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sa Ilich\Documents\Eptisa\Narmada\Evaluations\Benchmark Solution\"/>
    </mc:Choice>
  </mc:AlternateContent>
  <xr:revisionPtr revIDLastSave="0" documentId="13_ncr:1_{4032B79B-4484-4F8A-A062-B153604C5E58}" xr6:coauthVersionLast="43" xr6:coauthVersionMax="43" xr10:uidLastSave="{00000000-0000-0000-0000-000000000000}"/>
  <bookViews>
    <workbookView xWindow="-110" yWindow="-110" windowWidth="19420" windowHeight="10420" xr2:uid="{A10F8B09-EF86-4551-8FD3-EBFCB3D17158}"/>
  </bookViews>
  <sheets>
    <sheet name="Obj. Function" sheetId="8" r:id="rId1"/>
    <sheet name="Model Outputs (mcm)" sheetId="3" r:id="rId2"/>
    <sheet name="Bargi" sheetId="1" r:id="rId3"/>
    <sheet name="Tawa &amp; Node 7" sheetId="5" r:id="rId4"/>
    <sheet name="ISP &amp; OSP" sheetId="6" r:id="rId5"/>
    <sheet name="SSP" sheetId="7" r:id="rId6"/>
    <sheet name="Model Inputs" sheetId="2" r:id="rId7"/>
    <sheet name="Model Outputs (cms)" sheetId="4" r:id="rId8"/>
  </sheets>
  <externalReferences>
    <externalReference r:id="rId9"/>
  </externalReferences>
  <definedNames>
    <definedName name="_xlnm._FilterDatabase" localSheetId="7" hidden="1">'Model Outputs (cms)'!$S$1:$S$332</definedName>
    <definedName name="_xlnm._FilterDatabase" localSheetId="3" hidden="1">'Tawa &amp; Node 7'!$A$2:$AG$330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327" i="4" l="1"/>
  <c r="AD327" i="4"/>
  <c r="AC327" i="4"/>
  <c r="AB327" i="4"/>
  <c r="AA327" i="4"/>
  <c r="Z327" i="4"/>
  <c r="Y327" i="4"/>
  <c r="AE326" i="4"/>
  <c r="AD326" i="4"/>
  <c r="AC326" i="4"/>
  <c r="AB326" i="4"/>
  <c r="AA326" i="4"/>
  <c r="Z326" i="4"/>
  <c r="Y326" i="4"/>
  <c r="AE325" i="4"/>
  <c r="AD325" i="4"/>
  <c r="AC325" i="4"/>
  <c r="AB325" i="4"/>
  <c r="AA325" i="4"/>
  <c r="Z325" i="4"/>
  <c r="Y325" i="4"/>
  <c r="AE324" i="4"/>
  <c r="AD324" i="4"/>
  <c r="AC324" i="4"/>
  <c r="AB324" i="4"/>
  <c r="AA324" i="4"/>
  <c r="Z324" i="4"/>
  <c r="Y324" i="4"/>
  <c r="AE323" i="4"/>
  <c r="AD323" i="4"/>
  <c r="AC323" i="4"/>
  <c r="AB323" i="4"/>
  <c r="AA323" i="4"/>
  <c r="Z323" i="4"/>
  <c r="Y323" i="4"/>
  <c r="AE322" i="4"/>
  <c r="AD322" i="4"/>
  <c r="AC322" i="4"/>
  <c r="AB322" i="4"/>
  <c r="AA322" i="4"/>
  <c r="Z322" i="4"/>
  <c r="Y322" i="4"/>
  <c r="AE321" i="4"/>
  <c r="AD321" i="4"/>
  <c r="AC321" i="4"/>
  <c r="AB321" i="4"/>
  <c r="AA321" i="4"/>
  <c r="Z321" i="4"/>
  <c r="Y321" i="4"/>
  <c r="AE320" i="4"/>
  <c r="AD320" i="4"/>
  <c r="AC320" i="4"/>
  <c r="AB320" i="4"/>
  <c r="AA320" i="4"/>
  <c r="Z320" i="4"/>
  <c r="Y320" i="4"/>
  <c r="AE319" i="4"/>
  <c r="AD319" i="4"/>
  <c r="AC319" i="4"/>
  <c r="AB319" i="4"/>
  <c r="AA319" i="4"/>
  <c r="Z319" i="4"/>
  <c r="Y319" i="4"/>
  <c r="AE318" i="4"/>
  <c r="AD318" i="4"/>
  <c r="AC318" i="4"/>
  <c r="AB318" i="4"/>
  <c r="AA318" i="4"/>
  <c r="Z318" i="4"/>
  <c r="Y318" i="4"/>
  <c r="AE317" i="4"/>
  <c r="AD317" i="4"/>
  <c r="AC317" i="4"/>
  <c r="AB317" i="4"/>
  <c r="AA317" i="4"/>
  <c r="Z317" i="4"/>
  <c r="Y317" i="4"/>
  <c r="AE316" i="4"/>
  <c r="AD316" i="4"/>
  <c r="AC316" i="4"/>
  <c r="AB316" i="4"/>
  <c r="AA316" i="4"/>
  <c r="Z316" i="4"/>
  <c r="Y316" i="4"/>
  <c r="AE315" i="4"/>
  <c r="AD315" i="4"/>
  <c r="AC315" i="4"/>
  <c r="AB315" i="4"/>
  <c r="AA315" i="4"/>
  <c r="Z315" i="4"/>
  <c r="Y315" i="4"/>
  <c r="AE314" i="4"/>
  <c r="AD314" i="4"/>
  <c r="AC314" i="4"/>
  <c r="AB314" i="4"/>
  <c r="AA314" i="4"/>
  <c r="Z314" i="4"/>
  <c r="Y314" i="4"/>
  <c r="AE313" i="4"/>
  <c r="AD313" i="4"/>
  <c r="AC313" i="4"/>
  <c r="AB313" i="4"/>
  <c r="AA313" i="4"/>
  <c r="Z313" i="4"/>
  <c r="Y313" i="4"/>
  <c r="AE312" i="4"/>
  <c r="AD312" i="4"/>
  <c r="AC312" i="4"/>
  <c r="AB312" i="4"/>
  <c r="AA312" i="4"/>
  <c r="Z312" i="4"/>
  <c r="Y312" i="4"/>
  <c r="AE311" i="4"/>
  <c r="AD311" i="4"/>
  <c r="AC311" i="4"/>
  <c r="AB311" i="4"/>
  <c r="AA311" i="4"/>
  <c r="Z311" i="4"/>
  <c r="Y311" i="4"/>
  <c r="AE310" i="4"/>
  <c r="AD310" i="4"/>
  <c r="AC310" i="4"/>
  <c r="AB310" i="4"/>
  <c r="AA310" i="4"/>
  <c r="Z310" i="4"/>
  <c r="Y310" i="4"/>
  <c r="AE309" i="4"/>
  <c r="AD309" i="4"/>
  <c r="AC309" i="4"/>
  <c r="AB309" i="4"/>
  <c r="AA309" i="4"/>
  <c r="Z309" i="4"/>
  <c r="Y309" i="4"/>
  <c r="AE308" i="4"/>
  <c r="AD308" i="4"/>
  <c r="AC308" i="4"/>
  <c r="AB308" i="4"/>
  <c r="AA308" i="4"/>
  <c r="Z308" i="4"/>
  <c r="Y308" i="4"/>
  <c r="AE307" i="4"/>
  <c r="AD307" i="4"/>
  <c r="AC307" i="4"/>
  <c r="AB307" i="4"/>
  <c r="AA307" i="4"/>
  <c r="Z307" i="4"/>
  <c r="Y307" i="4"/>
  <c r="AE306" i="4"/>
  <c r="AD306" i="4"/>
  <c r="AC306" i="4"/>
  <c r="AB306" i="4"/>
  <c r="AA306" i="4"/>
  <c r="Z306" i="4"/>
  <c r="Y306" i="4"/>
  <c r="AE305" i="4"/>
  <c r="AD305" i="4"/>
  <c r="AC305" i="4"/>
  <c r="AB305" i="4"/>
  <c r="AA305" i="4"/>
  <c r="Z305" i="4"/>
  <c r="Y305" i="4"/>
  <c r="AE304" i="4"/>
  <c r="AD304" i="4"/>
  <c r="AC304" i="4"/>
  <c r="AB304" i="4"/>
  <c r="AA304" i="4"/>
  <c r="Z304" i="4"/>
  <c r="Y304" i="4"/>
  <c r="AE303" i="4"/>
  <c r="AD303" i="4"/>
  <c r="AC303" i="4"/>
  <c r="AB303" i="4"/>
  <c r="AA303" i="4"/>
  <c r="Z303" i="4"/>
  <c r="Y303" i="4"/>
  <c r="AE302" i="4"/>
  <c r="AD302" i="4"/>
  <c r="AC302" i="4"/>
  <c r="AB302" i="4"/>
  <c r="AA302" i="4"/>
  <c r="Z302" i="4"/>
  <c r="Y302" i="4"/>
  <c r="AE301" i="4"/>
  <c r="AD301" i="4"/>
  <c r="AC301" i="4"/>
  <c r="AB301" i="4"/>
  <c r="AA301" i="4"/>
  <c r="Z301" i="4"/>
  <c r="Y301" i="4"/>
  <c r="AE300" i="4"/>
  <c r="AD300" i="4"/>
  <c r="AC300" i="4"/>
  <c r="AB300" i="4"/>
  <c r="AA300" i="4"/>
  <c r="Z300" i="4"/>
  <c r="Y300" i="4"/>
  <c r="AE299" i="4"/>
  <c r="AD299" i="4"/>
  <c r="AC299" i="4"/>
  <c r="AB299" i="4"/>
  <c r="AA299" i="4"/>
  <c r="Z299" i="4"/>
  <c r="Y299" i="4"/>
  <c r="AE298" i="4"/>
  <c r="AD298" i="4"/>
  <c r="AC298" i="4"/>
  <c r="AB298" i="4"/>
  <c r="AA298" i="4"/>
  <c r="Z298" i="4"/>
  <c r="Y298" i="4"/>
  <c r="AE297" i="4"/>
  <c r="AD297" i="4"/>
  <c r="AC297" i="4"/>
  <c r="AB297" i="4"/>
  <c r="AA297" i="4"/>
  <c r="Z297" i="4"/>
  <c r="Y297" i="4"/>
  <c r="AE296" i="4"/>
  <c r="AD296" i="4"/>
  <c r="AC296" i="4"/>
  <c r="AB296" i="4"/>
  <c r="AA296" i="4"/>
  <c r="Z296" i="4"/>
  <c r="Y296" i="4"/>
  <c r="AE295" i="4"/>
  <c r="AD295" i="4"/>
  <c r="AC295" i="4"/>
  <c r="AB295" i="4"/>
  <c r="AA295" i="4"/>
  <c r="Z295" i="4"/>
  <c r="Y295" i="4"/>
  <c r="AE294" i="4"/>
  <c r="AD294" i="4"/>
  <c r="AC294" i="4"/>
  <c r="AB294" i="4"/>
  <c r="AA294" i="4"/>
  <c r="Z294" i="4"/>
  <c r="Y294" i="4"/>
  <c r="AE293" i="4"/>
  <c r="AD293" i="4"/>
  <c r="AC293" i="4"/>
  <c r="AB293" i="4"/>
  <c r="AA293" i="4"/>
  <c r="Z293" i="4"/>
  <c r="Y293" i="4"/>
  <c r="AE292" i="4"/>
  <c r="AD292" i="4"/>
  <c r="AC292" i="4"/>
  <c r="AB292" i="4"/>
  <c r="AA292" i="4"/>
  <c r="Z292" i="4"/>
  <c r="Y292" i="4"/>
  <c r="AE291" i="4"/>
  <c r="AD291" i="4"/>
  <c r="AC291" i="4"/>
  <c r="AB291" i="4"/>
  <c r="AA291" i="4"/>
  <c r="Z291" i="4"/>
  <c r="Y291" i="4"/>
  <c r="AE290" i="4"/>
  <c r="AD290" i="4"/>
  <c r="AC290" i="4"/>
  <c r="AB290" i="4"/>
  <c r="AA290" i="4"/>
  <c r="Z290" i="4"/>
  <c r="Y290" i="4"/>
  <c r="AE289" i="4"/>
  <c r="AD289" i="4"/>
  <c r="AC289" i="4"/>
  <c r="AB289" i="4"/>
  <c r="AA289" i="4"/>
  <c r="Z289" i="4"/>
  <c r="Y289" i="4"/>
  <c r="AE288" i="4"/>
  <c r="AD288" i="4"/>
  <c r="AC288" i="4"/>
  <c r="AB288" i="4"/>
  <c r="AA288" i="4"/>
  <c r="Z288" i="4"/>
  <c r="Y288" i="4"/>
  <c r="AE287" i="4"/>
  <c r="AD287" i="4"/>
  <c r="AC287" i="4"/>
  <c r="AB287" i="4"/>
  <c r="AA287" i="4"/>
  <c r="Z287" i="4"/>
  <c r="Y287" i="4"/>
  <c r="AE286" i="4"/>
  <c r="AD286" i="4"/>
  <c r="AC286" i="4"/>
  <c r="AB286" i="4"/>
  <c r="AA286" i="4"/>
  <c r="Z286" i="4"/>
  <c r="Y286" i="4"/>
  <c r="AE285" i="4"/>
  <c r="AD285" i="4"/>
  <c r="AC285" i="4"/>
  <c r="AB285" i="4"/>
  <c r="AA285" i="4"/>
  <c r="Z285" i="4"/>
  <c r="Y285" i="4"/>
  <c r="AE284" i="4"/>
  <c r="AD284" i="4"/>
  <c r="AC284" i="4"/>
  <c r="AB284" i="4"/>
  <c r="AA284" i="4"/>
  <c r="Z284" i="4"/>
  <c r="Y284" i="4"/>
  <c r="AE283" i="4"/>
  <c r="AD283" i="4"/>
  <c r="AC283" i="4"/>
  <c r="AB283" i="4"/>
  <c r="AA283" i="4"/>
  <c r="Z283" i="4"/>
  <c r="Y283" i="4"/>
  <c r="AE282" i="4"/>
  <c r="AD282" i="4"/>
  <c r="AC282" i="4"/>
  <c r="AB282" i="4"/>
  <c r="AA282" i="4"/>
  <c r="Z282" i="4"/>
  <c r="Y282" i="4"/>
  <c r="AE281" i="4"/>
  <c r="AD281" i="4"/>
  <c r="AC281" i="4"/>
  <c r="AB281" i="4"/>
  <c r="AA281" i="4"/>
  <c r="Z281" i="4"/>
  <c r="Y281" i="4"/>
  <c r="AE280" i="4"/>
  <c r="AD280" i="4"/>
  <c r="AC280" i="4"/>
  <c r="AB280" i="4"/>
  <c r="AA280" i="4"/>
  <c r="Z280" i="4"/>
  <c r="Y280" i="4"/>
  <c r="AE279" i="4"/>
  <c r="AD279" i="4"/>
  <c r="AC279" i="4"/>
  <c r="AB279" i="4"/>
  <c r="AA279" i="4"/>
  <c r="Z279" i="4"/>
  <c r="Y279" i="4"/>
  <c r="AE278" i="4"/>
  <c r="AD278" i="4"/>
  <c r="AC278" i="4"/>
  <c r="AB278" i="4"/>
  <c r="AA278" i="4"/>
  <c r="Z278" i="4"/>
  <c r="Y278" i="4"/>
  <c r="AE277" i="4"/>
  <c r="AD277" i="4"/>
  <c r="AC277" i="4"/>
  <c r="AB277" i="4"/>
  <c r="AA277" i="4"/>
  <c r="Z277" i="4"/>
  <c r="Y277" i="4"/>
  <c r="AE276" i="4"/>
  <c r="AD276" i="4"/>
  <c r="AC276" i="4"/>
  <c r="AB276" i="4"/>
  <c r="AA276" i="4"/>
  <c r="Z276" i="4"/>
  <c r="Y276" i="4"/>
  <c r="AE275" i="4"/>
  <c r="AD275" i="4"/>
  <c r="AC275" i="4"/>
  <c r="AB275" i="4"/>
  <c r="AA275" i="4"/>
  <c r="Z275" i="4"/>
  <c r="Y275" i="4"/>
  <c r="AE274" i="4"/>
  <c r="AD274" i="4"/>
  <c r="AC274" i="4"/>
  <c r="AB274" i="4"/>
  <c r="AA274" i="4"/>
  <c r="Z274" i="4"/>
  <c r="Y274" i="4"/>
  <c r="AE273" i="4"/>
  <c r="AD273" i="4"/>
  <c r="AC273" i="4"/>
  <c r="AB273" i="4"/>
  <c r="AA273" i="4"/>
  <c r="Z273" i="4"/>
  <c r="Y273" i="4"/>
  <c r="AE272" i="4"/>
  <c r="AD272" i="4"/>
  <c r="AC272" i="4"/>
  <c r="AB272" i="4"/>
  <c r="AA272" i="4"/>
  <c r="Z272" i="4"/>
  <c r="Y272" i="4"/>
  <c r="AE271" i="4"/>
  <c r="AD271" i="4"/>
  <c r="AC271" i="4"/>
  <c r="AB271" i="4"/>
  <c r="AA271" i="4"/>
  <c r="Z271" i="4"/>
  <c r="Y271" i="4"/>
  <c r="AE270" i="4"/>
  <c r="AD270" i="4"/>
  <c r="AC270" i="4"/>
  <c r="AB270" i="4"/>
  <c r="AA270" i="4"/>
  <c r="Z270" i="4"/>
  <c r="Y270" i="4"/>
  <c r="AE269" i="4"/>
  <c r="AD269" i="4"/>
  <c r="AC269" i="4"/>
  <c r="AB269" i="4"/>
  <c r="AA269" i="4"/>
  <c r="Z269" i="4"/>
  <c r="Y269" i="4"/>
  <c r="AE268" i="4"/>
  <c r="AD268" i="4"/>
  <c r="AC268" i="4"/>
  <c r="AB268" i="4"/>
  <c r="AA268" i="4"/>
  <c r="Z268" i="4"/>
  <c r="Y268" i="4"/>
  <c r="AE267" i="4"/>
  <c r="AD267" i="4"/>
  <c r="AC267" i="4"/>
  <c r="AB267" i="4"/>
  <c r="AA267" i="4"/>
  <c r="Z267" i="4"/>
  <c r="Y267" i="4"/>
  <c r="AE266" i="4"/>
  <c r="AD266" i="4"/>
  <c r="AC266" i="4"/>
  <c r="AB266" i="4"/>
  <c r="AA266" i="4"/>
  <c r="Z266" i="4"/>
  <c r="Y266" i="4"/>
  <c r="AE265" i="4"/>
  <c r="AD265" i="4"/>
  <c r="AC265" i="4"/>
  <c r="AB265" i="4"/>
  <c r="AA265" i="4"/>
  <c r="Z265" i="4"/>
  <c r="Y265" i="4"/>
  <c r="AE264" i="4"/>
  <c r="AD264" i="4"/>
  <c r="AC264" i="4"/>
  <c r="AB264" i="4"/>
  <c r="AA264" i="4"/>
  <c r="Z264" i="4"/>
  <c r="Y264" i="4"/>
  <c r="AE263" i="4"/>
  <c r="AD263" i="4"/>
  <c r="AC263" i="4"/>
  <c r="AB263" i="4"/>
  <c r="AA263" i="4"/>
  <c r="Z263" i="4"/>
  <c r="Y263" i="4"/>
  <c r="AE262" i="4"/>
  <c r="AD262" i="4"/>
  <c r="AC262" i="4"/>
  <c r="AB262" i="4"/>
  <c r="AA262" i="4"/>
  <c r="Z262" i="4"/>
  <c r="Y262" i="4"/>
  <c r="AE261" i="4"/>
  <c r="AD261" i="4"/>
  <c r="AC261" i="4"/>
  <c r="AB261" i="4"/>
  <c r="AA261" i="4"/>
  <c r="Z261" i="4"/>
  <c r="Y261" i="4"/>
  <c r="AE260" i="4"/>
  <c r="AD260" i="4"/>
  <c r="AC260" i="4"/>
  <c r="AB260" i="4"/>
  <c r="AA260" i="4"/>
  <c r="Z260" i="4"/>
  <c r="Y260" i="4"/>
  <c r="AE259" i="4"/>
  <c r="AD259" i="4"/>
  <c r="AC259" i="4"/>
  <c r="AB259" i="4"/>
  <c r="AA259" i="4"/>
  <c r="Z259" i="4"/>
  <c r="Y259" i="4"/>
  <c r="AE258" i="4"/>
  <c r="AD258" i="4"/>
  <c r="AC258" i="4"/>
  <c r="AB258" i="4"/>
  <c r="AA258" i="4"/>
  <c r="Z258" i="4"/>
  <c r="Y258" i="4"/>
  <c r="AE257" i="4"/>
  <c r="AD257" i="4"/>
  <c r="AC257" i="4"/>
  <c r="AB257" i="4"/>
  <c r="AA257" i="4"/>
  <c r="Z257" i="4"/>
  <c r="Y257" i="4"/>
  <c r="AE256" i="4"/>
  <c r="AD256" i="4"/>
  <c r="AC256" i="4"/>
  <c r="AB256" i="4"/>
  <c r="AA256" i="4"/>
  <c r="Z256" i="4"/>
  <c r="Y256" i="4"/>
  <c r="AE255" i="4"/>
  <c r="AD255" i="4"/>
  <c r="AC255" i="4"/>
  <c r="AB255" i="4"/>
  <c r="AA255" i="4"/>
  <c r="Z255" i="4"/>
  <c r="Y255" i="4"/>
  <c r="AE254" i="4"/>
  <c r="AD254" i="4"/>
  <c r="AC254" i="4"/>
  <c r="AB254" i="4"/>
  <c r="AA254" i="4"/>
  <c r="Z254" i="4"/>
  <c r="Y254" i="4"/>
  <c r="AE253" i="4"/>
  <c r="AD253" i="4"/>
  <c r="AC253" i="4"/>
  <c r="AB253" i="4"/>
  <c r="AA253" i="4"/>
  <c r="Z253" i="4"/>
  <c r="Y253" i="4"/>
  <c r="AE252" i="4"/>
  <c r="AD252" i="4"/>
  <c r="AC252" i="4"/>
  <c r="AB252" i="4"/>
  <c r="AA252" i="4"/>
  <c r="Z252" i="4"/>
  <c r="Y252" i="4"/>
  <c r="AE251" i="4"/>
  <c r="AD251" i="4"/>
  <c r="AC251" i="4"/>
  <c r="AB251" i="4"/>
  <c r="AA251" i="4"/>
  <c r="Z251" i="4"/>
  <c r="Y251" i="4"/>
  <c r="AE250" i="4"/>
  <c r="AD250" i="4"/>
  <c r="AC250" i="4"/>
  <c r="AB250" i="4"/>
  <c r="AA250" i="4"/>
  <c r="Z250" i="4"/>
  <c r="Y250" i="4"/>
  <c r="AE249" i="4"/>
  <c r="AD249" i="4"/>
  <c r="AC249" i="4"/>
  <c r="AB249" i="4"/>
  <c r="AA249" i="4"/>
  <c r="Z249" i="4"/>
  <c r="Y249" i="4"/>
  <c r="AE248" i="4"/>
  <c r="AD248" i="4"/>
  <c r="AC248" i="4"/>
  <c r="AB248" i="4"/>
  <c r="AA248" i="4"/>
  <c r="Z248" i="4"/>
  <c r="Y248" i="4"/>
  <c r="AE247" i="4"/>
  <c r="AD247" i="4"/>
  <c r="AC247" i="4"/>
  <c r="AB247" i="4"/>
  <c r="AA247" i="4"/>
  <c r="Z247" i="4"/>
  <c r="Y247" i="4"/>
  <c r="AE246" i="4"/>
  <c r="AD246" i="4"/>
  <c r="AC246" i="4"/>
  <c r="AB246" i="4"/>
  <c r="AA246" i="4"/>
  <c r="Z246" i="4"/>
  <c r="Y246" i="4"/>
  <c r="AE245" i="4"/>
  <c r="AD245" i="4"/>
  <c r="AC245" i="4"/>
  <c r="AB245" i="4"/>
  <c r="AA245" i="4"/>
  <c r="Z245" i="4"/>
  <c r="Y245" i="4"/>
  <c r="AE244" i="4"/>
  <c r="AD244" i="4"/>
  <c r="AC244" i="4"/>
  <c r="AB244" i="4"/>
  <c r="AA244" i="4"/>
  <c r="Z244" i="4"/>
  <c r="Y244" i="4"/>
  <c r="AE243" i="4"/>
  <c r="AD243" i="4"/>
  <c r="AC243" i="4"/>
  <c r="AB243" i="4"/>
  <c r="AA243" i="4"/>
  <c r="Z243" i="4"/>
  <c r="Y243" i="4"/>
  <c r="AE242" i="4"/>
  <c r="AD242" i="4"/>
  <c r="AC242" i="4"/>
  <c r="AB242" i="4"/>
  <c r="AA242" i="4"/>
  <c r="Z242" i="4"/>
  <c r="Y242" i="4"/>
  <c r="AE241" i="4"/>
  <c r="AD241" i="4"/>
  <c r="AC241" i="4"/>
  <c r="AB241" i="4"/>
  <c r="AA241" i="4"/>
  <c r="Z241" i="4"/>
  <c r="Y241" i="4"/>
  <c r="AE240" i="4"/>
  <c r="AD240" i="4"/>
  <c r="AC240" i="4"/>
  <c r="AB240" i="4"/>
  <c r="AA240" i="4"/>
  <c r="Z240" i="4"/>
  <c r="Y240" i="4"/>
  <c r="AE239" i="4"/>
  <c r="AD239" i="4"/>
  <c r="AC239" i="4"/>
  <c r="AB239" i="4"/>
  <c r="AA239" i="4"/>
  <c r="Z239" i="4"/>
  <c r="Y239" i="4"/>
  <c r="AE238" i="4"/>
  <c r="AD238" i="4"/>
  <c r="AC238" i="4"/>
  <c r="AB238" i="4"/>
  <c r="AA238" i="4"/>
  <c r="Z238" i="4"/>
  <c r="Y238" i="4"/>
  <c r="AE237" i="4"/>
  <c r="AD237" i="4"/>
  <c r="AC237" i="4"/>
  <c r="AB237" i="4"/>
  <c r="AA237" i="4"/>
  <c r="Z237" i="4"/>
  <c r="Y237" i="4"/>
  <c r="AE236" i="4"/>
  <c r="AD236" i="4"/>
  <c r="AC236" i="4"/>
  <c r="AB236" i="4"/>
  <c r="AA236" i="4"/>
  <c r="Z236" i="4"/>
  <c r="Y236" i="4"/>
  <c r="AE235" i="4"/>
  <c r="AD235" i="4"/>
  <c r="AC235" i="4"/>
  <c r="AB235" i="4"/>
  <c r="AA235" i="4"/>
  <c r="Z235" i="4"/>
  <c r="Y235" i="4"/>
  <c r="AE234" i="4"/>
  <c r="AD234" i="4"/>
  <c r="AC234" i="4"/>
  <c r="AB234" i="4"/>
  <c r="AA234" i="4"/>
  <c r="Z234" i="4"/>
  <c r="Y234" i="4"/>
  <c r="AE233" i="4"/>
  <c r="AD233" i="4"/>
  <c r="AC233" i="4"/>
  <c r="AB233" i="4"/>
  <c r="AA233" i="4"/>
  <c r="Z233" i="4"/>
  <c r="Y233" i="4"/>
  <c r="AE232" i="4"/>
  <c r="AD232" i="4"/>
  <c r="AC232" i="4"/>
  <c r="AB232" i="4"/>
  <c r="AA232" i="4"/>
  <c r="Z232" i="4"/>
  <c r="Y232" i="4"/>
  <c r="AE231" i="4"/>
  <c r="AD231" i="4"/>
  <c r="AC231" i="4"/>
  <c r="AB231" i="4"/>
  <c r="AA231" i="4"/>
  <c r="Z231" i="4"/>
  <c r="Y231" i="4"/>
  <c r="AE230" i="4"/>
  <c r="AD230" i="4"/>
  <c r="AC230" i="4"/>
  <c r="AB230" i="4"/>
  <c r="AA230" i="4"/>
  <c r="Z230" i="4"/>
  <c r="Y230" i="4"/>
  <c r="AE229" i="4"/>
  <c r="AD229" i="4"/>
  <c r="AC229" i="4"/>
  <c r="AB229" i="4"/>
  <c r="AA229" i="4"/>
  <c r="Z229" i="4"/>
  <c r="Y229" i="4"/>
  <c r="AE228" i="4"/>
  <c r="AD228" i="4"/>
  <c r="AC228" i="4"/>
  <c r="AB228" i="4"/>
  <c r="AA228" i="4"/>
  <c r="Z228" i="4"/>
  <c r="Y228" i="4"/>
  <c r="AE227" i="4"/>
  <c r="AD227" i="4"/>
  <c r="AC227" i="4"/>
  <c r="AB227" i="4"/>
  <c r="AA227" i="4"/>
  <c r="Z227" i="4"/>
  <c r="Y227" i="4"/>
  <c r="AE226" i="4"/>
  <c r="AD226" i="4"/>
  <c r="AC226" i="4"/>
  <c r="AB226" i="4"/>
  <c r="AA226" i="4"/>
  <c r="Z226" i="4"/>
  <c r="Y226" i="4"/>
  <c r="AE225" i="4"/>
  <c r="AD225" i="4"/>
  <c r="AC225" i="4"/>
  <c r="AB225" i="4"/>
  <c r="AA225" i="4"/>
  <c r="Z225" i="4"/>
  <c r="Y225" i="4"/>
  <c r="AE224" i="4"/>
  <c r="AD224" i="4"/>
  <c r="AC224" i="4"/>
  <c r="AB224" i="4"/>
  <c r="AA224" i="4"/>
  <c r="Z224" i="4"/>
  <c r="Y224" i="4"/>
  <c r="AE223" i="4"/>
  <c r="AD223" i="4"/>
  <c r="AC223" i="4"/>
  <c r="AB223" i="4"/>
  <c r="AA223" i="4"/>
  <c r="Z223" i="4"/>
  <c r="Y223" i="4"/>
  <c r="AE222" i="4"/>
  <c r="AD222" i="4"/>
  <c r="AC222" i="4"/>
  <c r="AB222" i="4"/>
  <c r="AA222" i="4"/>
  <c r="Z222" i="4"/>
  <c r="Y222" i="4"/>
  <c r="AE221" i="4"/>
  <c r="AD221" i="4"/>
  <c r="AC221" i="4"/>
  <c r="AB221" i="4"/>
  <c r="AA221" i="4"/>
  <c r="Z221" i="4"/>
  <c r="Y221" i="4"/>
  <c r="AE220" i="4"/>
  <c r="AD220" i="4"/>
  <c r="AC220" i="4"/>
  <c r="AB220" i="4"/>
  <c r="AA220" i="4"/>
  <c r="Z220" i="4"/>
  <c r="Y220" i="4"/>
  <c r="AE219" i="4"/>
  <c r="AD219" i="4"/>
  <c r="AC219" i="4"/>
  <c r="AB219" i="4"/>
  <c r="AA219" i="4"/>
  <c r="Z219" i="4"/>
  <c r="Y219" i="4"/>
  <c r="AE218" i="4"/>
  <c r="AD218" i="4"/>
  <c r="AC218" i="4"/>
  <c r="AB218" i="4"/>
  <c r="AA218" i="4"/>
  <c r="Z218" i="4"/>
  <c r="Y218" i="4"/>
  <c r="AE217" i="4"/>
  <c r="AD217" i="4"/>
  <c r="AC217" i="4"/>
  <c r="AB217" i="4"/>
  <c r="AA217" i="4"/>
  <c r="Z217" i="4"/>
  <c r="Y217" i="4"/>
  <c r="AE216" i="4"/>
  <c r="AD216" i="4"/>
  <c r="AC216" i="4"/>
  <c r="AB216" i="4"/>
  <c r="AA216" i="4"/>
  <c r="Z216" i="4"/>
  <c r="Y216" i="4"/>
  <c r="AE215" i="4"/>
  <c r="AD215" i="4"/>
  <c r="AC215" i="4"/>
  <c r="AB215" i="4"/>
  <c r="AA215" i="4"/>
  <c r="Z215" i="4"/>
  <c r="Y215" i="4"/>
  <c r="AE214" i="4"/>
  <c r="AD214" i="4"/>
  <c r="AC214" i="4"/>
  <c r="AB214" i="4"/>
  <c r="AA214" i="4"/>
  <c r="Z214" i="4"/>
  <c r="Y214" i="4"/>
  <c r="AE213" i="4"/>
  <c r="AD213" i="4"/>
  <c r="AC213" i="4"/>
  <c r="AB213" i="4"/>
  <c r="AA213" i="4"/>
  <c r="Z213" i="4"/>
  <c r="Y213" i="4"/>
  <c r="AE212" i="4"/>
  <c r="AD212" i="4"/>
  <c r="AC212" i="4"/>
  <c r="AB212" i="4"/>
  <c r="AA212" i="4"/>
  <c r="Z212" i="4"/>
  <c r="Y212" i="4"/>
  <c r="AE211" i="4"/>
  <c r="AD211" i="4"/>
  <c r="AC211" i="4"/>
  <c r="AB211" i="4"/>
  <c r="AA211" i="4"/>
  <c r="Z211" i="4"/>
  <c r="Y211" i="4"/>
  <c r="AE210" i="4"/>
  <c r="AD210" i="4"/>
  <c r="AC210" i="4"/>
  <c r="AB210" i="4"/>
  <c r="AA210" i="4"/>
  <c r="Z210" i="4"/>
  <c r="Y210" i="4"/>
  <c r="AE209" i="4"/>
  <c r="AD209" i="4"/>
  <c r="AC209" i="4"/>
  <c r="AB209" i="4"/>
  <c r="AA209" i="4"/>
  <c r="Z209" i="4"/>
  <c r="Y209" i="4"/>
  <c r="AE208" i="4"/>
  <c r="AD208" i="4"/>
  <c r="AC208" i="4"/>
  <c r="AB208" i="4"/>
  <c r="AA208" i="4"/>
  <c r="Z208" i="4"/>
  <c r="Y208" i="4"/>
  <c r="AE207" i="4"/>
  <c r="AD207" i="4"/>
  <c r="AC207" i="4"/>
  <c r="AB207" i="4"/>
  <c r="AA207" i="4"/>
  <c r="Z207" i="4"/>
  <c r="Y207" i="4"/>
  <c r="AE206" i="4"/>
  <c r="AD206" i="4"/>
  <c r="AC206" i="4"/>
  <c r="AB206" i="4"/>
  <c r="AA206" i="4"/>
  <c r="Z206" i="4"/>
  <c r="Y206" i="4"/>
  <c r="AE205" i="4"/>
  <c r="AD205" i="4"/>
  <c r="AC205" i="4"/>
  <c r="AB205" i="4"/>
  <c r="AA205" i="4"/>
  <c r="Z205" i="4"/>
  <c r="Y205" i="4"/>
  <c r="AE204" i="4"/>
  <c r="AD204" i="4"/>
  <c r="AC204" i="4"/>
  <c r="AB204" i="4"/>
  <c r="AA204" i="4"/>
  <c r="Z204" i="4"/>
  <c r="Y204" i="4"/>
  <c r="AE203" i="4"/>
  <c r="AD203" i="4"/>
  <c r="AC203" i="4"/>
  <c r="AB203" i="4"/>
  <c r="AA203" i="4"/>
  <c r="Z203" i="4"/>
  <c r="Y203" i="4"/>
  <c r="AE202" i="4"/>
  <c r="AD202" i="4"/>
  <c r="AC202" i="4"/>
  <c r="AB202" i="4"/>
  <c r="AA202" i="4"/>
  <c r="Z202" i="4"/>
  <c r="Y202" i="4"/>
  <c r="AE201" i="4"/>
  <c r="AD201" i="4"/>
  <c r="AC201" i="4"/>
  <c r="AB201" i="4"/>
  <c r="AA201" i="4"/>
  <c r="Z201" i="4"/>
  <c r="Y201" i="4"/>
  <c r="AE200" i="4"/>
  <c r="AD200" i="4"/>
  <c r="AC200" i="4"/>
  <c r="AB200" i="4"/>
  <c r="AA200" i="4"/>
  <c r="Z200" i="4"/>
  <c r="Y200" i="4"/>
  <c r="AE199" i="4"/>
  <c r="AD199" i="4"/>
  <c r="AC199" i="4"/>
  <c r="AB199" i="4"/>
  <c r="AA199" i="4"/>
  <c r="Z199" i="4"/>
  <c r="Y199" i="4"/>
  <c r="AE198" i="4"/>
  <c r="AD198" i="4"/>
  <c r="AC198" i="4"/>
  <c r="AB198" i="4"/>
  <c r="AA198" i="4"/>
  <c r="Z198" i="4"/>
  <c r="Y198" i="4"/>
  <c r="AE197" i="4"/>
  <c r="AD197" i="4"/>
  <c r="AC197" i="4"/>
  <c r="AB197" i="4"/>
  <c r="AA197" i="4"/>
  <c r="Z197" i="4"/>
  <c r="Y197" i="4"/>
  <c r="AE196" i="4"/>
  <c r="AD196" i="4"/>
  <c r="AC196" i="4"/>
  <c r="AB196" i="4"/>
  <c r="AA196" i="4"/>
  <c r="Z196" i="4"/>
  <c r="Y196" i="4"/>
  <c r="AE195" i="4"/>
  <c r="AD195" i="4"/>
  <c r="AC195" i="4"/>
  <c r="AB195" i="4"/>
  <c r="AA195" i="4"/>
  <c r="Z195" i="4"/>
  <c r="Y195" i="4"/>
  <c r="AE194" i="4"/>
  <c r="AD194" i="4"/>
  <c r="AC194" i="4"/>
  <c r="AB194" i="4"/>
  <c r="AA194" i="4"/>
  <c r="Z194" i="4"/>
  <c r="Y194" i="4"/>
  <c r="AE193" i="4"/>
  <c r="AD193" i="4"/>
  <c r="AC193" i="4"/>
  <c r="AB193" i="4"/>
  <c r="AA193" i="4"/>
  <c r="Z193" i="4"/>
  <c r="Y193" i="4"/>
  <c r="AE192" i="4"/>
  <c r="AD192" i="4"/>
  <c r="AC192" i="4"/>
  <c r="AB192" i="4"/>
  <c r="AA192" i="4"/>
  <c r="Z192" i="4"/>
  <c r="Y192" i="4"/>
  <c r="AE191" i="4"/>
  <c r="AD191" i="4"/>
  <c r="AC191" i="4"/>
  <c r="AB191" i="4"/>
  <c r="AA191" i="4"/>
  <c r="Z191" i="4"/>
  <c r="Y191" i="4"/>
  <c r="AE190" i="4"/>
  <c r="AD190" i="4"/>
  <c r="AC190" i="4"/>
  <c r="AB190" i="4"/>
  <c r="AA190" i="4"/>
  <c r="Z190" i="4"/>
  <c r="Y190" i="4"/>
  <c r="AE189" i="4"/>
  <c r="AD189" i="4"/>
  <c r="AC189" i="4"/>
  <c r="AB189" i="4"/>
  <c r="AA189" i="4"/>
  <c r="Z189" i="4"/>
  <c r="Y189" i="4"/>
  <c r="AE188" i="4"/>
  <c r="AD188" i="4"/>
  <c r="AC188" i="4"/>
  <c r="AB188" i="4"/>
  <c r="AA188" i="4"/>
  <c r="Z188" i="4"/>
  <c r="Y188" i="4"/>
  <c r="AE187" i="4"/>
  <c r="AD187" i="4"/>
  <c r="AC187" i="4"/>
  <c r="AB187" i="4"/>
  <c r="AA187" i="4"/>
  <c r="Z187" i="4"/>
  <c r="Y187" i="4"/>
  <c r="AE186" i="4"/>
  <c r="AD186" i="4"/>
  <c r="AC186" i="4"/>
  <c r="AB186" i="4"/>
  <c r="AA186" i="4"/>
  <c r="Z186" i="4"/>
  <c r="Y186" i="4"/>
  <c r="AE185" i="4"/>
  <c r="AD185" i="4"/>
  <c r="AC185" i="4"/>
  <c r="AB185" i="4"/>
  <c r="AA185" i="4"/>
  <c r="Z185" i="4"/>
  <c r="Y185" i="4"/>
  <c r="AE184" i="4"/>
  <c r="AD184" i="4"/>
  <c r="AC184" i="4"/>
  <c r="AB184" i="4"/>
  <c r="AA184" i="4"/>
  <c r="Z184" i="4"/>
  <c r="Y184" i="4"/>
  <c r="AE183" i="4"/>
  <c r="AD183" i="4"/>
  <c r="AC183" i="4"/>
  <c r="AB183" i="4"/>
  <c r="AA183" i="4"/>
  <c r="Z183" i="4"/>
  <c r="Y183" i="4"/>
  <c r="AE182" i="4"/>
  <c r="AD182" i="4"/>
  <c r="AC182" i="4"/>
  <c r="AB182" i="4"/>
  <c r="AA182" i="4"/>
  <c r="Z182" i="4"/>
  <c r="Y182" i="4"/>
  <c r="AE181" i="4"/>
  <c r="AD181" i="4"/>
  <c r="AC181" i="4"/>
  <c r="AB181" i="4"/>
  <c r="AA181" i="4"/>
  <c r="Z181" i="4"/>
  <c r="Y181" i="4"/>
  <c r="AE180" i="4"/>
  <c r="AD180" i="4"/>
  <c r="AC180" i="4"/>
  <c r="AB180" i="4"/>
  <c r="AA180" i="4"/>
  <c r="Z180" i="4"/>
  <c r="Y180" i="4"/>
  <c r="AE179" i="4"/>
  <c r="AD179" i="4"/>
  <c r="AC179" i="4"/>
  <c r="AB179" i="4"/>
  <c r="AA179" i="4"/>
  <c r="Z179" i="4"/>
  <c r="Y179" i="4"/>
  <c r="AE178" i="4"/>
  <c r="AD178" i="4"/>
  <c r="AC178" i="4"/>
  <c r="AB178" i="4"/>
  <c r="AA178" i="4"/>
  <c r="Z178" i="4"/>
  <c r="Y178" i="4"/>
  <c r="AE177" i="4"/>
  <c r="AD177" i="4"/>
  <c r="AC177" i="4"/>
  <c r="AB177" i="4"/>
  <c r="AA177" i="4"/>
  <c r="Z177" i="4"/>
  <c r="Y177" i="4"/>
  <c r="AE176" i="4"/>
  <c r="AD176" i="4"/>
  <c r="AC176" i="4"/>
  <c r="AB176" i="4"/>
  <c r="AA176" i="4"/>
  <c r="Z176" i="4"/>
  <c r="Y176" i="4"/>
  <c r="AE175" i="4"/>
  <c r="AD175" i="4"/>
  <c r="AC175" i="4"/>
  <c r="AB175" i="4"/>
  <c r="AA175" i="4"/>
  <c r="Z175" i="4"/>
  <c r="Y175" i="4"/>
  <c r="AE174" i="4"/>
  <c r="AD174" i="4"/>
  <c r="AC174" i="4"/>
  <c r="AB174" i="4"/>
  <c r="AA174" i="4"/>
  <c r="Z174" i="4"/>
  <c r="Y174" i="4"/>
  <c r="AE173" i="4"/>
  <c r="AD173" i="4"/>
  <c r="AC173" i="4"/>
  <c r="AB173" i="4"/>
  <c r="AA173" i="4"/>
  <c r="Z173" i="4"/>
  <c r="Y173" i="4"/>
  <c r="AE172" i="4"/>
  <c r="AD172" i="4"/>
  <c r="AC172" i="4"/>
  <c r="AB172" i="4"/>
  <c r="AA172" i="4"/>
  <c r="Z172" i="4"/>
  <c r="Y172" i="4"/>
  <c r="AE171" i="4"/>
  <c r="AD171" i="4"/>
  <c r="AC171" i="4"/>
  <c r="AB171" i="4"/>
  <c r="AA171" i="4"/>
  <c r="Z171" i="4"/>
  <c r="Y171" i="4"/>
  <c r="AE170" i="4"/>
  <c r="AD170" i="4"/>
  <c r="AC170" i="4"/>
  <c r="AB170" i="4"/>
  <c r="AA170" i="4"/>
  <c r="Z170" i="4"/>
  <c r="Y170" i="4"/>
  <c r="AE169" i="4"/>
  <c r="AD169" i="4"/>
  <c r="AC169" i="4"/>
  <c r="AB169" i="4"/>
  <c r="AA169" i="4"/>
  <c r="Z169" i="4"/>
  <c r="Y169" i="4"/>
  <c r="AE168" i="4"/>
  <c r="AD168" i="4"/>
  <c r="AC168" i="4"/>
  <c r="AB168" i="4"/>
  <c r="AA168" i="4"/>
  <c r="Z168" i="4"/>
  <c r="Y168" i="4"/>
  <c r="AE167" i="4"/>
  <c r="AD167" i="4"/>
  <c r="AC167" i="4"/>
  <c r="AB167" i="4"/>
  <c r="AA167" i="4"/>
  <c r="Z167" i="4"/>
  <c r="Y167" i="4"/>
  <c r="AE166" i="4"/>
  <c r="AD166" i="4"/>
  <c r="AC166" i="4"/>
  <c r="AB166" i="4"/>
  <c r="AA166" i="4"/>
  <c r="Z166" i="4"/>
  <c r="Y166" i="4"/>
  <c r="AE165" i="4"/>
  <c r="AD165" i="4"/>
  <c r="AC165" i="4"/>
  <c r="AB165" i="4"/>
  <c r="AA165" i="4"/>
  <c r="Z165" i="4"/>
  <c r="Y165" i="4"/>
  <c r="AE164" i="4"/>
  <c r="AD164" i="4"/>
  <c r="AC164" i="4"/>
  <c r="AB164" i="4"/>
  <c r="AA164" i="4"/>
  <c r="Z164" i="4"/>
  <c r="Y164" i="4"/>
  <c r="AE163" i="4"/>
  <c r="AD163" i="4"/>
  <c r="AC163" i="4"/>
  <c r="AB163" i="4"/>
  <c r="AA163" i="4"/>
  <c r="Z163" i="4"/>
  <c r="Y163" i="4"/>
  <c r="AE162" i="4"/>
  <c r="AD162" i="4"/>
  <c r="AC162" i="4"/>
  <c r="AB162" i="4"/>
  <c r="AA162" i="4"/>
  <c r="Z162" i="4"/>
  <c r="Y162" i="4"/>
  <c r="AE161" i="4"/>
  <c r="AD161" i="4"/>
  <c r="AC161" i="4"/>
  <c r="AB161" i="4"/>
  <c r="AA161" i="4"/>
  <c r="Z161" i="4"/>
  <c r="Y161" i="4"/>
  <c r="AE160" i="4"/>
  <c r="AD160" i="4"/>
  <c r="AC160" i="4"/>
  <c r="AB160" i="4"/>
  <c r="AA160" i="4"/>
  <c r="Z160" i="4"/>
  <c r="Y160" i="4"/>
  <c r="AE159" i="4"/>
  <c r="AD159" i="4"/>
  <c r="AC159" i="4"/>
  <c r="AB159" i="4"/>
  <c r="AA159" i="4"/>
  <c r="Z159" i="4"/>
  <c r="Y159" i="4"/>
  <c r="AE158" i="4"/>
  <c r="AD158" i="4"/>
  <c r="AC158" i="4"/>
  <c r="AB158" i="4"/>
  <c r="AA158" i="4"/>
  <c r="Z158" i="4"/>
  <c r="Y158" i="4"/>
  <c r="AE157" i="4"/>
  <c r="AD157" i="4"/>
  <c r="AC157" i="4"/>
  <c r="AB157" i="4"/>
  <c r="AA157" i="4"/>
  <c r="Z157" i="4"/>
  <c r="Y157" i="4"/>
  <c r="AE156" i="4"/>
  <c r="AD156" i="4"/>
  <c r="AC156" i="4"/>
  <c r="AB156" i="4"/>
  <c r="AA156" i="4"/>
  <c r="Z156" i="4"/>
  <c r="Y156" i="4"/>
  <c r="AE155" i="4"/>
  <c r="AD155" i="4"/>
  <c r="AC155" i="4"/>
  <c r="AB155" i="4"/>
  <c r="AA155" i="4"/>
  <c r="Z155" i="4"/>
  <c r="Y155" i="4"/>
  <c r="AE154" i="4"/>
  <c r="AD154" i="4"/>
  <c r="AC154" i="4"/>
  <c r="AB154" i="4"/>
  <c r="AA154" i="4"/>
  <c r="Z154" i="4"/>
  <c r="Y154" i="4"/>
  <c r="AE153" i="4"/>
  <c r="AD153" i="4"/>
  <c r="AC153" i="4"/>
  <c r="AB153" i="4"/>
  <c r="AA153" i="4"/>
  <c r="Z153" i="4"/>
  <c r="Y153" i="4"/>
  <c r="AE152" i="4"/>
  <c r="AD152" i="4"/>
  <c r="AC152" i="4"/>
  <c r="AB152" i="4"/>
  <c r="AA152" i="4"/>
  <c r="Z152" i="4"/>
  <c r="Y152" i="4"/>
  <c r="AE151" i="4"/>
  <c r="AD151" i="4"/>
  <c r="AC151" i="4"/>
  <c r="AB151" i="4"/>
  <c r="AA151" i="4"/>
  <c r="Z151" i="4"/>
  <c r="Y151" i="4"/>
  <c r="AE150" i="4"/>
  <c r="AD150" i="4"/>
  <c r="AC150" i="4"/>
  <c r="AB150" i="4"/>
  <c r="AA150" i="4"/>
  <c r="Z150" i="4"/>
  <c r="Y150" i="4"/>
  <c r="AE149" i="4"/>
  <c r="AD149" i="4"/>
  <c r="AC149" i="4"/>
  <c r="AB149" i="4"/>
  <c r="AA149" i="4"/>
  <c r="Z149" i="4"/>
  <c r="Y149" i="4"/>
  <c r="AE148" i="4"/>
  <c r="AD148" i="4"/>
  <c r="AC148" i="4"/>
  <c r="AB148" i="4"/>
  <c r="AA148" i="4"/>
  <c r="Z148" i="4"/>
  <c r="Y148" i="4"/>
  <c r="AE147" i="4"/>
  <c r="AD147" i="4"/>
  <c r="AC147" i="4"/>
  <c r="AB147" i="4"/>
  <c r="AA147" i="4"/>
  <c r="Z147" i="4"/>
  <c r="Y147" i="4"/>
  <c r="AE146" i="4"/>
  <c r="AD146" i="4"/>
  <c r="AC146" i="4"/>
  <c r="AB146" i="4"/>
  <c r="AA146" i="4"/>
  <c r="Z146" i="4"/>
  <c r="Y146" i="4"/>
  <c r="AE145" i="4"/>
  <c r="AD145" i="4"/>
  <c r="AC145" i="4"/>
  <c r="AB145" i="4"/>
  <c r="AA145" i="4"/>
  <c r="Z145" i="4"/>
  <c r="Y145" i="4"/>
  <c r="AE144" i="4"/>
  <c r="AD144" i="4"/>
  <c r="AC144" i="4"/>
  <c r="AB144" i="4"/>
  <c r="AA144" i="4"/>
  <c r="Z144" i="4"/>
  <c r="Y144" i="4"/>
  <c r="AE143" i="4"/>
  <c r="AD143" i="4"/>
  <c r="AC143" i="4"/>
  <c r="AB143" i="4"/>
  <c r="AA143" i="4"/>
  <c r="Z143" i="4"/>
  <c r="Y143" i="4"/>
  <c r="AE142" i="4"/>
  <c r="AD142" i="4"/>
  <c r="AC142" i="4"/>
  <c r="AB142" i="4"/>
  <c r="AA142" i="4"/>
  <c r="Z142" i="4"/>
  <c r="Y142" i="4"/>
  <c r="AE141" i="4"/>
  <c r="AD141" i="4"/>
  <c r="AC141" i="4"/>
  <c r="AB141" i="4"/>
  <c r="AA141" i="4"/>
  <c r="Z141" i="4"/>
  <c r="Y141" i="4"/>
  <c r="AE140" i="4"/>
  <c r="AD140" i="4"/>
  <c r="AC140" i="4"/>
  <c r="AB140" i="4"/>
  <c r="AA140" i="4"/>
  <c r="Z140" i="4"/>
  <c r="Y140" i="4"/>
  <c r="AE139" i="4"/>
  <c r="AD139" i="4"/>
  <c r="AC139" i="4"/>
  <c r="AB139" i="4"/>
  <c r="AA139" i="4"/>
  <c r="Z139" i="4"/>
  <c r="Y139" i="4"/>
  <c r="AE138" i="4"/>
  <c r="AD138" i="4"/>
  <c r="AC138" i="4"/>
  <c r="AB138" i="4"/>
  <c r="AA138" i="4"/>
  <c r="Z138" i="4"/>
  <c r="Y138" i="4"/>
  <c r="AE137" i="4"/>
  <c r="AD137" i="4"/>
  <c r="AC137" i="4"/>
  <c r="AB137" i="4"/>
  <c r="AA137" i="4"/>
  <c r="Z137" i="4"/>
  <c r="Y137" i="4"/>
  <c r="AE136" i="4"/>
  <c r="AD136" i="4"/>
  <c r="AC136" i="4"/>
  <c r="AB136" i="4"/>
  <c r="AA136" i="4"/>
  <c r="Z136" i="4"/>
  <c r="Y136" i="4"/>
  <c r="AE135" i="4"/>
  <c r="AD135" i="4"/>
  <c r="AC135" i="4"/>
  <c r="AB135" i="4"/>
  <c r="AA135" i="4"/>
  <c r="Z135" i="4"/>
  <c r="Y135" i="4"/>
  <c r="AE134" i="4"/>
  <c r="AD134" i="4"/>
  <c r="AC134" i="4"/>
  <c r="AB134" i="4"/>
  <c r="AA134" i="4"/>
  <c r="Z134" i="4"/>
  <c r="Y134" i="4"/>
  <c r="AE133" i="4"/>
  <c r="AD133" i="4"/>
  <c r="AC133" i="4"/>
  <c r="AB133" i="4"/>
  <c r="AA133" i="4"/>
  <c r="Z133" i="4"/>
  <c r="Y133" i="4"/>
  <c r="AE132" i="4"/>
  <c r="AD132" i="4"/>
  <c r="AC132" i="4"/>
  <c r="AB132" i="4"/>
  <c r="AA132" i="4"/>
  <c r="Z132" i="4"/>
  <c r="Y132" i="4"/>
  <c r="AE131" i="4"/>
  <c r="AD131" i="4"/>
  <c r="AC131" i="4"/>
  <c r="AB131" i="4"/>
  <c r="AA131" i="4"/>
  <c r="Z131" i="4"/>
  <c r="Y131" i="4"/>
  <c r="AE130" i="4"/>
  <c r="AD130" i="4"/>
  <c r="AC130" i="4"/>
  <c r="AB130" i="4"/>
  <c r="AA130" i="4"/>
  <c r="Z130" i="4"/>
  <c r="Y130" i="4"/>
  <c r="AE129" i="4"/>
  <c r="AD129" i="4"/>
  <c r="AC129" i="4"/>
  <c r="AB129" i="4"/>
  <c r="AA129" i="4"/>
  <c r="Z129" i="4"/>
  <c r="Y129" i="4"/>
  <c r="AE128" i="4"/>
  <c r="AD128" i="4"/>
  <c r="AC128" i="4"/>
  <c r="AB128" i="4"/>
  <c r="AA128" i="4"/>
  <c r="Z128" i="4"/>
  <c r="Y128" i="4"/>
  <c r="AE127" i="4"/>
  <c r="AD127" i="4"/>
  <c r="AC127" i="4"/>
  <c r="AB127" i="4"/>
  <c r="AA127" i="4"/>
  <c r="Z127" i="4"/>
  <c r="Y127" i="4"/>
  <c r="AE126" i="4"/>
  <c r="AD126" i="4"/>
  <c r="AC126" i="4"/>
  <c r="AB126" i="4"/>
  <c r="AA126" i="4"/>
  <c r="Z126" i="4"/>
  <c r="Y126" i="4"/>
  <c r="AE125" i="4"/>
  <c r="AD125" i="4"/>
  <c r="AC125" i="4"/>
  <c r="AB125" i="4"/>
  <c r="AA125" i="4"/>
  <c r="Z125" i="4"/>
  <c r="Y125" i="4"/>
  <c r="AE124" i="4"/>
  <c r="AD124" i="4"/>
  <c r="AC124" i="4"/>
  <c r="AB124" i="4"/>
  <c r="AA124" i="4"/>
  <c r="Z124" i="4"/>
  <c r="Y124" i="4"/>
  <c r="AE123" i="4"/>
  <c r="AD123" i="4"/>
  <c r="AC123" i="4"/>
  <c r="AB123" i="4"/>
  <c r="AA123" i="4"/>
  <c r="Z123" i="4"/>
  <c r="Y123" i="4"/>
  <c r="AE122" i="4"/>
  <c r="AD122" i="4"/>
  <c r="AC122" i="4"/>
  <c r="AB122" i="4"/>
  <c r="AA122" i="4"/>
  <c r="Z122" i="4"/>
  <c r="Y122" i="4"/>
  <c r="AE121" i="4"/>
  <c r="AD121" i="4"/>
  <c r="AC121" i="4"/>
  <c r="AB121" i="4"/>
  <c r="AA121" i="4"/>
  <c r="Z121" i="4"/>
  <c r="Y121" i="4"/>
  <c r="AE120" i="4"/>
  <c r="AD120" i="4"/>
  <c r="AC120" i="4"/>
  <c r="AB120" i="4"/>
  <c r="AA120" i="4"/>
  <c r="Z120" i="4"/>
  <c r="Y120" i="4"/>
  <c r="AE119" i="4"/>
  <c r="AD119" i="4"/>
  <c r="AC119" i="4"/>
  <c r="AB119" i="4"/>
  <c r="AA119" i="4"/>
  <c r="Z119" i="4"/>
  <c r="Y119" i="4"/>
  <c r="AE118" i="4"/>
  <c r="AD118" i="4"/>
  <c r="AC118" i="4"/>
  <c r="AB118" i="4"/>
  <c r="AA118" i="4"/>
  <c r="Z118" i="4"/>
  <c r="Y118" i="4"/>
  <c r="AE117" i="4"/>
  <c r="AD117" i="4"/>
  <c r="AC117" i="4"/>
  <c r="AB117" i="4"/>
  <c r="AA117" i="4"/>
  <c r="Z117" i="4"/>
  <c r="Y117" i="4"/>
  <c r="AE116" i="4"/>
  <c r="AD116" i="4"/>
  <c r="AC116" i="4"/>
  <c r="AB116" i="4"/>
  <c r="AA116" i="4"/>
  <c r="Z116" i="4"/>
  <c r="Y116" i="4"/>
  <c r="AE115" i="4"/>
  <c r="AD115" i="4"/>
  <c r="AC115" i="4"/>
  <c r="AB115" i="4"/>
  <c r="AA115" i="4"/>
  <c r="Z115" i="4"/>
  <c r="Y115" i="4"/>
  <c r="AE114" i="4"/>
  <c r="AD114" i="4"/>
  <c r="AC114" i="4"/>
  <c r="AB114" i="4"/>
  <c r="AA114" i="4"/>
  <c r="Z114" i="4"/>
  <c r="Y114" i="4"/>
  <c r="AE113" i="4"/>
  <c r="AD113" i="4"/>
  <c r="AC113" i="4"/>
  <c r="AB113" i="4"/>
  <c r="AA113" i="4"/>
  <c r="Z113" i="4"/>
  <c r="Y113" i="4"/>
  <c r="AE112" i="4"/>
  <c r="AD112" i="4"/>
  <c r="AC112" i="4"/>
  <c r="AB112" i="4"/>
  <c r="AA112" i="4"/>
  <c r="Z112" i="4"/>
  <c r="Y112" i="4"/>
  <c r="AE111" i="4"/>
  <c r="AD111" i="4"/>
  <c r="AC111" i="4"/>
  <c r="AB111" i="4"/>
  <c r="AA111" i="4"/>
  <c r="Z111" i="4"/>
  <c r="Y111" i="4"/>
  <c r="AE110" i="4"/>
  <c r="AD110" i="4"/>
  <c r="AC110" i="4"/>
  <c r="AB110" i="4"/>
  <c r="AA110" i="4"/>
  <c r="Z110" i="4"/>
  <c r="Y110" i="4"/>
  <c r="AE109" i="4"/>
  <c r="AD109" i="4"/>
  <c r="AC109" i="4"/>
  <c r="AB109" i="4"/>
  <c r="AA109" i="4"/>
  <c r="Z109" i="4"/>
  <c r="Y109" i="4"/>
  <c r="AE108" i="4"/>
  <c r="AD108" i="4"/>
  <c r="AC108" i="4"/>
  <c r="AB108" i="4"/>
  <c r="AA108" i="4"/>
  <c r="Z108" i="4"/>
  <c r="Y108" i="4"/>
  <c r="AE107" i="4"/>
  <c r="AD107" i="4"/>
  <c r="AC107" i="4"/>
  <c r="AB107" i="4"/>
  <c r="AA107" i="4"/>
  <c r="Z107" i="4"/>
  <c r="Y107" i="4"/>
  <c r="AE106" i="4"/>
  <c r="AD106" i="4"/>
  <c r="AC106" i="4"/>
  <c r="AB106" i="4"/>
  <c r="AA106" i="4"/>
  <c r="Z106" i="4"/>
  <c r="Y106" i="4"/>
  <c r="AE105" i="4"/>
  <c r="AD105" i="4"/>
  <c r="AC105" i="4"/>
  <c r="AB105" i="4"/>
  <c r="AA105" i="4"/>
  <c r="Z105" i="4"/>
  <c r="Y105" i="4"/>
  <c r="AE104" i="4"/>
  <c r="AD104" i="4"/>
  <c r="AC104" i="4"/>
  <c r="AB104" i="4"/>
  <c r="AA104" i="4"/>
  <c r="Z104" i="4"/>
  <c r="Y104" i="4"/>
  <c r="AE103" i="4"/>
  <c r="AD103" i="4"/>
  <c r="AC103" i="4"/>
  <c r="AB103" i="4"/>
  <c r="AA103" i="4"/>
  <c r="Z103" i="4"/>
  <c r="Y103" i="4"/>
  <c r="AE102" i="4"/>
  <c r="AD102" i="4"/>
  <c r="AC102" i="4"/>
  <c r="AB102" i="4"/>
  <c r="AA102" i="4"/>
  <c r="Z102" i="4"/>
  <c r="Y102" i="4"/>
  <c r="AE101" i="4"/>
  <c r="AD101" i="4"/>
  <c r="AC101" i="4"/>
  <c r="AB101" i="4"/>
  <c r="AA101" i="4"/>
  <c r="Z101" i="4"/>
  <c r="Y101" i="4"/>
  <c r="AE100" i="4"/>
  <c r="AD100" i="4"/>
  <c r="AC100" i="4"/>
  <c r="AB100" i="4"/>
  <c r="AA100" i="4"/>
  <c r="Z100" i="4"/>
  <c r="Y100" i="4"/>
  <c r="AE99" i="4"/>
  <c r="AD99" i="4"/>
  <c r="AC99" i="4"/>
  <c r="AB99" i="4"/>
  <c r="AA99" i="4"/>
  <c r="Z99" i="4"/>
  <c r="Y99" i="4"/>
  <c r="AE98" i="4"/>
  <c r="AD98" i="4"/>
  <c r="AC98" i="4"/>
  <c r="AB98" i="4"/>
  <c r="AA98" i="4"/>
  <c r="Z98" i="4"/>
  <c r="Y98" i="4"/>
  <c r="AE97" i="4"/>
  <c r="AD97" i="4"/>
  <c r="AC97" i="4"/>
  <c r="AB97" i="4"/>
  <c r="AA97" i="4"/>
  <c r="Z97" i="4"/>
  <c r="Y97" i="4"/>
  <c r="AE96" i="4"/>
  <c r="AD96" i="4"/>
  <c r="AC96" i="4"/>
  <c r="AB96" i="4"/>
  <c r="AA96" i="4"/>
  <c r="Z96" i="4"/>
  <c r="Y96" i="4"/>
  <c r="AE95" i="4"/>
  <c r="AD95" i="4"/>
  <c r="AC95" i="4"/>
  <c r="AB95" i="4"/>
  <c r="AA95" i="4"/>
  <c r="Z95" i="4"/>
  <c r="Y95" i="4"/>
  <c r="AE94" i="4"/>
  <c r="AD94" i="4"/>
  <c r="AC94" i="4"/>
  <c r="AB94" i="4"/>
  <c r="AA94" i="4"/>
  <c r="Z94" i="4"/>
  <c r="Y94" i="4"/>
  <c r="AE93" i="4"/>
  <c r="AD93" i="4"/>
  <c r="AC93" i="4"/>
  <c r="AB93" i="4"/>
  <c r="AA93" i="4"/>
  <c r="Z93" i="4"/>
  <c r="Y93" i="4"/>
  <c r="AE92" i="4"/>
  <c r="AD92" i="4"/>
  <c r="AC92" i="4"/>
  <c r="AB92" i="4"/>
  <c r="AA92" i="4"/>
  <c r="Z92" i="4"/>
  <c r="Y92" i="4"/>
  <c r="AE91" i="4"/>
  <c r="AD91" i="4"/>
  <c r="AC91" i="4"/>
  <c r="AB91" i="4"/>
  <c r="AA91" i="4"/>
  <c r="Z91" i="4"/>
  <c r="Y91" i="4"/>
  <c r="AE90" i="4"/>
  <c r="AD90" i="4"/>
  <c r="AC90" i="4"/>
  <c r="AB90" i="4"/>
  <c r="AA90" i="4"/>
  <c r="Z90" i="4"/>
  <c r="Y90" i="4"/>
  <c r="AE89" i="4"/>
  <c r="AD89" i="4"/>
  <c r="AC89" i="4"/>
  <c r="AB89" i="4"/>
  <c r="AA89" i="4"/>
  <c r="Z89" i="4"/>
  <c r="Y89" i="4"/>
  <c r="AE88" i="4"/>
  <c r="AD88" i="4"/>
  <c r="AC88" i="4"/>
  <c r="AB88" i="4"/>
  <c r="AA88" i="4"/>
  <c r="Z88" i="4"/>
  <c r="Y88" i="4"/>
  <c r="AE87" i="4"/>
  <c r="AD87" i="4"/>
  <c r="AC87" i="4"/>
  <c r="AB87" i="4"/>
  <c r="AA87" i="4"/>
  <c r="Z87" i="4"/>
  <c r="Y87" i="4"/>
  <c r="AE86" i="4"/>
  <c r="AD86" i="4"/>
  <c r="AC86" i="4"/>
  <c r="AB86" i="4"/>
  <c r="AA86" i="4"/>
  <c r="Z86" i="4"/>
  <c r="Y86" i="4"/>
  <c r="AE85" i="4"/>
  <c r="AD85" i="4"/>
  <c r="AC85" i="4"/>
  <c r="AB85" i="4"/>
  <c r="AA85" i="4"/>
  <c r="Z85" i="4"/>
  <c r="Y85" i="4"/>
  <c r="AE84" i="4"/>
  <c r="AD84" i="4"/>
  <c r="AC84" i="4"/>
  <c r="AB84" i="4"/>
  <c r="AA84" i="4"/>
  <c r="Z84" i="4"/>
  <c r="Y84" i="4"/>
  <c r="AE83" i="4"/>
  <c r="AD83" i="4"/>
  <c r="AC83" i="4"/>
  <c r="AB83" i="4"/>
  <c r="AA83" i="4"/>
  <c r="Z83" i="4"/>
  <c r="Y83" i="4"/>
  <c r="AE82" i="4"/>
  <c r="AD82" i="4"/>
  <c r="AC82" i="4"/>
  <c r="AB82" i="4"/>
  <c r="AA82" i="4"/>
  <c r="Z82" i="4"/>
  <c r="Y82" i="4"/>
  <c r="AE81" i="4"/>
  <c r="AD81" i="4"/>
  <c r="AC81" i="4"/>
  <c r="AB81" i="4"/>
  <c r="AA81" i="4"/>
  <c r="Z81" i="4"/>
  <c r="Y81" i="4"/>
  <c r="AE80" i="4"/>
  <c r="AD80" i="4"/>
  <c r="AC80" i="4"/>
  <c r="AB80" i="4"/>
  <c r="AA80" i="4"/>
  <c r="Z80" i="4"/>
  <c r="Y80" i="4"/>
  <c r="AE79" i="4"/>
  <c r="AD79" i="4"/>
  <c r="AC79" i="4"/>
  <c r="AB79" i="4"/>
  <c r="AA79" i="4"/>
  <c r="Z79" i="4"/>
  <c r="Y79" i="4"/>
  <c r="AE78" i="4"/>
  <c r="AD78" i="4"/>
  <c r="AC78" i="4"/>
  <c r="AB78" i="4"/>
  <c r="AA78" i="4"/>
  <c r="Z78" i="4"/>
  <c r="Y78" i="4"/>
  <c r="AE77" i="4"/>
  <c r="AD77" i="4"/>
  <c r="AC77" i="4"/>
  <c r="AB77" i="4"/>
  <c r="AA77" i="4"/>
  <c r="Z77" i="4"/>
  <c r="Y77" i="4"/>
  <c r="AE76" i="4"/>
  <c r="AD76" i="4"/>
  <c r="AC76" i="4"/>
  <c r="AB76" i="4"/>
  <c r="AA76" i="4"/>
  <c r="Z76" i="4"/>
  <c r="Y76" i="4"/>
  <c r="AE75" i="4"/>
  <c r="AD75" i="4"/>
  <c r="AC75" i="4"/>
  <c r="AB75" i="4"/>
  <c r="AA75" i="4"/>
  <c r="Z75" i="4"/>
  <c r="Y75" i="4"/>
  <c r="AE74" i="4"/>
  <c r="AD74" i="4"/>
  <c r="AC74" i="4"/>
  <c r="AB74" i="4"/>
  <c r="AA74" i="4"/>
  <c r="Z74" i="4"/>
  <c r="Y74" i="4"/>
  <c r="AE73" i="4"/>
  <c r="AD73" i="4"/>
  <c r="AC73" i="4"/>
  <c r="AB73" i="4"/>
  <c r="AA73" i="4"/>
  <c r="Z73" i="4"/>
  <c r="Y73" i="4"/>
  <c r="AE72" i="4"/>
  <c r="AD72" i="4"/>
  <c r="AC72" i="4"/>
  <c r="AB72" i="4"/>
  <c r="AA72" i="4"/>
  <c r="Z72" i="4"/>
  <c r="Y72" i="4"/>
  <c r="AE71" i="4"/>
  <c r="AD71" i="4"/>
  <c r="AC71" i="4"/>
  <c r="AB71" i="4"/>
  <c r="AA71" i="4"/>
  <c r="Z71" i="4"/>
  <c r="Y71" i="4"/>
  <c r="AE70" i="4"/>
  <c r="AD70" i="4"/>
  <c r="AC70" i="4"/>
  <c r="AB70" i="4"/>
  <c r="AA70" i="4"/>
  <c r="Z70" i="4"/>
  <c r="Y70" i="4"/>
  <c r="AE69" i="4"/>
  <c r="AD69" i="4"/>
  <c r="AC69" i="4"/>
  <c r="AB69" i="4"/>
  <c r="AA69" i="4"/>
  <c r="Z69" i="4"/>
  <c r="Y69" i="4"/>
  <c r="AE68" i="4"/>
  <c r="AD68" i="4"/>
  <c r="AC68" i="4"/>
  <c r="AB68" i="4"/>
  <c r="AA68" i="4"/>
  <c r="Z68" i="4"/>
  <c r="Y68" i="4"/>
  <c r="AE67" i="4"/>
  <c r="AD67" i="4"/>
  <c r="AC67" i="4"/>
  <c r="AB67" i="4"/>
  <c r="AA67" i="4"/>
  <c r="Z67" i="4"/>
  <c r="Y67" i="4"/>
  <c r="AE66" i="4"/>
  <c r="AD66" i="4"/>
  <c r="AC66" i="4"/>
  <c r="AB66" i="4"/>
  <c r="AA66" i="4"/>
  <c r="Z66" i="4"/>
  <c r="Y66" i="4"/>
  <c r="AE65" i="4"/>
  <c r="AD65" i="4"/>
  <c r="AC65" i="4"/>
  <c r="AB65" i="4"/>
  <c r="AA65" i="4"/>
  <c r="Z65" i="4"/>
  <c r="Y65" i="4"/>
  <c r="AE64" i="4"/>
  <c r="AD64" i="4"/>
  <c r="AC64" i="4"/>
  <c r="AB64" i="4"/>
  <c r="AA64" i="4"/>
  <c r="Z64" i="4"/>
  <c r="Y64" i="4"/>
  <c r="AE63" i="4"/>
  <c r="AD63" i="4"/>
  <c r="AC63" i="4"/>
  <c r="AB63" i="4"/>
  <c r="AA63" i="4"/>
  <c r="Z63" i="4"/>
  <c r="Y63" i="4"/>
  <c r="AE62" i="4"/>
  <c r="AD62" i="4"/>
  <c r="AC62" i="4"/>
  <c r="AB62" i="4"/>
  <c r="AA62" i="4"/>
  <c r="Z62" i="4"/>
  <c r="Y62" i="4"/>
  <c r="AE61" i="4"/>
  <c r="AD61" i="4"/>
  <c r="AC61" i="4"/>
  <c r="AB61" i="4"/>
  <c r="AA61" i="4"/>
  <c r="Z61" i="4"/>
  <c r="Y61" i="4"/>
  <c r="AE60" i="4"/>
  <c r="AD60" i="4"/>
  <c r="AC60" i="4"/>
  <c r="AB60" i="4"/>
  <c r="AA60" i="4"/>
  <c r="Z60" i="4"/>
  <c r="Y60" i="4"/>
  <c r="AE59" i="4"/>
  <c r="AD59" i="4"/>
  <c r="AC59" i="4"/>
  <c r="AB59" i="4"/>
  <c r="AA59" i="4"/>
  <c r="Z59" i="4"/>
  <c r="Y59" i="4"/>
  <c r="AE58" i="4"/>
  <c r="AD58" i="4"/>
  <c r="AC58" i="4"/>
  <c r="AB58" i="4"/>
  <c r="AA58" i="4"/>
  <c r="Z58" i="4"/>
  <c r="Y58" i="4"/>
  <c r="AE57" i="4"/>
  <c r="AD57" i="4"/>
  <c r="AC57" i="4"/>
  <c r="AB57" i="4"/>
  <c r="AA57" i="4"/>
  <c r="Z57" i="4"/>
  <c r="Y57" i="4"/>
  <c r="AE56" i="4"/>
  <c r="AD56" i="4"/>
  <c r="AC56" i="4"/>
  <c r="AB56" i="4"/>
  <c r="AA56" i="4"/>
  <c r="Z56" i="4"/>
  <c r="Y56" i="4"/>
  <c r="AE55" i="4"/>
  <c r="AD55" i="4"/>
  <c r="AC55" i="4"/>
  <c r="AB55" i="4"/>
  <c r="AA55" i="4"/>
  <c r="Z55" i="4"/>
  <c r="Y55" i="4"/>
  <c r="AE54" i="4"/>
  <c r="AD54" i="4"/>
  <c r="AC54" i="4"/>
  <c r="AB54" i="4"/>
  <c r="AA54" i="4"/>
  <c r="Z54" i="4"/>
  <c r="Y54" i="4"/>
  <c r="AE53" i="4"/>
  <c r="AD53" i="4"/>
  <c r="AC53" i="4"/>
  <c r="AB53" i="4"/>
  <c r="AA53" i="4"/>
  <c r="Z53" i="4"/>
  <c r="Y53" i="4"/>
  <c r="AE52" i="4"/>
  <c r="AD52" i="4"/>
  <c r="AC52" i="4"/>
  <c r="AB52" i="4"/>
  <c r="AA52" i="4"/>
  <c r="Z52" i="4"/>
  <c r="Y52" i="4"/>
  <c r="AE51" i="4"/>
  <c r="AD51" i="4"/>
  <c r="AC51" i="4"/>
  <c r="AB51" i="4"/>
  <c r="AA51" i="4"/>
  <c r="Z51" i="4"/>
  <c r="Y51" i="4"/>
  <c r="AE50" i="4"/>
  <c r="AD50" i="4"/>
  <c r="AC50" i="4"/>
  <c r="AB50" i="4"/>
  <c r="AA50" i="4"/>
  <c r="Z50" i="4"/>
  <c r="Y50" i="4"/>
  <c r="AE49" i="4"/>
  <c r="AD49" i="4"/>
  <c r="AC49" i="4"/>
  <c r="AB49" i="4"/>
  <c r="AA49" i="4"/>
  <c r="Z49" i="4"/>
  <c r="Y49" i="4"/>
  <c r="AE48" i="4"/>
  <c r="AD48" i="4"/>
  <c r="AC48" i="4"/>
  <c r="AB48" i="4"/>
  <c r="AA48" i="4"/>
  <c r="Z48" i="4"/>
  <c r="Y48" i="4"/>
  <c r="AE47" i="4"/>
  <c r="AD47" i="4"/>
  <c r="AC47" i="4"/>
  <c r="AB47" i="4"/>
  <c r="AA47" i="4"/>
  <c r="Z47" i="4"/>
  <c r="Y47" i="4"/>
  <c r="AE46" i="4"/>
  <c r="AD46" i="4"/>
  <c r="AC46" i="4"/>
  <c r="AB46" i="4"/>
  <c r="AA46" i="4"/>
  <c r="Z46" i="4"/>
  <c r="Y46" i="4"/>
  <c r="AE45" i="4"/>
  <c r="AD45" i="4"/>
  <c r="AC45" i="4"/>
  <c r="AB45" i="4"/>
  <c r="AA45" i="4"/>
  <c r="Z45" i="4"/>
  <c r="Y45" i="4"/>
  <c r="AE44" i="4"/>
  <c r="AD44" i="4"/>
  <c r="AC44" i="4"/>
  <c r="AB44" i="4"/>
  <c r="AA44" i="4"/>
  <c r="Z44" i="4"/>
  <c r="Y44" i="4"/>
  <c r="AE43" i="4"/>
  <c r="AD43" i="4"/>
  <c r="AC43" i="4"/>
  <c r="AB43" i="4"/>
  <c r="AA43" i="4"/>
  <c r="Z43" i="4"/>
  <c r="Y43" i="4"/>
  <c r="AE42" i="4"/>
  <c r="AD42" i="4"/>
  <c r="AC42" i="4"/>
  <c r="AB42" i="4"/>
  <c r="AA42" i="4"/>
  <c r="Z42" i="4"/>
  <c r="Y42" i="4"/>
  <c r="AE41" i="4"/>
  <c r="AD41" i="4"/>
  <c r="AC41" i="4"/>
  <c r="AB41" i="4"/>
  <c r="AA41" i="4"/>
  <c r="Z41" i="4"/>
  <c r="Y41" i="4"/>
  <c r="AE40" i="4"/>
  <c r="AD40" i="4"/>
  <c r="AC40" i="4"/>
  <c r="AB40" i="4"/>
  <c r="AA40" i="4"/>
  <c r="Z40" i="4"/>
  <c r="Y40" i="4"/>
  <c r="AE39" i="4"/>
  <c r="AD39" i="4"/>
  <c r="AC39" i="4"/>
  <c r="AB39" i="4"/>
  <c r="AA39" i="4"/>
  <c r="Z39" i="4"/>
  <c r="Y39" i="4"/>
  <c r="AE38" i="4"/>
  <c r="AD38" i="4"/>
  <c r="AC38" i="4"/>
  <c r="AB38" i="4"/>
  <c r="AA38" i="4"/>
  <c r="Z38" i="4"/>
  <c r="Y38" i="4"/>
  <c r="AE37" i="4"/>
  <c r="AD37" i="4"/>
  <c r="AC37" i="4"/>
  <c r="AB37" i="4"/>
  <c r="AA37" i="4"/>
  <c r="Z37" i="4"/>
  <c r="Y37" i="4"/>
  <c r="AE36" i="4"/>
  <c r="AD36" i="4"/>
  <c r="AC36" i="4"/>
  <c r="AB36" i="4"/>
  <c r="AA36" i="4"/>
  <c r="Z36" i="4"/>
  <c r="Y36" i="4"/>
  <c r="AE35" i="4"/>
  <c r="AD35" i="4"/>
  <c r="AC35" i="4"/>
  <c r="AB35" i="4"/>
  <c r="AA35" i="4"/>
  <c r="Z35" i="4"/>
  <c r="Y35" i="4"/>
  <c r="AE34" i="4"/>
  <c r="AD34" i="4"/>
  <c r="AC34" i="4"/>
  <c r="AB34" i="4"/>
  <c r="AA34" i="4"/>
  <c r="Z34" i="4"/>
  <c r="Y34" i="4"/>
  <c r="AE33" i="4"/>
  <c r="AD33" i="4"/>
  <c r="AC33" i="4"/>
  <c r="AB33" i="4"/>
  <c r="AA33" i="4"/>
  <c r="Z33" i="4"/>
  <c r="Y33" i="4"/>
  <c r="AE32" i="4"/>
  <c r="AD32" i="4"/>
  <c r="AC32" i="4"/>
  <c r="AB32" i="4"/>
  <c r="AA32" i="4"/>
  <c r="Z32" i="4"/>
  <c r="Y32" i="4"/>
  <c r="AE31" i="4"/>
  <c r="AD31" i="4"/>
  <c r="AC31" i="4"/>
  <c r="AB31" i="4"/>
  <c r="AA31" i="4"/>
  <c r="Z31" i="4"/>
  <c r="Y31" i="4"/>
  <c r="AE30" i="4"/>
  <c r="AD30" i="4"/>
  <c r="AC30" i="4"/>
  <c r="AB30" i="4"/>
  <c r="AA30" i="4"/>
  <c r="Z30" i="4"/>
  <c r="Y30" i="4"/>
  <c r="AE29" i="4"/>
  <c r="AD29" i="4"/>
  <c r="AC29" i="4"/>
  <c r="AB29" i="4"/>
  <c r="AA29" i="4"/>
  <c r="Z29" i="4"/>
  <c r="Y29" i="4"/>
  <c r="AE28" i="4"/>
  <c r="AD28" i="4"/>
  <c r="AC28" i="4"/>
  <c r="AB28" i="4"/>
  <c r="AA28" i="4"/>
  <c r="Z28" i="4"/>
  <c r="Y28" i="4"/>
  <c r="AE27" i="4"/>
  <c r="AD27" i="4"/>
  <c r="AC27" i="4"/>
  <c r="AB27" i="4"/>
  <c r="AA27" i="4"/>
  <c r="Z27" i="4"/>
  <c r="Y27" i="4"/>
  <c r="AE26" i="4"/>
  <c r="AD26" i="4"/>
  <c r="AC26" i="4"/>
  <c r="AB26" i="4"/>
  <c r="AA26" i="4"/>
  <c r="Z26" i="4"/>
  <c r="Y26" i="4"/>
  <c r="AE25" i="4"/>
  <c r="AD25" i="4"/>
  <c r="AC25" i="4"/>
  <c r="AB25" i="4"/>
  <c r="AA25" i="4"/>
  <c r="Z25" i="4"/>
  <c r="Y25" i="4"/>
  <c r="AE24" i="4"/>
  <c r="AD24" i="4"/>
  <c r="AC24" i="4"/>
  <c r="AB24" i="4"/>
  <c r="AA24" i="4"/>
  <c r="Z24" i="4"/>
  <c r="Y24" i="4"/>
  <c r="AE23" i="4"/>
  <c r="AD23" i="4"/>
  <c r="AC23" i="4"/>
  <c r="AB23" i="4"/>
  <c r="AA23" i="4"/>
  <c r="Z23" i="4"/>
  <c r="Y23" i="4"/>
  <c r="AE22" i="4"/>
  <c r="AD22" i="4"/>
  <c r="AC22" i="4"/>
  <c r="AB22" i="4"/>
  <c r="AA22" i="4"/>
  <c r="Z22" i="4"/>
  <c r="Y22" i="4"/>
  <c r="AE21" i="4"/>
  <c r="AD21" i="4"/>
  <c r="AC21" i="4"/>
  <c r="AB21" i="4"/>
  <c r="AA21" i="4"/>
  <c r="Z21" i="4"/>
  <c r="Y21" i="4"/>
  <c r="AE20" i="4"/>
  <c r="AD20" i="4"/>
  <c r="AC20" i="4"/>
  <c r="AB20" i="4"/>
  <c r="AA20" i="4"/>
  <c r="Z20" i="4"/>
  <c r="Y20" i="4"/>
  <c r="AE19" i="4"/>
  <c r="AD19" i="4"/>
  <c r="AC19" i="4"/>
  <c r="AB19" i="4"/>
  <c r="AA19" i="4"/>
  <c r="Z19" i="4"/>
  <c r="Y19" i="4"/>
  <c r="AE18" i="4"/>
  <c r="AD18" i="4"/>
  <c r="AC18" i="4"/>
  <c r="AB18" i="4"/>
  <c r="AA18" i="4"/>
  <c r="Z18" i="4"/>
  <c r="Y18" i="4"/>
  <c r="AE17" i="4"/>
  <c r="AD17" i="4"/>
  <c r="AC17" i="4"/>
  <c r="AB17" i="4"/>
  <c r="AA17" i="4"/>
  <c r="Z17" i="4"/>
  <c r="Y17" i="4"/>
  <c r="AE16" i="4"/>
  <c r="AD16" i="4"/>
  <c r="AC16" i="4"/>
  <c r="AB16" i="4"/>
  <c r="AA16" i="4"/>
  <c r="Z16" i="4"/>
  <c r="Y16" i="4"/>
  <c r="AE15" i="4"/>
  <c r="AD15" i="4"/>
  <c r="AC15" i="4"/>
  <c r="AB15" i="4"/>
  <c r="AA15" i="4"/>
  <c r="Z15" i="4"/>
  <c r="Y15" i="4"/>
  <c r="AE14" i="4"/>
  <c r="AD14" i="4"/>
  <c r="AC14" i="4"/>
  <c r="AB14" i="4"/>
  <c r="AA14" i="4"/>
  <c r="Z14" i="4"/>
  <c r="Y14" i="4"/>
  <c r="AE13" i="4"/>
  <c r="AD13" i="4"/>
  <c r="AC13" i="4"/>
  <c r="AB13" i="4"/>
  <c r="AA13" i="4"/>
  <c r="Z13" i="4"/>
  <c r="Y13" i="4"/>
  <c r="AE12" i="4"/>
  <c r="AD12" i="4"/>
  <c r="AC12" i="4"/>
  <c r="AB12" i="4"/>
  <c r="AA12" i="4"/>
  <c r="Z12" i="4"/>
  <c r="Y12" i="4"/>
  <c r="AE11" i="4"/>
  <c r="AD11" i="4"/>
  <c r="AC11" i="4"/>
  <c r="AB11" i="4"/>
  <c r="AA11" i="4"/>
  <c r="Z11" i="4"/>
  <c r="Y11" i="4"/>
  <c r="AE10" i="4"/>
  <c r="AD10" i="4"/>
  <c r="AC10" i="4"/>
  <c r="AB10" i="4"/>
  <c r="AA10" i="4"/>
  <c r="Z10" i="4"/>
  <c r="Y10" i="4"/>
  <c r="AE9" i="4"/>
  <c r="AD9" i="4"/>
  <c r="AC9" i="4"/>
  <c r="AB9" i="4"/>
  <c r="AA9" i="4"/>
  <c r="Z9" i="4"/>
  <c r="Y9" i="4"/>
  <c r="AE8" i="4"/>
  <c r="AD8" i="4"/>
  <c r="AC8" i="4"/>
  <c r="AB8" i="4"/>
  <c r="AA8" i="4"/>
  <c r="Z8" i="4"/>
  <c r="Y8" i="4"/>
  <c r="AE7" i="4"/>
  <c r="AD7" i="4"/>
  <c r="AC7" i="4"/>
  <c r="AB7" i="4"/>
  <c r="AA7" i="4"/>
  <c r="Z7" i="4"/>
  <c r="Y7" i="4"/>
  <c r="AE6" i="4"/>
  <c r="AD6" i="4"/>
  <c r="AC6" i="4"/>
  <c r="AB6" i="4"/>
  <c r="AA6" i="4"/>
  <c r="Z6" i="4"/>
  <c r="Y6" i="4"/>
  <c r="AE5" i="4"/>
  <c r="AD5" i="4"/>
  <c r="AC5" i="4"/>
  <c r="AB5" i="4"/>
  <c r="AA5" i="4"/>
  <c r="Z5" i="4"/>
  <c r="Y5" i="4"/>
  <c r="AE4" i="4"/>
  <c r="AD4" i="4"/>
  <c r="AC4" i="4"/>
  <c r="AB4" i="4"/>
  <c r="AA4" i="4"/>
  <c r="Z4" i="4"/>
  <c r="Y4" i="4"/>
  <c r="M4" i="8" l="1"/>
  <c r="L4" i="8"/>
  <c r="K4" i="8"/>
  <c r="J4" i="8"/>
  <c r="I4" i="8"/>
  <c r="H4" i="8"/>
  <c r="U328" i="7"/>
  <c r="U327" i="7"/>
  <c r="U326" i="7"/>
  <c r="U325" i="7"/>
  <c r="U324" i="7"/>
  <c r="U323" i="7"/>
  <c r="U322" i="7"/>
  <c r="U321" i="7"/>
  <c r="U320" i="7"/>
  <c r="U319" i="7"/>
  <c r="U318" i="7"/>
  <c r="U317" i="7"/>
  <c r="U316" i="7"/>
  <c r="U315" i="7"/>
  <c r="U314" i="7"/>
  <c r="U313" i="7"/>
  <c r="U312" i="7"/>
  <c r="U311" i="7"/>
  <c r="U310" i="7"/>
  <c r="U309" i="7"/>
  <c r="U308" i="7"/>
  <c r="U307" i="7"/>
  <c r="U306" i="7"/>
  <c r="U305" i="7"/>
  <c r="U304" i="7"/>
  <c r="U303" i="7"/>
  <c r="U302" i="7"/>
  <c r="U301" i="7"/>
  <c r="U300" i="7"/>
  <c r="U299" i="7"/>
  <c r="U298" i="7"/>
  <c r="U297" i="7"/>
  <c r="U296" i="7"/>
  <c r="U295" i="7"/>
  <c r="U294" i="7"/>
  <c r="U293" i="7"/>
  <c r="U292" i="7"/>
  <c r="U291" i="7"/>
  <c r="U290" i="7"/>
  <c r="U289" i="7"/>
  <c r="U288" i="7"/>
  <c r="U287" i="7"/>
  <c r="U286" i="7"/>
  <c r="U285" i="7"/>
  <c r="U284" i="7"/>
  <c r="U283" i="7"/>
  <c r="U282" i="7"/>
  <c r="U281" i="7"/>
  <c r="U280" i="7"/>
  <c r="U279" i="7"/>
  <c r="U278" i="7"/>
  <c r="U277" i="7"/>
  <c r="U276" i="7"/>
  <c r="U275" i="7"/>
  <c r="U274" i="7"/>
  <c r="U273" i="7"/>
  <c r="U272" i="7"/>
  <c r="U271" i="7"/>
  <c r="U270" i="7"/>
  <c r="U269" i="7"/>
  <c r="U268" i="7"/>
  <c r="U267" i="7"/>
  <c r="U266" i="7"/>
  <c r="U265" i="7"/>
  <c r="U264" i="7"/>
  <c r="U263" i="7"/>
  <c r="U262" i="7"/>
  <c r="U261" i="7"/>
  <c r="U260" i="7"/>
  <c r="U259" i="7"/>
  <c r="U258" i="7"/>
  <c r="U257" i="7"/>
  <c r="U256" i="7"/>
  <c r="U255" i="7"/>
  <c r="U254" i="7"/>
  <c r="U253" i="7"/>
  <c r="U252" i="7"/>
  <c r="U251" i="7"/>
  <c r="U250" i="7"/>
  <c r="U249" i="7"/>
  <c r="U248" i="7"/>
  <c r="U247" i="7"/>
  <c r="U246" i="7"/>
  <c r="U245" i="7"/>
  <c r="U244" i="7"/>
  <c r="U243" i="7"/>
  <c r="U242" i="7"/>
  <c r="U241" i="7"/>
  <c r="U240" i="7"/>
  <c r="U239" i="7"/>
  <c r="U238" i="7"/>
  <c r="U237" i="7"/>
  <c r="U236" i="7"/>
  <c r="U235" i="7"/>
  <c r="U234" i="7"/>
  <c r="U233" i="7"/>
  <c r="U232" i="7"/>
  <c r="U231" i="7"/>
  <c r="U230" i="7"/>
  <c r="U229" i="7"/>
  <c r="U228" i="7"/>
  <c r="U227" i="7"/>
  <c r="U226" i="7"/>
  <c r="U225" i="7"/>
  <c r="U224" i="7"/>
  <c r="U223" i="7"/>
  <c r="U222" i="7"/>
  <c r="U221" i="7"/>
  <c r="U220" i="7"/>
  <c r="U219" i="7"/>
  <c r="U218" i="7"/>
  <c r="U217" i="7"/>
  <c r="U216" i="7"/>
  <c r="U215" i="7"/>
  <c r="U214" i="7"/>
  <c r="U213" i="7"/>
  <c r="U212" i="7"/>
  <c r="U211" i="7"/>
  <c r="U210" i="7"/>
  <c r="U209" i="7"/>
  <c r="U208" i="7"/>
  <c r="U207" i="7"/>
  <c r="U206" i="7"/>
  <c r="U205" i="7"/>
  <c r="U204" i="7"/>
  <c r="U203" i="7"/>
  <c r="U202" i="7"/>
  <c r="U201" i="7"/>
  <c r="U200" i="7"/>
  <c r="U199" i="7"/>
  <c r="U198" i="7"/>
  <c r="U197" i="7"/>
  <c r="U196" i="7"/>
  <c r="U195" i="7"/>
  <c r="U194" i="7"/>
  <c r="U193" i="7"/>
  <c r="U192" i="7"/>
  <c r="U191" i="7"/>
  <c r="U190" i="7"/>
  <c r="U189" i="7"/>
  <c r="U188" i="7"/>
  <c r="U187" i="7"/>
  <c r="U186" i="7"/>
  <c r="U185" i="7"/>
  <c r="U184" i="7"/>
  <c r="U183" i="7"/>
  <c r="U182" i="7"/>
  <c r="U181" i="7"/>
  <c r="U180" i="7"/>
  <c r="U179" i="7"/>
  <c r="U178" i="7"/>
  <c r="U177" i="7"/>
  <c r="U176" i="7"/>
  <c r="U175" i="7"/>
  <c r="U174" i="7"/>
  <c r="U173" i="7"/>
  <c r="U172" i="7"/>
  <c r="U171" i="7"/>
  <c r="U170" i="7"/>
  <c r="U169" i="7"/>
  <c r="U168" i="7"/>
  <c r="U167" i="7"/>
  <c r="U166" i="7"/>
  <c r="U165" i="7"/>
  <c r="U164" i="7"/>
  <c r="U163" i="7"/>
  <c r="U162" i="7"/>
  <c r="U161" i="7"/>
  <c r="U160" i="7"/>
  <c r="U159" i="7"/>
  <c r="U158" i="7"/>
  <c r="U157" i="7"/>
  <c r="U156" i="7"/>
  <c r="U155" i="7"/>
  <c r="U154" i="7"/>
  <c r="U153" i="7"/>
  <c r="U152" i="7"/>
  <c r="U151" i="7"/>
  <c r="U150" i="7"/>
  <c r="U149" i="7"/>
  <c r="U148" i="7"/>
  <c r="U147" i="7"/>
  <c r="U146" i="7"/>
  <c r="U145" i="7"/>
  <c r="U144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U121" i="7"/>
  <c r="U120" i="7"/>
  <c r="U119" i="7"/>
  <c r="U118" i="7"/>
  <c r="U117" i="7"/>
  <c r="U116" i="7"/>
  <c r="U115" i="7"/>
  <c r="U114" i="7"/>
  <c r="U113" i="7"/>
  <c r="U112" i="7"/>
  <c r="U111" i="7"/>
  <c r="U110" i="7"/>
  <c r="U109" i="7"/>
  <c r="U108" i="7"/>
  <c r="U107" i="7"/>
  <c r="U106" i="7"/>
  <c r="U105" i="7"/>
  <c r="U104" i="7"/>
  <c r="U103" i="7"/>
  <c r="U102" i="7"/>
  <c r="U101" i="7"/>
  <c r="U100" i="7"/>
  <c r="U99" i="7"/>
  <c r="U98" i="7"/>
  <c r="U97" i="7"/>
  <c r="U96" i="7"/>
  <c r="U95" i="7"/>
  <c r="U94" i="7"/>
  <c r="U93" i="7"/>
  <c r="U92" i="7"/>
  <c r="U91" i="7"/>
  <c r="U90" i="7"/>
  <c r="U89" i="7"/>
  <c r="U88" i="7"/>
  <c r="U87" i="7"/>
  <c r="U86" i="7"/>
  <c r="U85" i="7"/>
  <c r="U84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U330" i="7"/>
  <c r="W328" i="7"/>
  <c r="V328" i="7"/>
  <c r="S328" i="7"/>
  <c r="W327" i="7"/>
  <c r="V327" i="7"/>
  <c r="S327" i="7"/>
  <c r="W326" i="7"/>
  <c r="V326" i="7"/>
  <c r="S326" i="7"/>
  <c r="W325" i="7"/>
  <c r="V325" i="7"/>
  <c r="S325" i="7"/>
  <c r="W324" i="7"/>
  <c r="V324" i="7"/>
  <c r="S324" i="7"/>
  <c r="W323" i="7"/>
  <c r="V323" i="7"/>
  <c r="S323" i="7"/>
  <c r="W322" i="7"/>
  <c r="V322" i="7"/>
  <c r="S322" i="7"/>
  <c r="W321" i="7"/>
  <c r="V321" i="7"/>
  <c r="S321" i="7"/>
  <c r="W320" i="7"/>
  <c r="V320" i="7"/>
  <c r="S320" i="7"/>
  <c r="W319" i="7"/>
  <c r="V319" i="7"/>
  <c r="S319" i="7"/>
  <c r="W318" i="7"/>
  <c r="V318" i="7"/>
  <c r="S318" i="7"/>
  <c r="W317" i="7"/>
  <c r="V317" i="7"/>
  <c r="S317" i="7"/>
  <c r="W316" i="7"/>
  <c r="V316" i="7"/>
  <c r="S316" i="7"/>
  <c r="W315" i="7"/>
  <c r="V315" i="7"/>
  <c r="S315" i="7"/>
  <c r="W314" i="7"/>
  <c r="V314" i="7"/>
  <c r="S314" i="7"/>
  <c r="W313" i="7"/>
  <c r="V313" i="7"/>
  <c r="S313" i="7"/>
  <c r="W312" i="7"/>
  <c r="V312" i="7"/>
  <c r="S312" i="7"/>
  <c r="W311" i="7"/>
  <c r="V311" i="7"/>
  <c r="S311" i="7"/>
  <c r="W310" i="7"/>
  <c r="V310" i="7"/>
  <c r="S310" i="7"/>
  <c r="W309" i="7"/>
  <c r="V309" i="7"/>
  <c r="S309" i="7"/>
  <c r="W308" i="7"/>
  <c r="V308" i="7"/>
  <c r="S308" i="7"/>
  <c r="W307" i="7"/>
  <c r="V307" i="7"/>
  <c r="S307" i="7"/>
  <c r="W306" i="7"/>
  <c r="V306" i="7"/>
  <c r="S306" i="7"/>
  <c r="W305" i="7"/>
  <c r="V305" i="7"/>
  <c r="S305" i="7"/>
  <c r="W304" i="7"/>
  <c r="V304" i="7"/>
  <c r="S304" i="7"/>
  <c r="W303" i="7"/>
  <c r="V303" i="7"/>
  <c r="S303" i="7"/>
  <c r="W302" i="7"/>
  <c r="V302" i="7"/>
  <c r="S302" i="7"/>
  <c r="W301" i="7"/>
  <c r="V301" i="7"/>
  <c r="S301" i="7"/>
  <c r="W300" i="7"/>
  <c r="V300" i="7"/>
  <c r="S300" i="7"/>
  <c r="W299" i="7"/>
  <c r="V299" i="7"/>
  <c r="S299" i="7"/>
  <c r="W298" i="7"/>
  <c r="V298" i="7"/>
  <c r="S298" i="7"/>
  <c r="W297" i="7"/>
  <c r="V297" i="7"/>
  <c r="S297" i="7"/>
  <c r="W296" i="7"/>
  <c r="V296" i="7"/>
  <c r="S296" i="7"/>
  <c r="W295" i="7"/>
  <c r="V295" i="7"/>
  <c r="S295" i="7"/>
  <c r="W294" i="7"/>
  <c r="V294" i="7"/>
  <c r="S294" i="7"/>
  <c r="W293" i="7"/>
  <c r="V293" i="7"/>
  <c r="S293" i="7"/>
  <c r="W292" i="7"/>
  <c r="V292" i="7"/>
  <c r="S292" i="7"/>
  <c r="W291" i="7"/>
  <c r="V291" i="7"/>
  <c r="S291" i="7"/>
  <c r="W290" i="7"/>
  <c r="V290" i="7"/>
  <c r="S290" i="7"/>
  <c r="W289" i="7"/>
  <c r="V289" i="7"/>
  <c r="S289" i="7"/>
  <c r="W288" i="7"/>
  <c r="V288" i="7"/>
  <c r="S288" i="7"/>
  <c r="W287" i="7"/>
  <c r="V287" i="7"/>
  <c r="S287" i="7"/>
  <c r="W286" i="7"/>
  <c r="V286" i="7"/>
  <c r="S286" i="7"/>
  <c r="W285" i="7"/>
  <c r="V285" i="7"/>
  <c r="S285" i="7"/>
  <c r="W284" i="7"/>
  <c r="V284" i="7"/>
  <c r="S284" i="7"/>
  <c r="W283" i="7"/>
  <c r="V283" i="7"/>
  <c r="S283" i="7"/>
  <c r="W282" i="7"/>
  <c r="V282" i="7"/>
  <c r="S282" i="7"/>
  <c r="W281" i="7"/>
  <c r="V281" i="7"/>
  <c r="S281" i="7"/>
  <c r="W280" i="7"/>
  <c r="V280" i="7"/>
  <c r="S280" i="7"/>
  <c r="W279" i="7"/>
  <c r="V279" i="7"/>
  <c r="S279" i="7"/>
  <c r="W278" i="7"/>
  <c r="V278" i="7"/>
  <c r="S278" i="7"/>
  <c r="W277" i="7"/>
  <c r="V277" i="7"/>
  <c r="S277" i="7"/>
  <c r="W276" i="7"/>
  <c r="V276" i="7"/>
  <c r="S276" i="7"/>
  <c r="W275" i="7"/>
  <c r="V275" i="7"/>
  <c r="S275" i="7"/>
  <c r="W274" i="7"/>
  <c r="V274" i="7"/>
  <c r="S274" i="7"/>
  <c r="W273" i="7"/>
  <c r="V273" i="7"/>
  <c r="S273" i="7"/>
  <c r="W272" i="7"/>
  <c r="V272" i="7"/>
  <c r="S272" i="7"/>
  <c r="W271" i="7"/>
  <c r="V271" i="7"/>
  <c r="S271" i="7"/>
  <c r="W270" i="7"/>
  <c r="V270" i="7"/>
  <c r="S270" i="7"/>
  <c r="W269" i="7"/>
  <c r="V269" i="7"/>
  <c r="S269" i="7"/>
  <c r="W268" i="7"/>
  <c r="V268" i="7"/>
  <c r="S268" i="7"/>
  <c r="W267" i="7"/>
  <c r="V267" i="7"/>
  <c r="S267" i="7"/>
  <c r="W266" i="7"/>
  <c r="V266" i="7"/>
  <c r="S266" i="7"/>
  <c r="W265" i="7"/>
  <c r="V265" i="7"/>
  <c r="S265" i="7"/>
  <c r="W264" i="7"/>
  <c r="V264" i="7"/>
  <c r="S264" i="7"/>
  <c r="W263" i="7"/>
  <c r="V263" i="7"/>
  <c r="S263" i="7"/>
  <c r="W262" i="7"/>
  <c r="V262" i="7"/>
  <c r="S262" i="7"/>
  <c r="W261" i="7"/>
  <c r="V261" i="7"/>
  <c r="S261" i="7"/>
  <c r="W260" i="7"/>
  <c r="V260" i="7"/>
  <c r="S260" i="7"/>
  <c r="W259" i="7"/>
  <c r="V259" i="7"/>
  <c r="S259" i="7"/>
  <c r="W258" i="7"/>
  <c r="V258" i="7"/>
  <c r="S258" i="7"/>
  <c r="W257" i="7"/>
  <c r="V257" i="7"/>
  <c r="S257" i="7"/>
  <c r="W256" i="7"/>
  <c r="V256" i="7"/>
  <c r="S256" i="7"/>
  <c r="W255" i="7"/>
  <c r="V255" i="7"/>
  <c r="S255" i="7"/>
  <c r="W254" i="7"/>
  <c r="V254" i="7"/>
  <c r="S254" i="7"/>
  <c r="W253" i="7"/>
  <c r="V253" i="7"/>
  <c r="S253" i="7"/>
  <c r="W252" i="7"/>
  <c r="V252" i="7"/>
  <c r="S252" i="7"/>
  <c r="W251" i="7"/>
  <c r="V251" i="7"/>
  <c r="S251" i="7"/>
  <c r="W250" i="7"/>
  <c r="V250" i="7"/>
  <c r="S250" i="7"/>
  <c r="W249" i="7"/>
  <c r="V249" i="7"/>
  <c r="S249" i="7"/>
  <c r="W248" i="7"/>
  <c r="V248" i="7"/>
  <c r="S248" i="7"/>
  <c r="W247" i="7"/>
  <c r="V247" i="7"/>
  <c r="S247" i="7"/>
  <c r="W246" i="7"/>
  <c r="V246" i="7"/>
  <c r="S246" i="7"/>
  <c r="W245" i="7"/>
  <c r="V245" i="7"/>
  <c r="S245" i="7"/>
  <c r="W244" i="7"/>
  <c r="V244" i="7"/>
  <c r="S244" i="7"/>
  <c r="W243" i="7"/>
  <c r="V243" i="7"/>
  <c r="S243" i="7"/>
  <c r="W242" i="7"/>
  <c r="V242" i="7"/>
  <c r="S242" i="7"/>
  <c r="W241" i="7"/>
  <c r="V241" i="7"/>
  <c r="S241" i="7"/>
  <c r="W240" i="7"/>
  <c r="V240" i="7"/>
  <c r="S240" i="7"/>
  <c r="W239" i="7"/>
  <c r="V239" i="7"/>
  <c r="S239" i="7"/>
  <c r="W238" i="7"/>
  <c r="V238" i="7"/>
  <c r="S238" i="7"/>
  <c r="W237" i="7"/>
  <c r="V237" i="7"/>
  <c r="S237" i="7"/>
  <c r="W236" i="7"/>
  <c r="V236" i="7"/>
  <c r="S236" i="7"/>
  <c r="W235" i="7"/>
  <c r="V235" i="7"/>
  <c r="S235" i="7"/>
  <c r="W234" i="7"/>
  <c r="V234" i="7"/>
  <c r="S234" i="7"/>
  <c r="W233" i="7"/>
  <c r="V233" i="7"/>
  <c r="S233" i="7"/>
  <c r="W232" i="7"/>
  <c r="V232" i="7"/>
  <c r="S232" i="7"/>
  <c r="W231" i="7"/>
  <c r="V231" i="7"/>
  <c r="S231" i="7"/>
  <c r="W230" i="7"/>
  <c r="V230" i="7"/>
  <c r="S230" i="7"/>
  <c r="W229" i="7"/>
  <c r="V229" i="7"/>
  <c r="S229" i="7"/>
  <c r="W228" i="7"/>
  <c r="V228" i="7"/>
  <c r="S228" i="7"/>
  <c r="W227" i="7"/>
  <c r="V227" i="7"/>
  <c r="S227" i="7"/>
  <c r="W226" i="7"/>
  <c r="V226" i="7"/>
  <c r="S226" i="7"/>
  <c r="W225" i="7"/>
  <c r="V225" i="7"/>
  <c r="S225" i="7"/>
  <c r="W224" i="7"/>
  <c r="V224" i="7"/>
  <c r="S224" i="7"/>
  <c r="W223" i="7"/>
  <c r="V223" i="7"/>
  <c r="S223" i="7"/>
  <c r="W222" i="7"/>
  <c r="V222" i="7"/>
  <c r="S222" i="7"/>
  <c r="W221" i="7"/>
  <c r="V221" i="7"/>
  <c r="S221" i="7"/>
  <c r="W220" i="7"/>
  <c r="V220" i="7"/>
  <c r="S220" i="7"/>
  <c r="W219" i="7"/>
  <c r="V219" i="7"/>
  <c r="S219" i="7"/>
  <c r="W218" i="7"/>
  <c r="V218" i="7"/>
  <c r="S218" i="7"/>
  <c r="W217" i="7"/>
  <c r="V217" i="7"/>
  <c r="S217" i="7"/>
  <c r="W216" i="7"/>
  <c r="V216" i="7"/>
  <c r="S216" i="7"/>
  <c r="W215" i="7"/>
  <c r="V215" i="7"/>
  <c r="S215" i="7"/>
  <c r="W214" i="7"/>
  <c r="V214" i="7"/>
  <c r="S214" i="7"/>
  <c r="W213" i="7"/>
  <c r="V213" i="7"/>
  <c r="S213" i="7"/>
  <c r="W212" i="7"/>
  <c r="V212" i="7"/>
  <c r="S212" i="7"/>
  <c r="W211" i="7"/>
  <c r="V211" i="7"/>
  <c r="S211" i="7"/>
  <c r="W210" i="7"/>
  <c r="V210" i="7"/>
  <c r="S210" i="7"/>
  <c r="W209" i="7"/>
  <c r="V209" i="7"/>
  <c r="S209" i="7"/>
  <c r="W208" i="7"/>
  <c r="V208" i="7"/>
  <c r="S208" i="7"/>
  <c r="W207" i="7"/>
  <c r="V207" i="7"/>
  <c r="S207" i="7"/>
  <c r="W206" i="7"/>
  <c r="V206" i="7"/>
  <c r="S206" i="7"/>
  <c r="W205" i="7"/>
  <c r="V205" i="7"/>
  <c r="S205" i="7"/>
  <c r="W204" i="7"/>
  <c r="V204" i="7"/>
  <c r="S204" i="7"/>
  <c r="W203" i="7"/>
  <c r="V203" i="7"/>
  <c r="S203" i="7"/>
  <c r="W202" i="7"/>
  <c r="V202" i="7"/>
  <c r="S202" i="7"/>
  <c r="W201" i="7"/>
  <c r="V201" i="7"/>
  <c r="S201" i="7"/>
  <c r="W200" i="7"/>
  <c r="V200" i="7"/>
  <c r="S200" i="7"/>
  <c r="W199" i="7"/>
  <c r="V199" i="7"/>
  <c r="S199" i="7"/>
  <c r="W198" i="7"/>
  <c r="V198" i="7"/>
  <c r="S198" i="7"/>
  <c r="W197" i="7"/>
  <c r="V197" i="7"/>
  <c r="S197" i="7"/>
  <c r="W196" i="7"/>
  <c r="V196" i="7"/>
  <c r="S196" i="7"/>
  <c r="W195" i="7"/>
  <c r="V195" i="7"/>
  <c r="S195" i="7"/>
  <c r="W194" i="7"/>
  <c r="V194" i="7"/>
  <c r="S194" i="7"/>
  <c r="W193" i="7"/>
  <c r="V193" i="7"/>
  <c r="S193" i="7"/>
  <c r="W192" i="7"/>
  <c r="V192" i="7"/>
  <c r="S192" i="7"/>
  <c r="W191" i="7"/>
  <c r="V191" i="7"/>
  <c r="S191" i="7"/>
  <c r="W190" i="7"/>
  <c r="V190" i="7"/>
  <c r="S190" i="7"/>
  <c r="W189" i="7"/>
  <c r="V189" i="7"/>
  <c r="S189" i="7"/>
  <c r="W188" i="7"/>
  <c r="V188" i="7"/>
  <c r="S188" i="7"/>
  <c r="W187" i="7"/>
  <c r="V187" i="7"/>
  <c r="S187" i="7"/>
  <c r="W186" i="7"/>
  <c r="V186" i="7"/>
  <c r="S186" i="7"/>
  <c r="W185" i="7"/>
  <c r="V185" i="7"/>
  <c r="S185" i="7"/>
  <c r="W184" i="7"/>
  <c r="V184" i="7"/>
  <c r="S184" i="7"/>
  <c r="W183" i="7"/>
  <c r="V183" i="7"/>
  <c r="S183" i="7"/>
  <c r="W182" i="7"/>
  <c r="V182" i="7"/>
  <c r="S182" i="7"/>
  <c r="W181" i="7"/>
  <c r="V181" i="7"/>
  <c r="S181" i="7"/>
  <c r="W180" i="7"/>
  <c r="V180" i="7"/>
  <c r="S180" i="7"/>
  <c r="W179" i="7"/>
  <c r="V179" i="7"/>
  <c r="S179" i="7"/>
  <c r="W178" i="7"/>
  <c r="V178" i="7"/>
  <c r="S178" i="7"/>
  <c r="W177" i="7"/>
  <c r="V177" i="7"/>
  <c r="S177" i="7"/>
  <c r="W176" i="7"/>
  <c r="V176" i="7"/>
  <c r="S176" i="7"/>
  <c r="W175" i="7"/>
  <c r="V175" i="7"/>
  <c r="S175" i="7"/>
  <c r="W174" i="7"/>
  <c r="V174" i="7"/>
  <c r="S174" i="7"/>
  <c r="W173" i="7"/>
  <c r="V173" i="7"/>
  <c r="S173" i="7"/>
  <c r="W172" i="7"/>
  <c r="V172" i="7"/>
  <c r="S172" i="7"/>
  <c r="W171" i="7"/>
  <c r="V171" i="7"/>
  <c r="S171" i="7"/>
  <c r="W170" i="7"/>
  <c r="V170" i="7"/>
  <c r="S170" i="7"/>
  <c r="W169" i="7"/>
  <c r="V169" i="7"/>
  <c r="S169" i="7"/>
  <c r="W168" i="7"/>
  <c r="V168" i="7"/>
  <c r="S168" i="7"/>
  <c r="W167" i="7"/>
  <c r="V167" i="7"/>
  <c r="S167" i="7"/>
  <c r="W166" i="7"/>
  <c r="V166" i="7"/>
  <c r="S166" i="7"/>
  <c r="W165" i="7"/>
  <c r="V165" i="7"/>
  <c r="S165" i="7"/>
  <c r="W164" i="7"/>
  <c r="V164" i="7"/>
  <c r="S164" i="7"/>
  <c r="W163" i="7"/>
  <c r="V163" i="7"/>
  <c r="S163" i="7"/>
  <c r="W162" i="7"/>
  <c r="V162" i="7"/>
  <c r="S162" i="7"/>
  <c r="W161" i="7"/>
  <c r="V161" i="7"/>
  <c r="S161" i="7"/>
  <c r="W160" i="7"/>
  <c r="V160" i="7"/>
  <c r="S160" i="7"/>
  <c r="W159" i="7"/>
  <c r="V159" i="7"/>
  <c r="S159" i="7"/>
  <c r="W158" i="7"/>
  <c r="V158" i="7"/>
  <c r="S158" i="7"/>
  <c r="W157" i="7"/>
  <c r="V157" i="7"/>
  <c r="S157" i="7"/>
  <c r="W156" i="7"/>
  <c r="V156" i="7"/>
  <c r="S156" i="7"/>
  <c r="W155" i="7"/>
  <c r="V155" i="7"/>
  <c r="S155" i="7"/>
  <c r="W154" i="7"/>
  <c r="V154" i="7"/>
  <c r="S154" i="7"/>
  <c r="W153" i="7"/>
  <c r="V153" i="7"/>
  <c r="S153" i="7"/>
  <c r="W152" i="7"/>
  <c r="V152" i="7"/>
  <c r="S152" i="7"/>
  <c r="W151" i="7"/>
  <c r="V151" i="7"/>
  <c r="S151" i="7"/>
  <c r="W150" i="7"/>
  <c r="V150" i="7"/>
  <c r="S150" i="7"/>
  <c r="W149" i="7"/>
  <c r="V149" i="7"/>
  <c r="S149" i="7"/>
  <c r="W148" i="7"/>
  <c r="V148" i="7"/>
  <c r="S148" i="7"/>
  <c r="W147" i="7"/>
  <c r="V147" i="7"/>
  <c r="S147" i="7"/>
  <c r="W146" i="7"/>
  <c r="V146" i="7"/>
  <c r="S146" i="7"/>
  <c r="W145" i="7"/>
  <c r="V145" i="7"/>
  <c r="S145" i="7"/>
  <c r="W144" i="7"/>
  <c r="V144" i="7"/>
  <c r="S144" i="7"/>
  <c r="W143" i="7"/>
  <c r="V143" i="7"/>
  <c r="S143" i="7"/>
  <c r="W142" i="7"/>
  <c r="V142" i="7"/>
  <c r="S142" i="7"/>
  <c r="W141" i="7"/>
  <c r="V141" i="7"/>
  <c r="S141" i="7"/>
  <c r="W140" i="7"/>
  <c r="V140" i="7"/>
  <c r="S140" i="7"/>
  <c r="W139" i="7"/>
  <c r="V139" i="7"/>
  <c r="S139" i="7"/>
  <c r="W138" i="7"/>
  <c r="V138" i="7"/>
  <c r="S138" i="7"/>
  <c r="W137" i="7"/>
  <c r="V137" i="7"/>
  <c r="S137" i="7"/>
  <c r="W136" i="7"/>
  <c r="V136" i="7"/>
  <c r="S136" i="7"/>
  <c r="W135" i="7"/>
  <c r="V135" i="7"/>
  <c r="S135" i="7"/>
  <c r="W134" i="7"/>
  <c r="V134" i="7"/>
  <c r="S134" i="7"/>
  <c r="W133" i="7"/>
  <c r="V133" i="7"/>
  <c r="S133" i="7"/>
  <c r="W132" i="7"/>
  <c r="V132" i="7"/>
  <c r="S132" i="7"/>
  <c r="W131" i="7"/>
  <c r="V131" i="7"/>
  <c r="S131" i="7"/>
  <c r="W130" i="7"/>
  <c r="V130" i="7"/>
  <c r="S130" i="7"/>
  <c r="W129" i="7"/>
  <c r="V129" i="7"/>
  <c r="S129" i="7"/>
  <c r="W128" i="7"/>
  <c r="V128" i="7"/>
  <c r="S128" i="7"/>
  <c r="W127" i="7"/>
  <c r="V127" i="7"/>
  <c r="S127" i="7"/>
  <c r="W126" i="7"/>
  <c r="V126" i="7"/>
  <c r="S126" i="7"/>
  <c r="W125" i="7"/>
  <c r="V125" i="7"/>
  <c r="S125" i="7"/>
  <c r="W124" i="7"/>
  <c r="V124" i="7"/>
  <c r="S124" i="7"/>
  <c r="W123" i="7"/>
  <c r="V123" i="7"/>
  <c r="S123" i="7"/>
  <c r="W122" i="7"/>
  <c r="V122" i="7"/>
  <c r="S122" i="7"/>
  <c r="W121" i="7"/>
  <c r="V121" i="7"/>
  <c r="S121" i="7"/>
  <c r="W120" i="7"/>
  <c r="V120" i="7"/>
  <c r="S120" i="7"/>
  <c r="W119" i="7"/>
  <c r="V119" i="7"/>
  <c r="S119" i="7"/>
  <c r="W118" i="7"/>
  <c r="V118" i="7"/>
  <c r="S118" i="7"/>
  <c r="W117" i="7"/>
  <c r="V117" i="7"/>
  <c r="S117" i="7"/>
  <c r="W116" i="7"/>
  <c r="V116" i="7"/>
  <c r="S116" i="7"/>
  <c r="W115" i="7"/>
  <c r="V115" i="7"/>
  <c r="S115" i="7"/>
  <c r="W114" i="7"/>
  <c r="V114" i="7"/>
  <c r="S114" i="7"/>
  <c r="W113" i="7"/>
  <c r="V113" i="7"/>
  <c r="S113" i="7"/>
  <c r="W112" i="7"/>
  <c r="V112" i="7"/>
  <c r="S112" i="7"/>
  <c r="W111" i="7"/>
  <c r="V111" i="7"/>
  <c r="S111" i="7"/>
  <c r="W110" i="7"/>
  <c r="V110" i="7"/>
  <c r="S110" i="7"/>
  <c r="W109" i="7"/>
  <c r="V109" i="7"/>
  <c r="S109" i="7"/>
  <c r="W108" i="7"/>
  <c r="V108" i="7"/>
  <c r="S108" i="7"/>
  <c r="W107" i="7"/>
  <c r="V107" i="7"/>
  <c r="S107" i="7"/>
  <c r="W106" i="7"/>
  <c r="V106" i="7"/>
  <c r="S106" i="7"/>
  <c r="W105" i="7"/>
  <c r="V105" i="7"/>
  <c r="S105" i="7"/>
  <c r="W104" i="7"/>
  <c r="V104" i="7"/>
  <c r="S104" i="7"/>
  <c r="W103" i="7"/>
  <c r="V103" i="7"/>
  <c r="S103" i="7"/>
  <c r="W102" i="7"/>
  <c r="V102" i="7"/>
  <c r="S102" i="7"/>
  <c r="W101" i="7"/>
  <c r="V101" i="7"/>
  <c r="S101" i="7"/>
  <c r="W100" i="7"/>
  <c r="V100" i="7"/>
  <c r="S100" i="7"/>
  <c r="W99" i="7"/>
  <c r="V99" i="7"/>
  <c r="S99" i="7"/>
  <c r="W98" i="7"/>
  <c r="V98" i="7"/>
  <c r="S98" i="7"/>
  <c r="W97" i="7"/>
  <c r="V97" i="7"/>
  <c r="S97" i="7"/>
  <c r="W96" i="7"/>
  <c r="V96" i="7"/>
  <c r="S96" i="7"/>
  <c r="W95" i="7"/>
  <c r="V95" i="7"/>
  <c r="S95" i="7"/>
  <c r="W94" i="7"/>
  <c r="V94" i="7"/>
  <c r="S94" i="7"/>
  <c r="W93" i="7"/>
  <c r="V93" i="7"/>
  <c r="S93" i="7"/>
  <c r="W92" i="7"/>
  <c r="V92" i="7"/>
  <c r="S92" i="7"/>
  <c r="W91" i="7"/>
  <c r="V91" i="7"/>
  <c r="S91" i="7"/>
  <c r="W90" i="7"/>
  <c r="V90" i="7"/>
  <c r="S90" i="7"/>
  <c r="W89" i="7"/>
  <c r="V89" i="7"/>
  <c r="S89" i="7"/>
  <c r="W88" i="7"/>
  <c r="V88" i="7"/>
  <c r="S88" i="7"/>
  <c r="W87" i="7"/>
  <c r="V87" i="7"/>
  <c r="S87" i="7"/>
  <c r="W86" i="7"/>
  <c r="V86" i="7"/>
  <c r="S86" i="7"/>
  <c r="W85" i="7"/>
  <c r="V85" i="7"/>
  <c r="S85" i="7"/>
  <c r="W84" i="7"/>
  <c r="V84" i="7"/>
  <c r="S84" i="7"/>
  <c r="W83" i="7"/>
  <c r="V83" i="7"/>
  <c r="S83" i="7"/>
  <c r="W82" i="7"/>
  <c r="V82" i="7"/>
  <c r="S82" i="7"/>
  <c r="W81" i="7"/>
  <c r="V81" i="7"/>
  <c r="S81" i="7"/>
  <c r="W80" i="7"/>
  <c r="V80" i="7"/>
  <c r="S80" i="7"/>
  <c r="W79" i="7"/>
  <c r="V79" i="7"/>
  <c r="S79" i="7"/>
  <c r="W78" i="7"/>
  <c r="V78" i="7"/>
  <c r="S78" i="7"/>
  <c r="W77" i="7"/>
  <c r="V77" i="7"/>
  <c r="S77" i="7"/>
  <c r="W76" i="7"/>
  <c r="V76" i="7"/>
  <c r="S76" i="7"/>
  <c r="W75" i="7"/>
  <c r="V75" i="7"/>
  <c r="S75" i="7"/>
  <c r="W74" i="7"/>
  <c r="V74" i="7"/>
  <c r="S74" i="7"/>
  <c r="W73" i="7"/>
  <c r="V73" i="7"/>
  <c r="S73" i="7"/>
  <c r="W72" i="7"/>
  <c r="V72" i="7"/>
  <c r="S72" i="7"/>
  <c r="W71" i="7"/>
  <c r="V71" i="7"/>
  <c r="S71" i="7"/>
  <c r="W70" i="7"/>
  <c r="V70" i="7"/>
  <c r="S70" i="7"/>
  <c r="W69" i="7"/>
  <c r="V69" i="7"/>
  <c r="S69" i="7"/>
  <c r="W68" i="7"/>
  <c r="V68" i="7"/>
  <c r="S68" i="7"/>
  <c r="W67" i="7"/>
  <c r="V67" i="7"/>
  <c r="S67" i="7"/>
  <c r="W66" i="7"/>
  <c r="V66" i="7"/>
  <c r="S66" i="7"/>
  <c r="W65" i="7"/>
  <c r="V65" i="7"/>
  <c r="S65" i="7"/>
  <c r="W64" i="7"/>
  <c r="V64" i="7"/>
  <c r="S64" i="7"/>
  <c r="W63" i="7"/>
  <c r="V63" i="7"/>
  <c r="S63" i="7"/>
  <c r="W62" i="7"/>
  <c r="V62" i="7"/>
  <c r="S62" i="7"/>
  <c r="W61" i="7"/>
  <c r="V61" i="7"/>
  <c r="S61" i="7"/>
  <c r="W60" i="7"/>
  <c r="V60" i="7"/>
  <c r="S60" i="7"/>
  <c r="W59" i="7"/>
  <c r="V59" i="7"/>
  <c r="S59" i="7"/>
  <c r="W58" i="7"/>
  <c r="V58" i="7"/>
  <c r="S58" i="7"/>
  <c r="W57" i="7"/>
  <c r="V57" i="7"/>
  <c r="S57" i="7"/>
  <c r="W56" i="7"/>
  <c r="V56" i="7"/>
  <c r="S56" i="7"/>
  <c r="W55" i="7"/>
  <c r="V55" i="7"/>
  <c r="S55" i="7"/>
  <c r="W54" i="7"/>
  <c r="V54" i="7"/>
  <c r="S54" i="7"/>
  <c r="W53" i="7"/>
  <c r="V53" i="7"/>
  <c r="S53" i="7"/>
  <c r="W52" i="7"/>
  <c r="V52" i="7"/>
  <c r="S52" i="7"/>
  <c r="W51" i="7"/>
  <c r="V51" i="7"/>
  <c r="S51" i="7"/>
  <c r="W50" i="7"/>
  <c r="V50" i="7"/>
  <c r="S50" i="7"/>
  <c r="W49" i="7"/>
  <c r="V49" i="7"/>
  <c r="S49" i="7"/>
  <c r="W48" i="7"/>
  <c r="V48" i="7"/>
  <c r="S48" i="7"/>
  <c r="W47" i="7"/>
  <c r="V47" i="7"/>
  <c r="S47" i="7"/>
  <c r="W46" i="7"/>
  <c r="V46" i="7"/>
  <c r="S46" i="7"/>
  <c r="W45" i="7"/>
  <c r="V45" i="7"/>
  <c r="S45" i="7"/>
  <c r="W44" i="7"/>
  <c r="V44" i="7"/>
  <c r="S44" i="7"/>
  <c r="W43" i="7"/>
  <c r="V43" i="7"/>
  <c r="S43" i="7"/>
  <c r="W42" i="7"/>
  <c r="V42" i="7"/>
  <c r="S42" i="7"/>
  <c r="W41" i="7"/>
  <c r="V41" i="7"/>
  <c r="S41" i="7"/>
  <c r="W40" i="7"/>
  <c r="V40" i="7"/>
  <c r="S40" i="7"/>
  <c r="W39" i="7"/>
  <c r="V39" i="7"/>
  <c r="S39" i="7"/>
  <c r="W38" i="7"/>
  <c r="V38" i="7"/>
  <c r="S38" i="7"/>
  <c r="W37" i="7"/>
  <c r="V37" i="7"/>
  <c r="S37" i="7"/>
  <c r="W36" i="7"/>
  <c r="V36" i="7"/>
  <c r="S36" i="7"/>
  <c r="W35" i="7"/>
  <c r="V35" i="7"/>
  <c r="S35" i="7"/>
  <c r="W34" i="7"/>
  <c r="V34" i="7"/>
  <c r="S34" i="7"/>
  <c r="W33" i="7"/>
  <c r="V33" i="7"/>
  <c r="S33" i="7"/>
  <c r="W32" i="7"/>
  <c r="V32" i="7"/>
  <c r="S32" i="7"/>
  <c r="W31" i="7"/>
  <c r="V31" i="7"/>
  <c r="S31" i="7"/>
  <c r="W30" i="7"/>
  <c r="V30" i="7"/>
  <c r="S30" i="7"/>
  <c r="W29" i="7"/>
  <c r="V29" i="7"/>
  <c r="S29" i="7"/>
  <c r="W28" i="7"/>
  <c r="V28" i="7"/>
  <c r="S28" i="7"/>
  <c r="W27" i="7"/>
  <c r="V27" i="7"/>
  <c r="S27" i="7"/>
  <c r="W26" i="7"/>
  <c r="V26" i="7"/>
  <c r="S26" i="7"/>
  <c r="W25" i="7"/>
  <c r="V25" i="7"/>
  <c r="S25" i="7"/>
  <c r="W24" i="7"/>
  <c r="V24" i="7"/>
  <c r="S24" i="7"/>
  <c r="W23" i="7"/>
  <c r="V23" i="7"/>
  <c r="S23" i="7"/>
  <c r="W22" i="7"/>
  <c r="V22" i="7"/>
  <c r="S22" i="7"/>
  <c r="W21" i="7"/>
  <c r="V21" i="7"/>
  <c r="S21" i="7"/>
  <c r="W20" i="7"/>
  <c r="V20" i="7"/>
  <c r="S20" i="7"/>
  <c r="W19" i="7"/>
  <c r="V19" i="7"/>
  <c r="S19" i="7"/>
  <c r="W18" i="7"/>
  <c r="V18" i="7"/>
  <c r="S18" i="7"/>
  <c r="W17" i="7"/>
  <c r="V17" i="7"/>
  <c r="S17" i="7"/>
  <c r="W16" i="7"/>
  <c r="V16" i="7"/>
  <c r="S16" i="7"/>
  <c r="W15" i="7"/>
  <c r="V15" i="7"/>
  <c r="S15" i="7"/>
  <c r="W14" i="7"/>
  <c r="V14" i="7"/>
  <c r="S14" i="7"/>
  <c r="W13" i="7"/>
  <c r="V13" i="7"/>
  <c r="S13" i="7"/>
  <c r="W12" i="7"/>
  <c r="V12" i="7"/>
  <c r="S12" i="7"/>
  <c r="W11" i="7"/>
  <c r="V11" i="7"/>
  <c r="S11" i="7"/>
  <c r="W10" i="7"/>
  <c r="V10" i="7"/>
  <c r="S10" i="7"/>
  <c r="W9" i="7"/>
  <c r="V9" i="7"/>
  <c r="S9" i="7"/>
  <c r="W8" i="7"/>
  <c r="V8" i="7"/>
  <c r="S8" i="7"/>
  <c r="W7" i="7"/>
  <c r="V7" i="7"/>
  <c r="S7" i="7"/>
  <c r="W6" i="7"/>
  <c r="V6" i="7"/>
  <c r="S6" i="7"/>
  <c r="T330" i="7"/>
  <c r="AI330" i="6"/>
  <c r="AK330" i="6"/>
  <c r="AL330" i="6"/>
  <c r="AM330" i="6"/>
  <c r="AM328" i="6"/>
  <c r="AL328" i="6"/>
  <c r="AK328" i="6"/>
  <c r="AJ328" i="6"/>
  <c r="AM327" i="6"/>
  <c r="AL327" i="6"/>
  <c r="AK327" i="6"/>
  <c r="AJ327" i="6"/>
  <c r="AM326" i="6"/>
  <c r="AL326" i="6"/>
  <c r="AK326" i="6"/>
  <c r="AJ326" i="6"/>
  <c r="AM325" i="6"/>
  <c r="AL325" i="6"/>
  <c r="AK325" i="6"/>
  <c r="AJ325" i="6"/>
  <c r="AM324" i="6"/>
  <c r="AL324" i="6"/>
  <c r="AK324" i="6"/>
  <c r="AJ324" i="6"/>
  <c r="AM323" i="6"/>
  <c r="AL323" i="6"/>
  <c r="AK323" i="6"/>
  <c r="AJ323" i="6"/>
  <c r="AM322" i="6"/>
  <c r="AL322" i="6"/>
  <c r="AK322" i="6"/>
  <c r="AJ322" i="6"/>
  <c r="AM321" i="6"/>
  <c r="AL321" i="6"/>
  <c r="AK321" i="6"/>
  <c r="AJ321" i="6"/>
  <c r="AM320" i="6"/>
  <c r="AL320" i="6"/>
  <c r="AK320" i="6"/>
  <c r="AJ320" i="6"/>
  <c r="AM319" i="6"/>
  <c r="AL319" i="6"/>
  <c r="AK319" i="6"/>
  <c r="AJ319" i="6"/>
  <c r="AM318" i="6"/>
  <c r="AL318" i="6"/>
  <c r="AK318" i="6"/>
  <c r="AJ318" i="6"/>
  <c r="AM317" i="6"/>
  <c r="AL317" i="6"/>
  <c r="AK317" i="6"/>
  <c r="AJ317" i="6"/>
  <c r="AM316" i="6"/>
  <c r="AL316" i="6"/>
  <c r="AK316" i="6"/>
  <c r="AJ316" i="6"/>
  <c r="AM315" i="6"/>
  <c r="AL315" i="6"/>
  <c r="AK315" i="6"/>
  <c r="AJ315" i="6"/>
  <c r="AM314" i="6"/>
  <c r="AL314" i="6"/>
  <c r="AK314" i="6"/>
  <c r="AJ314" i="6"/>
  <c r="AM313" i="6"/>
  <c r="AL313" i="6"/>
  <c r="AK313" i="6"/>
  <c r="AJ313" i="6"/>
  <c r="AM312" i="6"/>
  <c r="AL312" i="6"/>
  <c r="AK312" i="6"/>
  <c r="AJ312" i="6"/>
  <c r="AM311" i="6"/>
  <c r="AL311" i="6"/>
  <c r="AK311" i="6"/>
  <c r="AJ311" i="6"/>
  <c r="AM310" i="6"/>
  <c r="AL310" i="6"/>
  <c r="AK310" i="6"/>
  <c r="AJ310" i="6"/>
  <c r="AM309" i="6"/>
  <c r="AL309" i="6"/>
  <c r="AK309" i="6"/>
  <c r="AJ309" i="6"/>
  <c r="AM308" i="6"/>
  <c r="AL308" i="6"/>
  <c r="AK308" i="6"/>
  <c r="AJ308" i="6"/>
  <c r="AM307" i="6"/>
  <c r="AL307" i="6"/>
  <c r="AK307" i="6"/>
  <c r="AJ307" i="6"/>
  <c r="AM306" i="6"/>
  <c r="AL306" i="6"/>
  <c r="AK306" i="6"/>
  <c r="AJ306" i="6"/>
  <c r="AM305" i="6"/>
  <c r="AL305" i="6"/>
  <c r="AK305" i="6"/>
  <c r="AJ305" i="6"/>
  <c r="AM304" i="6"/>
  <c r="AL304" i="6"/>
  <c r="AK304" i="6"/>
  <c r="AJ304" i="6"/>
  <c r="AM303" i="6"/>
  <c r="AL303" i="6"/>
  <c r="AK303" i="6"/>
  <c r="AJ303" i="6"/>
  <c r="AM302" i="6"/>
  <c r="AL302" i="6"/>
  <c r="AK302" i="6"/>
  <c r="AJ302" i="6"/>
  <c r="AM301" i="6"/>
  <c r="AL301" i="6"/>
  <c r="AK301" i="6"/>
  <c r="AJ301" i="6"/>
  <c r="AM300" i="6"/>
  <c r="AL300" i="6"/>
  <c r="AK300" i="6"/>
  <c r="AJ300" i="6"/>
  <c r="AM299" i="6"/>
  <c r="AL299" i="6"/>
  <c r="AK299" i="6"/>
  <c r="AJ299" i="6"/>
  <c r="AM298" i="6"/>
  <c r="AL298" i="6"/>
  <c r="AK298" i="6"/>
  <c r="AJ298" i="6"/>
  <c r="AM297" i="6"/>
  <c r="AL297" i="6"/>
  <c r="AK297" i="6"/>
  <c r="AJ297" i="6"/>
  <c r="AM296" i="6"/>
  <c r="AL296" i="6"/>
  <c r="AK296" i="6"/>
  <c r="AJ296" i="6"/>
  <c r="AM295" i="6"/>
  <c r="AL295" i="6"/>
  <c r="AK295" i="6"/>
  <c r="AJ295" i="6"/>
  <c r="AM294" i="6"/>
  <c r="AL294" i="6"/>
  <c r="AK294" i="6"/>
  <c r="AJ294" i="6"/>
  <c r="AM293" i="6"/>
  <c r="AL293" i="6"/>
  <c r="AK293" i="6"/>
  <c r="AJ293" i="6"/>
  <c r="AM292" i="6"/>
  <c r="AL292" i="6"/>
  <c r="AK292" i="6"/>
  <c r="AJ292" i="6"/>
  <c r="AM291" i="6"/>
  <c r="AL291" i="6"/>
  <c r="AK291" i="6"/>
  <c r="AJ291" i="6"/>
  <c r="AM290" i="6"/>
  <c r="AL290" i="6"/>
  <c r="AK290" i="6"/>
  <c r="AJ290" i="6"/>
  <c r="AM289" i="6"/>
  <c r="AL289" i="6"/>
  <c r="AK289" i="6"/>
  <c r="AJ289" i="6"/>
  <c r="AM288" i="6"/>
  <c r="AL288" i="6"/>
  <c r="AK288" i="6"/>
  <c r="AJ288" i="6"/>
  <c r="AM287" i="6"/>
  <c r="AL287" i="6"/>
  <c r="AK287" i="6"/>
  <c r="AJ287" i="6"/>
  <c r="AM286" i="6"/>
  <c r="AL286" i="6"/>
  <c r="AK286" i="6"/>
  <c r="AJ286" i="6"/>
  <c r="AM285" i="6"/>
  <c r="AL285" i="6"/>
  <c r="AK285" i="6"/>
  <c r="AJ285" i="6"/>
  <c r="AM284" i="6"/>
  <c r="AL284" i="6"/>
  <c r="AK284" i="6"/>
  <c r="AJ284" i="6"/>
  <c r="AM283" i="6"/>
  <c r="AL283" i="6"/>
  <c r="AK283" i="6"/>
  <c r="AJ283" i="6"/>
  <c r="AM282" i="6"/>
  <c r="AL282" i="6"/>
  <c r="AK282" i="6"/>
  <c r="AJ282" i="6"/>
  <c r="AM281" i="6"/>
  <c r="AL281" i="6"/>
  <c r="AK281" i="6"/>
  <c r="AJ281" i="6"/>
  <c r="AM280" i="6"/>
  <c r="AL280" i="6"/>
  <c r="AK280" i="6"/>
  <c r="AJ280" i="6"/>
  <c r="AM279" i="6"/>
  <c r="AL279" i="6"/>
  <c r="AK279" i="6"/>
  <c r="AJ279" i="6"/>
  <c r="AM278" i="6"/>
  <c r="AL278" i="6"/>
  <c r="AK278" i="6"/>
  <c r="AJ278" i="6"/>
  <c r="AM277" i="6"/>
  <c r="AL277" i="6"/>
  <c r="AK277" i="6"/>
  <c r="AJ277" i="6"/>
  <c r="AM276" i="6"/>
  <c r="AL276" i="6"/>
  <c r="AK276" i="6"/>
  <c r="AJ276" i="6"/>
  <c r="AM275" i="6"/>
  <c r="AL275" i="6"/>
  <c r="AK275" i="6"/>
  <c r="AJ275" i="6"/>
  <c r="AM274" i="6"/>
  <c r="AL274" i="6"/>
  <c r="AK274" i="6"/>
  <c r="AJ274" i="6"/>
  <c r="AM273" i="6"/>
  <c r="AL273" i="6"/>
  <c r="AK273" i="6"/>
  <c r="AJ273" i="6"/>
  <c r="AM272" i="6"/>
  <c r="AL272" i="6"/>
  <c r="AK272" i="6"/>
  <c r="AJ272" i="6"/>
  <c r="AM271" i="6"/>
  <c r="AL271" i="6"/>
  <c r="AK271" i="6"/>
  <c r="AJ271" i="6"/>
  <c r="AM270" i="6"/>
  <c r="AL270" i="6"/>
  <c r="AK270" i="6"/>
  <c r="AJ270" i="6"/>
  <c r="AM269" i="6"/>
  <c r="AL269" i="6"/>
  <c r="AK269" i="6"/>
  <c r="AJ269" i="6"/>
  <c r="AM268" i="6"/>
  <c r="AL268" i="6"/>
  <c r="AK268" i="6"/>
  <c r="AJ268" i="6"/>
  <c r="AM267" i="6"/>
  <c r="AL267" i="6"/>
  <c r="AK267" i="6"/>
  <c r="AJ267" i="6"/>
  <c r="AM266" i="6"/>
  <c r="AL266" i="6"/>
  <c r="AK266" i="6"/>
  <c r="AJ266" i="6"/>
  <c r="AM265" i="6"/>
  <c r="AL265" i="6"/>
  <c r="AK265" i="6"/>
  <c r="AJ265" i="6"/>
  <c r="AM264" i="6"/>
  <c r="AL264" i="6"/>
  <c r="AK264" i="6"/>
  <c r="AJ264" i="6"/>
  <c r="AM263" i="6"/>
  <c r="AL263" i="6"/>
  <c r="AK263" i="6"/>
  <c r="AJ263" i="6"/>
  <c r="AM262" i="6"/>
  <c r="AL262" i="6"/>
  <c r="AK262" i="6"/>
  <c r="AJ262" i="6"/>
  <c r="AM261" i="6"/>
  <c r="AL261" i="6"/>
  <c r="AK261" i="6"/>
  <c r="AJ261" i="6"/>
  <c r="AM260" i="6"/>
  <c r="AL260" i="6"/>
  <c r="AK260" i="6"/>
  <c r="AJ260" i="6"/>
  <c r="AM259" i="6"/>
  <c r="AL259" i="6"/>
  <c r="AK259" i="6"/>
  <c r="AJ259" i="6"/>
  <c r="AM258" i="6"/>
  <c r="AL258" i="6"/>
  <c r="AK258" i="6"/>
  <c r="AJ258" i="6"/>
  <c r="AM257" i="6"/>
  <c r="AL257" i="6"/>
  <c r="AK257" i="6"/>
  <c r="AJ257" i="6"/>
  <c r="AM256" i="6"/>
  <c r="AL256" i="6"/>
  <c r="AK256" i="6"/>
  <c r="AJ256" i="6"/>
  <c r="AM255" i="6"/>
  <c r="AL255" i="6"/>
  <c r="AK255" i="6"/>
  <c r="AJ255" i="6"/>
  <c r="AM254" i="6"/>
  <c r="AL254" i="6"/>
  <c r="AK254" i="6"/>
  <c r="AJ254" i="6"/>
  <c r="AM253" i="6"/>
  <c r="AL253" i="6"/>
  <c r="AK253" i="6"/>
  <c r="AJ253" i="6"/>
  <c r="AM252" i="6"/>
  <c r="AL252" i="6"/>
  <c r="AK252" i="6"/>
  <c r="AJ252" i="6"/>
  <c r="AM251" i="6"/>
  <c r="AL251" i="6"/>
  <c r="AK251" i="6"/>
  <c r="AJ251" i="6"/>
  <c r="AM250" i="6"/>
  <c r="AL250" i="6"/>
  <c r="AK250" i="6"/>
  <c r="AJ250" i="6"/>
  <c r="AM249" i="6"/>
  <c r="AL249" i="6"/>
  <c r="AK249" i="6"/>
  <c r="AJ249" i="6"/>
  <c r="AM248" i="6"/>
  <c r="AL248" i="6"/>
  <c r="AK248" i="6"/>
  <c r="AJ248" i="6"/>
  <c r="AM247" i="6"/>
  <c r="AL247" i="6"/>
  <c r="AK247" i="6"/>
  <c r="AJ247" i="6"/>
  <c r="AM246" i="6"/>
  <c r="AL246" i="6"/>
  <c r="AK246" i="6"/>
  <c r="AJ246" i="6"/>
  <c r="AM245" i="6"/>
  <c r="AL245" i="6"/>
  <c r="AK245" i="6"/>
  <c r="AJ245" i="6"/>
  <c r="AM244" i="6"/>
  <c r="AL244" i="6"/>
  <c r="AK244" i="6"/>
  <c r="AJ244" i="6"/>
  <c r="AM243" i="6"/>
  <c r="AL243" i="6"/>
  <c r="AK243" i="6"/>
  <c r="AJ243" i="6"/>
  <c r="AM242" i="6"/>
  <c r="AL242" i="6"/>
  <c r="AK242" i="6"/>
  <c r="AJ242" i="6"/>
  <c r="AM241" i="6"/>
  <c r="AL241" i="6"/>
  <c r="AK241" i="6"/>
  <c r="AJ241" i="6"/>
  <c r="AM240" i="6"/>
  <c r="AL240" i="6"/>
  <c r="AK240" i="6"/>
  <c r="AJ240" i="6"/>
  <c r="AM239" i="6"/>
  <c r="AL239" i="6"/>
  <c r="AK239" i="6"/>
  <c r="AJ239" i="6"/>
  <c r="AM238" i="6"/>
  <c r="AL238" i="6"/>
  <c r="AK238" i="6"/>
  <c r="AJ238" i="6"/>
  <c r="AM237" i="6"/>
  <c r="AL237" i="6"/>
  <c r="AK237" i="6"/>
  <c r="AJ237" i="6"/>
  <c r="AM236" i="6"/>
  <c r="AL236" i="6"/>
  <c r="AK236" i="6"/>
  <c r="AJ236" i="6"/>
  <c r="AM235" i="6"/>
  <c r="AL235" i="6"/>
  <c r="AK235" i="6"/>
  <c r="AJ235" i="6"/>
  <c r="AM234" i="6"/>
  <c r="AL234" i="6"/>
  <c r="AK234" i="6"/>
  <c r="AJ234" i="6"/>
  <c r="AM233" i="6"/>
  <c r="AL233" i="6"/>
  <c r="AK233" i="6"/>
  <c r="AJ233" i="6"/>
  <c r="AM232" i="6"/>
  <c r="AL232" i="6"/>
  <c r="AK232" i="6"/>
  <c r="AJ232" i="6"/>
  <c r="AM231" i="6"/>
  <c r="AL231" i="6"/>
  <c r="AK231" i="6"/>
  <c r="AJ231" i="6"/>
  <c r="AM230" i="6"/>
  <c r="AL230" i="6"/>
  <c r="AK230" i="6"/>
  <c r="AJ230" i="6"/>
  <c r="AM229" i="6"/>
  <c r="AL229" i="6"/>
  <c r="AK229" i="6"/>
  <c r="AJ229" i="6"/>
  <c r="AM228" i="6"/>
  <c r="AL228" i="6"/>
  <c r="AK228" i="6"/>
  <c r="AJ228" i="6"/>
  <c r="AM227" i="6"/>
  <c r="AL227" i="6"/>
  <c r="AK227" i="6"/>
  <c r="AJ227" i="6"/>
  <c r="AM226" i="6"/>
  <c r="AL226" i="6"/>
  <c r="AK226" i="6"/>
  <c r="AJ226" i="6"/>
  <c r="AM225" i="6"/>
  <c r="AL225" i="6"/>
  <c r="AK225" i="6"/>
  <c r="AJ225" i="6"/>
  <c r="AM224" i="6"/>
  <c r="AL224" i="6"/>
  <c r="AK224" i="6"/>
  <c r="AJ224" i="6"/>
  <c r="AM223" i="6"/>
  <c r="AL223" i="6"/>
  <c r="AK223" i="6"/>
  <c r="AJ223" i="6"/>
  <c r="AM222" i="6"/>
  <c r="AL222" i="6"/>
  <c r="AK222" i="6"/>
  <c r="AJ222" i="6"/>
  <c r="AM221" i="6"/>
  <c r="AL221" i="6"/>
  <c r="AK221" i="6"/>
  <c r="AJ221" i="6"/>
  <c r="AM220" i="6"/>
  <c r="AL220" i="6"/>
  <c r="AK220" i="6"/>
  <c r="AJ220" i="6"/>
  <c r="AM219" i="6"/>
  <c r="AL219" i="6"/>
  <c r="AK219" i="6"/>
  <c r="AJ219" i="6"/>
  <c r="AM218" i="6"/>
  <c r="AL218" i="6"/>
  <c r="AK218" i="6"/>
  <c r="AJ218" i="6"/>
  <c r="AM217" i="6"/>
  <c r="AL217" i="6"/>
  <c r="AK217" i="6"/>
  <c r="AJ217" i="6"/>
  <c r="AM216" i="6"/>
  <c r="AL216" i="6"/>
  <c r="AK216" i="6"/>
  <c r="AJ216" i="6"/>
  <c r="AM215" i="6"/>
  <c r="AL215" i="6"/>
  <c r="AK215" i="6"/>
  <c r="AJ215" i="6"/>
  <c r="AM214" i="6"/>
  <c r="AL214" i="6"/>
  <c r="AK214" i="6"/>
  <c r="AJ214" i="6"/>
  <c r="AM213" i="6"/>
  <c r="AL213" i="6"/>
  <c r="AK213" i="6"/>
  <c r="AJ213" i="6"/>
  <c r="AM212" i="6"/>
  <c r="AL212" i="6"/>
  <c r="AK212" i="6"/>
  <c r="AJ212" i="6"/>
  <c r="AM211" i="6"/>
  <c r="AL211" i="6"/>
  <c r="AK211" i="6"/>
  <c r="AJ211" i="6"/>
  <c r="AM210" i="6"/>
  <c r="AL210" i="6"/>
  <c r="AK210" i="6"/>
  <c r="AJ210" i="6"/>
  <c r="AM209" i="6"/>
  <c r="AL209" i="6"/>
  <c r="AK209" i="6"/>
  <c r="AJ209" i="6"/>
  <c r="AM208" i="6"/>
  <c r="AL208" i="6"/>
  <c r="AK208" i="6"/>
  <c r="AJ208" i="6"/>
  <c r="AM207" i="6"/>
  <c r="AL207" i="6"/>
  <c r="AK207" i="6"/>
  <c r="AJ207" i="6"/>
  <c r="AM206" i="6"/>
  <c r="AL206" i="6"/>
  <c r="AK206" i="6"/>
  <c r="AJ206" i="6"/>
  <c r="AM205" i="6"/>
  <c r="AL205" i="6"/>
  <c r="AK205" i="6"/>
  <c r="AJ205" i="6"/>
  <c r="AM204" i="6"/>
  <c r="AL204" i="6"/>
  <c r="AK204" i="6"/>
  <c r="AJ204" i="6"/>
  <c r="AM203" i="6"/>
  <c r="AL203" i="6"/>
  <c r="AK203" i="6"/>
  <c r="AJ203" i="6"/>
  <c r="AM202" i="6"/>
  <c r="AL202" i="6"/>
  <c r="AK202" i="6"/>
  <c r="AJ202" i="6"/>
  <c r="AM201" i="6"/>
  <c r="AL201" i="6"/>
  <c r="AK201" i="6"/>
  <c r="AJ201" i="6"/>
  <c r="AM200" i="6"/>
  <c r="AL200" i="6"/>
  <c r="AK200" i="6"/>
  <c r="AJ200" i="6"/>
  <c r="AM199" i="6"/>
  <c r="AL199" i="6"/>
  <c r="AK199" i="6"/>
  <c r="AJ199" i="6"/>
  <c r="AM198" i="6"/>
  <c r="AL198" i="6"/>
  <c r="AK198" i="6"/>
  <c r="AJ198" i="6"/>
  <c r="AM197" i="6"/>
  <c r="AL197" i="6"/>
  <c r="AK197" i="6"/>
  <c r="AJ197" i="6"/>
  <c r="AM196" i="6"/>
  <c r="AL196" i="6"/>
  <c r="AK196" i="6"/>
  <c r="AJ196" i="6"/>
  <c r="AM195" i="6"/>
  <c r="AL195" i="6"/>
  <c r="AK195" i="6"/>
  <c r="AJ195" i="6"/>
  <c r="AM194" i="6"/>
  <c r="AL194" i="6"/>
  <c r="AK194" i="6"/>
  <c r="AJ194" i="6"/>
  <c r="AM193" i="6"/>
  <c r="AL193" i="6"/>
  <c r="AK193" i="6"/>
  <c r="AJ193" i="6"/>
  <c r="AM192" i="6"/>
  <c r="AL192" i="6"/>
  <c r="AK192" i="6"/>
  <c r="AJ192" i="6"/>
  <c r="AM191" i="6"/>
  <c r="AL191" i="6"/>
  <c r="AK191" i="6"/>
  <c r="AJ191" i="6"/>
  <c r="AM190" i="6"/>
  <c r="AL190" i="6"/>
  <c r="AK190" i="6"/>
  <c r="AJ190" i="6"/>
  <c r="AM189" i="6"/>
  <c r="AL189" i="6"/>
  <c r="AK189" i="6"/>
  <c r="AJ189" i="6"/>
  <c r="AM188" i="6"/>
  <c r="AL188" i="6"/>
  <c r="AK188" i="6"/>
  <c r="AJ188" i="6"/>
  <c r="AM187" i="6"/>
  <c r="AL187" i="6"/>
  <c r="AK187" i="6"/>
  <c r="AJ187" i="6"/>
  <c r="AM186" i="6"/>
  <c r="AL186" i="6"/>
  <c r="AK186" i="6"/>
  <c r="AJ186" i="6"/>
  <c r="AM185" i="6"/>
  <c r="AL185" i="6"/>
  <c r="AK185" i="6"/>
  <c r="AJ185" i="6"/>
  <c r="AM184" i="6"/>
  <c r="AL184" i="6"/>
  <c r="AK184" i="6"/>
  <c r="AJ184" i="6"/>
  <c r="AM183" i="6"/>
  <c r="AL183" i="6"/>
  <c r="AK183" i="6"/>
  <c r="AJ183" i="6"/>
  <c r="AM182" i="6"/>
  <c r="AL182" i="6"/>
  <c r="AK182" i="6"/>
  <c r="AJ182" i="6"/>
  <c r="AM181" i="6"/>
  <c r="AL181" i="6"/>
  <c r="AK181" i="6"/>
  <c r="AJ181" i="6"/>
  <c r="AM180" i="6"/>
  <c r="AL180" i="6"/>
  <c r="AK180" i="6"/>
  <c r="AJ180" i="6"/>
  <c r="AM179" i="6"/>
  <c r="AL179" i="6"/>
  <c r="AK179" i="6"/>
  <c r="AJ179" i="6"/>
  <c r="AM178" i="6"/>
  <c r="AL178" i="6"/>
  <c r="AK178" i="6"/>
  <c r="AJ178" i="6"/>
  <c r="AM177" i="6"/>
  <c r="AL177" i="6"/>
  <c r="AK177" i="6"/>
  <c r="AJ177" i="6"/>
  <c r="AM176" i="6"/>
  <c r="AL176" i="6"/>
  <c r="AK176" i="6"/>
  <c r="AJ176" i="6"/>
  <c r="AM175" i="6"/>
  <c r="AL175" i="6"/>
  <c r="AK175" i="6"/>
  <c r="AJ175" i="6"/>
  <c r="AM174" i="6"/>
  <c r="AL174" i="6"/>
  <c r="AK174" i="6"/>
  <c r="AJ174" i="6"/>
  <c r="AM173" i="6"/>
  <c r="AL173" i="6"/>
  <c r="AK173" i="6"/>
  <c r="AJ173" i="6"/>
  <c r="AM172" i="6"/>
  <c r="AL172" i="6"/>
  <c r="AK172" i="6"/>
  <c r="AJ172" i="6"/>
  <c r="AM171" i="6"/>
  <c r="AL171" i="6"/>
  <c r="AK171" i="6"/>
  <c r="AJ171" i="6"/>
  <c r="AM170" i="6"/>
  <c r="AL170" i="6"/>
  <c r="AK170" i="6"/>
  <c r="AJ170" i="6"/>
  <c r="AM169" i="6"/>
  <c r="AL169" i="6"/>
  <c r="AK169" i="6"/>
  <c r="AJ169" i="6"/>
  <c r="AM168" i="6"/>
  <c r="AL168" i="6"/>
  <c r="AK168" i="6"/>
  <c r="AJ168" i="6"/>
  <c r="AM167" i="6"/>
  <c r="AL167" i="6"/>
  <c r="AK167" i="6"/>
  <c r="AJ167" i="6"/>
  <c r="AM166" i="6"/>
  <c r="AL166" i="6"/>
  <c r="AK166" i="6"/>
  <c r="AJ166" i="6"/>
  <c r="AM165" i="6"/>
  <c r="AL165" i="6"/>
  <c r="AK165" i="6"/>
  <c r="AJ165" i="6"/>
  <c r="AM164" i="6"/>
  <c r="AL164" i="6"/>
  <c r="AK164" i="6"/>
  <c r="AJ164" i="6"/>
  <c r="AM163" i="6"/>
  <c r="AL163" i="6"/>
  <c r="AK163" i="6"/>
  <c r="AJ163" i="6"/>
  <c r="AM162" i="6"/>
  <c r="AL162" i="6"/>
  <c r="AK162" i="6"/>
  <c r="AJ162" i="6"/>
  <c r="AM161" i="6"/>
  <c r="AL161" i="6"/>
  <c r="AK161" i="6"/>
  <c r="AJ161" i="6"/>
  <c r="AM160" i="6"/>
  <c r="AL160" i="6"/>
  <c r="AK160" i="6"/>
  <c r="AJ160" i="6"/>
  <c r="AM159" i="6"/>
  <c r="AL159" i="6"/>
  <c r="AK159" i="6"/>
  <c r="AJ159" i="6"/>
  <c r="AM158" i="6"/>
  <c r="AL158" i="6"/>
  <c r="AK158" i="6"/>
  <c r="AJ158" i="6"/>
  <c r="AM157" i="6"/>
  <c r="AL157" i="6"/>
  <c r="AK157" i="6"/>
  <c r="AJ157" i="6"/>
  <c r="AM156" i="6"/>
  <c r="AL156" i="6"/>
  <c r="AK156" i="6"/>
  <c r="AJ156" i="6"/>
  <c r="AM155" i="6"/>
  <c r="AL155" i="6"/>
  <c r="AK155" i="6"/>
  <c r="AJ155" i="6"/>
  <c r="AM154" i="6"/>
  <c r="AL154" i="6"/>
  <c r="AK154" i="6"/>
  <c r="AJ154" i="6"/>
  <c r="AM153" i="6"/>
  <c r="AL153" i="6"/>
  <c r="AK153" i="6"/>
  <c r="AJ153" i="6"/>
  <c r="AM152" i="6"/>
  <c r="AL152" i="6"/>
  <c r="AK152" i="6"/>
  <c r="AJ152" i="6"/>
  <c r="AM151" i="6"/>
  <c r="AL151" i="6"/>
  <c r="AK151" i="6"/>
  <c r="AJ151" i="6"/>
  <c r="AM150" i="6"/>
  <c r="AL150" i="6"/>
  <c r="AK150" i="6"/>
  <c r="AJ150" i="6"/>
  <c r="AM149" i="6"/>
  <c r="AL149" i="6"/>
  <c r="AK149" i="6"/>
  <c r="AJ149" i="6"/>
  <c r="AM148" i="6"/>
  <c r="AL148" i="6"/>
  <c r="AK148" i="6"/>
  <c r="AJ148" i="6"/>
  <c r="AM147" i="6"/>
  <c r="AL147" i="6"/>
  <c r="AK147" i="6"/>
  <c r="AJ147" i="6"/>
  <c r="AM146" i="6"/>
  <c r="AL146" i="6"/>
  <c r="AK146" i="6"/>
  <c r="AJ146" i="6"/>
  <c r="AM145" i="6"/>
  <c r="AL145" i="6"/>
  <c r="AK145" i="6"/>
  <c r="AJ145" i="6"/>
  <c r="AM144" i="6"/>
  <c r="AL144" i="6"/>
  <c r="AK144" i="6"/>
  <c r="AJ144" i="6"/>
  <c r="AM143" i="6"/>
  <c r="AL143" i="6"/>
  <c r="AK143" i="6"/>
  <c r="AJ143" i="6"/>
  <c r="AM142" i="6"/>
  <c r="AL142" i="6"/>
  <c r="AK142" i="6"/>
  <c r="AJ142" i="6"/>
  <c r="AM141" i="6"/>
  <c r="AL141" i="6"/>
  <c r="AK141" i="6"/>
  <c r="AJ141" i="6"/>
  <c r="AM140" i="6"/>
  <c r="AL140" i="6"/>
  <c r="AK140" i="6"/>
  <c r="AJ140" i="6"/>
  <c r="AM139" i="6"/>
  <c r="AL139" i="6"/>
  <c r="AK139" i="6"/>
  <c r="AJ139" i="6"/>
  <c r="AM138" i="6"/>
  <c r="AL138" i="6"/>
  <c r="AK138" i="6"/>
  <c r="AJ138" i="6"/>
  <c r="AM137" i="6"/>
  <c r="AL137" i="6"/>
  <c r="AK137" i="6"/>
  <c r="AJ137" i="6"/>
  <c r="AM136" i="6"/>
  <c r="AL136" i="6"/>
  <c r="AK136" i="6"/>
  <c r="AJ136" i="6"/>
  <c r="AM135" i="6"/>
  <c r="AL135" i="6"/>
  <c r="AK135" i="6"/>
  <c r="AJ135" i="6"/>
  <c r="AM134" i="6"/>
  <c r="AL134" i="6"/>
  <c r="AK134" i="6"/>
  <c r="AJ134" i="6"/>
  <c r="AM133" i="6"/>
  <c r="AL133" i="6"/>
  <c r="AK133" i="6"/>
  <c r="AJ133" i="6"/>
  <c r="AM132" i="6"/>
  <c r="AL132" i="6"/>
  <c r="AK132" i="6"/>
  <c r="AJ132" i="6"/>
  <c r="AM131" i="6"/>
  <c r="AL131" i="6"/>
  <c r="AK131" i="6"/>
  <c r="AJ131" i="6"/>
  <c r="AM130" i="6"/>
  <c r="AL130" i="6"/>
  <c r="AK130" i="6"/>
  <c r="AJ130" i="6"/>
  <c r="AM129" i="6"/>
  <c r="AL129" i="6"/>
  <c r="AK129" i="6"/>
  <c r="AJ129" i="6"/>
  <c r="AM128" i="6"/>
  <c r="AL128" i="6"/>
  <c r="AK128" i="6"/>
  <c r="AJ128" i="6"/>
  <c r="AM127" i="6"/>
  <c r="AL127" i="6"/>
  <c r="AK127" i="6"/>
  <c r="AJ127" i="6"/>
  <c r="AM126" i="6"/>
  <c r="AL126" i="6"/>
  <c r="AK126" i="6"/>
  <c r="AJ126" i="6"/>
  <c r="AM125" i="6"/>
  <c r="AL125" i="6"/>
  <c r="AK125" i="6"/>
  <c r="AJ125" i="6"/>
  <c r="AM124" i="6"/>
  <c r="AL124" i="6"/>
  <c r="AK124" i="6"/>
  <c r="AJ124" i="6"/>
  <c r="AM123" i="6"/>
  <c r="AL123" i="6"/>
  <c r="AK123" i="6"/>
  <c r="AJ123" i="6"/>
  <c r="AM122" i="6"/>
  <c r="AL122" i="6"/>
  <c r="AK122" i="6"/>
  <c r="AJ122" i="6"/>
  <c r="AM121" i="6"/>
  <c r="AL121" i="6"/>
  <c r="AK121" i="6"/>
  <c r="AJ121" i="6"/>
  <c r="AM120" i="6"/>
  <c r="AL120" i="6"/>
  <c r="AK120" i="6"/>
  <c r="AJ120" i="6"/>
  <c r="AM119" i="6"/>
  <c r="AL119" i="6"/>
  <c r="AK119" i="6"/>
  <c r="AJ119" i="6"/>
  <c r="AM118" i="6"/>
  <c r="AL118" i="6"/>
  <c r="AK118" i="6"/>
  <c r="AJ118" i="6"/>
  <c r="AM117" i="6"/>
  <c r="AL117" i="6"/>
  <c r="AK117" i="6"/>
  <c r="AJ117" i="6"/>
  <c r="AM116" i="6"/>
  <c r="AL116" i="6"/>
  <c r="AK116" i="6"/>
  <c r="AJ116" i="6"/>
  <c r="AM115" i="6"/>
  <c r="AL115" i="6"/>
  <c r="AK115" i="6"/>
  <c r="AJ115" i="6"/>
  <c r="AM114" i="6"/>
  <c r="AL114" i="6"/>
  <c r="AK114" i="6"/>
  <c r="AJ114" i="6"/>
  <c r="AM113" i="6"/>
  <c r="AL113" i="6"/>
  <c r="AK113" i="6"/>
  <c r="AJ113" i="6"/>
  <c r="AM112" i="6"/>
  <c r="AL112" i="6"/>
  <c r="AK112" i="6"/>
  <c r="AJ112" i="6"/>
  <c r="AM111" i="6"/>
  <c r="AL111" i="6"/>
  <c r="AK111" i="6"/>
  <c r="AJ111" i="6"/>
  <c r="AM110" i="6"/>
  <c r="AL110" i="6"/>
  <c r="AK110" i="6"/>
  <c r="AJ110" i="6"/>
  <c r="AM109" i="6"/>
  <c r="AL109" i="6"/>
  <c r="AK109" i="6"/>
  <c r="AJ109" i="6"/>
  <c r="AM108" i="6"/>
  <c r="AL108" i="6"/>
  <c r="AK108" i="6"/>
  <c r="AJ108" i="6"/>
  <c r="AM107" i="6"/>
  <c r="AL107" i="6"/>
  <c r="AK107" i="6"/>
  <c r="AJ107" i="6"/>
  <c r="AM106" i="6"/>
  <c r="AL106" i="6"/>
  <c r="AK106" i="6"/>
  <c r="AJ106" i="6"/>
  <c r="AM105" i="6"/>
  <c r="AL105" i="6"/>
  <c r="AK105" i="6"/>
  <c r="AJ105" i="6"/>
  <c r="AM104" i="6"/>
  <c r="AL104" i="6"/>
  <c r="AK104" i="6"/>
  <c r="AJ104" i="6"/>
  <c r="AM103" i="6"/>
  <c r="AL103" i="6"/>
  <c r="AK103" i="6"/>
  <c r="AJ103" i="6"/>
  <c r="AM102" i="6"/>
  <c r="AL102" i="6"/>
  <c r="AK102" i="6"/>
  <c r="AJ102" i="6"/>
  <c r="AM101" i="6"/>
  <c r="AL101" i="6"/>
  <c r="AK101" i="6"/>
  <c r="AJ101" i="6"/>
  <c r="AM100" i="6"/>
  <c r="AL100" i="6"/>
  <c r="AK100" i="6"/>
  <c r="AJ100" i="6"/>
  <c r="AM99" i="6"/>
  <c r="AL99" i="6"/>
  <c r="AK99" i="6"/>
  <c r="AJ99" i="6"/>
  <c r="AM98" i="6"/>
  <c r="AL98" i="6"/>
  <c r="AK98" i="6"/>
  <c r="AJ98" i="6"/>
  <c r="AM97" i="6"/>
  <c r="AL97" i="6"/>
  <c r="AK97" i="6"/>
  <c r="AJ97" i="6"/>
  <c r="AM96" i="6"/>
  <c r="AL96" i="6"/>
  <c r="AK96" i="6"/>
  <c r="AJ96" i="6"/>
  <c r="AM95" i="6"/>
  <c r="AL95" i="6"/>
  <c r="AK95" i="6"/>
  <c r="AJ95" i="6"/>
  <c r="AM94" i="6"/>
  <c r="AL94" i="6"/>
  <c r="AK94" i="6"/>
  <c r="AJ94" i="6"/>
  <c r="AM93" i="6"/>
  <c r="AL93" i="6"/>
  <c r="AK93" i="6"/>
  <c r="AJ93" i="6"/>
  <c r="AM92" i="6"/>
  <c r="AL92" i="6"/>
  <c r="AK92" i="6"/>
  <c r="AJ92" i="6"/>
  <c r="AM91" i="6"/>
  <c r="AL91" i="6"/>
  <c r="AK91" i="6"/>
  <c r="AJ91" i="6"/>
  <c r="AM90" i="6"/>
  <c r="AL90" i="6"/>
  <c r="AK90" i="6"/>
  <c r="AJ90" i="6"/>
  <c r="AM89" i="6"/>
  <c r="AL89" i="6"/>
  <c r="AK89" i="6"/>
  <c r="AJ89" i="6"/>
  <c r="AM88" i="6"/>
  <c r="AL88" i="6"/>
  <c r="AK88" i="6"/>
  <c r="AJ88" i="6"/>
  <c r="AM87" i="6"/>
  <c r="AL87" i="6"/>
  <c r="AK87" i="6"/>
  <c r="AJ87" i="6"/>
  <c r="AM86" i="6"/>
  <c r="AL86" i="6"/>
  <c r="AK86" i="6"/>
  <c r="AJ86" i="6"/>
  <c r="AM85" i="6"/>
  <c r="AL85" i="6"/>
  <c r="AK85" i="6"/>
  <c r="AJ85" i="6"/>
  <c r="AM84" i="6"/>
  <c r="AL84" i="6"/>
  <c r="AK84" i="6"/>
  <c r="AJ84" i="6"/>
  <c r="AM83" i="6"/>
  <c r="AL83" i="6"/>
  <c r="AK83" i="6"/>
  <c r="AJ83" i="6"/>
  <c r="AM82" i="6"/>
  <c r="AL82" i="6"/>
  <c r="AK82" i="6"/>
  <c r="AJ82" i="6"/>
  <c r="AM81" i="6"/>
  <c r="AL81" i="6"/>
  <c r="AK81" i="6"/>
  <c r="AJ81" i="6"/>
  <c r="AM80" i="6"/>
  <c r="AL80" i="6"/>
  <c r="AK80" i="6"/>
  <c r="AJ80" i="6"/>
  <c r="AM79" i="6"/>
  <c r="AL79" i="6"/>
  <c r="AK79" i="6"/>
  <c r="AJ79" i="6"/>
  <c r="AM78" i="6"/>
  <c r="AL78" i="6"/>
  <c r="AK78" i="6"/>
  <c r="AJ78" i="6"/>
  <c r="AM77" i="6"/>
  <c r="AL77" i="6"/>
  <c r="AK77" i="6"/>
  <c r="AJ77" i="6"/>
  <c r="AM76" i="6"/>
  <c r="AL76" i="6"/>
  <c r="AK76" i="6"/>
  <c r="AJ76" i="6"/>
  <c r="AM75" i="6"/>
  <c r="AL75" i="6"/>
  <c r="AK75" i="6"/>
  <c r="AJ75" i="6"/>
  <c r="AM74" i="6"/>
  <c r="AL74" i="6"/>
  <c r="AK74" i="6"/>
  <c r="AJ74" i="6"/>
  <c r="AM73" i="6"/>
  <c r="AL73" i="6"/>
  <c r="AK73" i="6"/>
  <c r="AJ73" i="6"/>
  <c r="AM72" i="6"/>
  <c r="AL72" i="6"/>
  <c r="AK72" i="6"/>
  <c r="AJ72" i="6"/>
  <c r="AM71" i="6"/>
  <c r="AL71" i="6"/>
  <c r="AK71" i="6"/>
  <c r="AJ71" i="6"/>
  <c r="AM70" i="6"/>
  <c r="AL70" i="6"/>
  <c r="AK70" i="6"/>
  <c r="AJ70" i="6"/>
  <c r="AM69" i="6"/>
  <c r="AL69" i="6"/>
  <c r="AK69" i="6"/>
  <c r="AJ69" i="6"/>
  <c r="AM68" i="6"/>
  <c r="AL68" i="6"/>
  <c r="AK68" i="6"/>
  <c r="AJ68" i="6"/>
  <c r="AM67" i="6"/>
  <c r="AL67" i="6"/>
  <c r="AK67" i="6"/>
  <c r="AJ67" i="6"/>
  <c r="AM66" i="6"/>
  <c r="AL66" i="6"/>
  <c r="AK66" i="6"/>
  <c r="AJ66" i="6"/>
  <c r="AM65" i="6"/>
  <c r="AL65" i="6"/>
  <c r="AK65" i="6"/>
  <c r="AJ65" i="6"/>
  <c r="AM64" i="6"/>
  <c r="AL64" i="6"/>
  <c r="AK64" i="6"/>
  <c r="AJ64" i="6"/>
  <c r="AM63" i="6"/>
  <c r="AL63" i="6"/>
  <c r="AK63" i="6"/>
  <c r="AJ63" i="6"/>
  <c r="AM62" i="6"/>
  <c r="AL62" i="6"/>
  <c r="AK62" i="6"/>
  <c r="AJ62" i="6"/>
  <c r="AM61" i="6"/>
  <c r="AL61" i="6"/>
  <c r="AK61" i="6"/>
  <c r="AJ61" i="6"/>
  <c r="AM60" i="6"/>
  <c r="AL60" i="6"/>
  <c r="AK60" i="6"/>
  <c r="AJ60" i="6"/>
  <c r="AM59" i="6"/>
  <c r="AL59" i="6"/>
  <c r="AK59" i="6"/>
  <c r="AJ59" i="6"/>
  <c r="AM58" i="6"/>
  <c r="AL58" i="6"/>
  <c r="AK58" i="6"/>
  <c r="AJ58" i="6"/>
  <c r="AM57" i="6"/>
  <c r="AL57" i="6"/>
  <c r="AK57" i="6"/>
  <c r="AJ57" i="6"/>
  <c r="AM56" i="6"/>
  <c r="AL56" i="6"/>
  <c r="AK56" i="6"/>
  <c r="AJ56" i="6"/>
  <c r="AM55" i="6"/>
  <c r="AL55" i="6"/>
  <c r="AK55" i="6"/>
  <c r="AJ55" i="6"/>
  <c r="AM54" i="6"/>
  <c r="AL54" i="6"/>
  <c r="AK54" i="6"/>
  <c r="AJ54" i="6"/>
  <c r="AM53" i="6"/>
  <c r="AL53" i="6"/>
  <c r="AK53" i="6"/>
  <c r="AJ53" i="6"/>
  <c r="AM52" i="6"/>
  <c r="AL52" i="6"/>
  <c r="AK52" i="6"/>
  <c r="AJ52" i="6"/>
  <c r="AM51" i="6"/>
  <c r="AL51" i="6"/>
  <c r="AK51" i="6"/>
  <c r="AJ51" i="6"/>
  <c r="AM50" i="6"/>
  <c r="AL50" i="6"/>
  <c r="AK50" i="6"/>
  <c r="AJ50" i="6"/>
  <c r="AM49" i="6"/>
  <c r="AL49" i="6"/>
  <c r="AK49" i="6"/>
  <c r="AJ49" i="6"/>
  <c r="AM48" i="6"/>
  <c r="AL48" i="6"/>
  <c r="AK48" i="6"/>
  <c r="AJ48" i="6"/>
  <c r="AM47" i="6"/>
  <c r="AL47" i="6"/>
  <c r="AK47" i="6"/>
  <c r="AJ47" i="6"/>
  <c r="AM46" i="6"/>
  <c r="AL46" i="6"/>
  <c r="AK46" i="6"/>
  <c r="AJ46" i="6"/>
  <c r="AM45" i="6"/>
  <c r="AL45" i="6"/>
  <c r="AK45" i="6"/>
  <c r="AJ45" i="6"/>
  <c r="AM44" i="6"/>
  <c r="AL44" i="6"/>
  <c r="AK44" i="6"/>
  <c r="AJ44" i="6"/>
  <c r="AM43" i="6"/>
  <c r="AL43" i="6"/>
  <c r="AK43" i="6"/>
  <c r="AJ43" i="6"/>
  <c r="AM42" i="6"/>
  <c r="AL42" i="6"/>
  <c r="AK42" i="6"/>
  <c r="AJ42" i="6"/>
  <c r="AM41" i="6"/>
  <c r="AL41" i="6"/>
  <c r="AK41" i="6"/>
  <c r="AJ41" i="6"/>
  <c r="AM40" i="6"/>
  <c r="AL40" i="6"/>
  <c r="AK40" i="6"/>
  <c r="AJ40" i="6"/>
  <c r="AM39" i="6"/>
  <c r="AL39" i="6"/>
  <c r="AK39" i="6"/>
  <c r="AJ39" i="6"/>
  <c r="AM38" i="6"/>
  <c r="AL38" i="6"/>
  <c r="AK38" i="6"/>
  <c r="AJ38" i="6"/>
  <c r="AM37" i="6"/>
  <c r="AL37" i="6"/>
  <c r="AK37" i="6"/>
  <c r="AJ37" i="6"/>
  <c r="AM36" i="6"/>
  <c r="AL36" i="6"/>
  <c r="AK36" i="6"/>
  <c r="AJ36" i="6"/>
  <c r="AM35" i="6"/>
  <c r="AL35" i="6"/>
  <c r="AK35" i="6"/>
  <c r="AJ35" i="6"/>
  <c r="AM34" i="6"/>
  <c r="AL34" i="6"/>
  <c r="AK34" i="6"/>
  <c r="AJ34" i="6"/>
  <c r="AM33" i="6"/>
  <c r="AL33" i="6"/>
  <c r="AK33" i="6"/>
  <c r="AJ33" i="6"/>
  <c r="AM32" i="6"/>
  <c r="AL32" i="6"/>
  <c r="AK32" i="6"/>
  <c r="AJ32" i="6"/>
  <c r="AM31" i="6"/>
  <c r="AL31" i="6"/>
  <c r="AK31" i="6"/>
  <c r="AJ31" i="6"/>
  <c r="AM30" i="6"/>
  <c r="AL30" i="6"/>
  <c r="AK30" i="6"/>
  <c r="AJ30" i="6"/>
  <c r="AM29" i="6"/>
  <c r="AL29" i="6"/>
  <c r="AK29" i="6"/>
  <c r="AJ29" i="6"/>
  <c r="AM28" i="6"/>
  <c r="AL28" i="6"/>
  <c r="AK28" i="6"/>
  <c r="AJ28" i="6"/>
  <c r="AM27" i="6"/>
  <c r="AL27" i="6"/>
  <c r="AK27" i="6"/>
  <c r="AJ27" i="6"/>
  <c r="AM26" i="6"/>
  <c r="AL26" i="6"/>
  <c r="AK26" i="6"/>
  <c r="AJ26" i="6"/>
  <c r="AM25" i="6"/>
  <c r="AL25" i="6"/>
  <c r="AK25" i="6"/>
  <c r="AJ25" i="6"/>
  <c r="AM24" i="6"/>
  <c r="AL24" i="6"/>
  <c r="AK24" i="6"/>
  <c r="AJ24" i="6"/>
  <c r="AM23" i="6"/>
  <c r="AL23" i="6"/>
  <c r="AK23" i="6"/>
  <c r="AJ23" i="6"/>
  <c r="AM22" i="6"/>
  <c r="AL22" i="6"/>
  <c r="AK22" i="6"/>
  <c r="AJ22" i="6"/>
  <c r="AM21" i="6"/>
  <c r="AL21" i="6"/>
  <c r="AK21" i="6"/>
  <c r="AJ21" i="6"/>
  <c r="AM20" i="6"/>
  <c r="AL20" i="6"/>
  <c r="AK20" i="6"/>
  <c r="AJ20" i="6"/>
  <c r="AM19" i="6"/>
  <c r="AL19" i="6"/>
  <c r="AK19" i="6"/>
  <c r="AJ19" i="6"/>
  <c r="AM18" i="6"/>
  <c r="AL18" i="6"/>
  <c r="AK18" i="6"/>
  <c r="AJ18" i="6"/>
  <c r="AM17" i="6"/>
  <c r="AL17" i="6"/>
  <c r="AK17" i="6"/>
  <c r="AJ17" i="6"/>
  <c r="AM16" i="6"/>
  <c r="AL16" i="6"/>
  <c r="AK16" i="6"/>
  <c r="AJ16" i="6"/>
  <c r="AM15" i="6"/>
  <c r="AL15" i="6"/>
  <c r="AK15" i="6"/>
  <c r="AJ15" i="6"/>
  <c r="AM14" i="6"/>
  <c r="AL14" i="6"/>
  <c r="AK14" i="6"/>
  <c r="AJ14" i="6"/>
  <c r="AM13" i="6"/>
  <c r="AL13" i="6"/>
  <c r="AK13" i="6"/>
  <c r="AJ13" i="6"/>
  <c r="AM12" i="6"/>
  <c r="AL12" i="6"/>
  <c r="AK12" i="6"/>
  <c r="AJ12" i="6"/>
  <c r="AM11" i="6"/>
  <c r="AL11" i="6"/>
  <c r="AK11" i="6"/>
  <c r="AJ11" i="6"/>
  <c r="AM10" i="6"/>
  <c r="AL10" i="6"/>
  <c r="AK10" i="6"/>
  <c r="AJ10" i="6"/>
  <c r="AM9" i="6"/>
  <c r="AL9" i="6"/>
  <c r="AK9" i="6"/>
  <c r="AJ9" i="6"/>
  <c r="AM8" i="6"/>
  <c r="AL8" i="6"/>
  <c r="AK8" i="6"/>
  <c r="AJ8" i="6"/>
  <c r="AM7" i="6"/>
  <c r="AL7" i="6"/>
  <c r="AK7" i="6"/>
  <c r="AJ7" i="6"/>
  <c r="AM6" i="6"/>
  <c r="AL6" i="6"/>
  <c r="AH330" i="6"/>
  <c r="AF330" i="5"/>
  <c r="AG328" i="5"/>
  <c r="AG327" i="5"/>
  <c r="AG326" i="5"/>
  <c r="AG325" i="5"/>
  <c r="AG324" i="5"/>
  <c r="AG323" i="5"/>
  <c r="AG322" i="5"/>
  <c r="AG321" i="5"/>
  <c r="AG320" i="5"/>
  <c r="AG319" i="5"/>
  <c r="AG318" i="5"/>
  <c r="AG317" i="5"/>
  <c r="AG316" i="5"/>
  <c r="AG315" i="5"/>
  <c r="AG314" i="5"/>
  <c r="AG313" i="5"/>
  <c r="AG312" i="5"/>
  <c r="AG311" i="5"/>
  <c r="AG310" i="5"/>
  <c r="AG309" i="5"/>
  <c r="AG308" i="5"/>
  <c r="AG307" i="5"/>
  <c r="AG306" i="5"/>
  <c r="AG305" i="5"/>
  <c r="AG304" i="5"/>
  <c r="AG303" i="5"/>
  <c r="AG302" i="5"/>
  <c r="AG301" i="5"/>
  <c r="AG300" i="5"/>
  <c r="AG299" i="5"/>
  <c r="AG298" i="5"/>
  <c r="AG297" i="5"/>
  <c r="AG296" i="5"/>
  <c r="AG295" i="5"/>
  <c r="AG294" i="5"/>
  <c r="AG293" i="5"/>
  <c r="AG292" i="5"/>
  <c r="AG291" i="5"/>
  <c r="AG290" i="5"/>
  <c r="AG289" i="5"/>
  <c r="AG288" i="5"/>
  <c r="AG287" i="5"/>
  <c r="AG286" i="5"/>
  <c r="AG285" i="5"/>
  <c r="AG284" i="5"/>
  <c r="AG283" i="5"/>
  <c r="AG282" i="5"/>
  <c r="AG281" i="5"/>
  <c r="AG280" i="5"/>
  <c r="AG279" i="5"/>
  <c r="AG278" i="5"/>
  <c r="AG277" i="5"/>
  <c r="AG276" i="5"/>
  <c r="AG275" i="5"/>
  <c r="AG274" i="5"/>
  <c r="AG273" i="5"/>
  <c r="AG272" i="5"/>
  <c r="AG271" i="5"/>
  <c r="AG270" i="5"/>
  <c r="AG269" i="5"/>
  <c r="AG268" i="5"/>
  <c r="AG267" i="5"/>
  <c r="AG266" i="5"/>
  <c r="AG265" i="5"/>
  <c r="AG264" i="5"/>
  <c r="AG263" i="5"/>
  <c r="AG262" i="5"/>
  <c r="AG261" i="5"/>
  <c r="AG260" i="5"/>
  <c r="AG259" i="5"/>
  <c r="AG258" i="5"/>
  <c r="AG257" i="5"/>
  <c r="AG256" i="5"/>
  <c r="AG255" i="5"/>
  <c r="AG254" i="5"/>
  <c r="AG253" i="5"/>
  <c r="AG252" i="5"/>
  <c r="AG251" i="5"/>
  <c r="AG250" i="5"/>
  <c r="AG249" i="5"/>
  <c r="AG248" i="5"/>
  <c r="AG247" i="5"/>
  <c r="AG246" i="5"/>
  <c r="AG245" i="5"/>
  <c r="AG244" i="5"/>
  <c r="AG243" i="5"/>
  <c r="AG242" i="5"/>
  <c r="AG241" i="5"/>
  <c r="AG240" i="5"/>
  <c r="AG239" i="5"/>
  <c r="AG238" i="5"/>
  <c r="AG237" i="5"/>
  <c r="AG236" i="5"/>
  <c r="AG235" i="5"/>
  <c r="AG234" i="5"/>
  <c r="AG233" i="5"/>
  <c r="AG232" i="5"/>
  <c r="AG231" i="5"/>
  <c r="AG230" i="5"/>
  <c r="AG229" i="5"/>
  <c r="AG228" i="5"/>
  <c r="AG227" i="5"/>
  <c r="AG226" i="5"/>
  <c r="AG225" i="5"/>
  <c r="AG224" i="5"/>
  <c r="AG223" i="5"/>
  <c r="AG222" i="5"/>
  <c r="AG221" i="5"/>
  <c r="AG220" i="5"/>
  <c r="AG219" i="5"/>
  <c r="AG218" i="5"/>
  <c r="AG217" i="5"/>
  <c r="AG216" i="5"/>
  <c r="AG215" i="5"/>
  <c r="AG214" i="5"/>
  <c r="AG213" i="5"/>
  <c r="AG212" i="5"/>
  <c r="AG211" i="5"/>
  <c r="AG210" i="5"/>
  <c r="AG209" i="5"/>
  <c r="AG208" i="5"/>
  <c r="AG207" i="5"/>
  <c r="AG206" i="5"/>
  <c r="AG205" i="5"/>
  <c r="AG204" i="5"/>
  <c r="AG203" i="5"/>
  <c r="AG202" i="5"/>
  <c r="AG201" i="5"/>
  <c r="AG200" i="5"/>
  <c r="AG199" i="5"/>
  <c r="AG198" i="5"/>
  <c r="AG197" i="5"/>
  <c r="AG196" i="5"/>
  <c r="AG195" i="5"/>
  <c r="AG194" i="5"/>
  <c r="AG193" i="5"/>
  <c r="AG192" i="5"/>
  <c r="AG191" i="5"/>
  <c r="AG190" i="5"/>
  <c r="AG189" i="5"/>
  <c r="AG188" i="5"/>
  <c r="AG187" i="5"/>
  <c r="AG186" i="5"/>
  <c r="AG185" i="5"/>
  <c r="AG184" i="5"/>
  <c r="AG183" i="5"/>
  <c r="AG182" i="5"/>
  <c r="AG181" i="5"/>
  <c r="AG180" i="5"/>
  <c r="AG179" i="5"/>
  <c r="AG178" i="5"/>
  <c r="AG177" i="5"/>
  <c r="AG176" i="5"/>
  <c r="AG175" i="5"/>
  <c r="AG174" i="5"/>
  <c r="AG173" i="5"/>
  <c r="AG172" i="5"/>
  <c r="AG171" i="5"/>
  <c r="AG170" i="5"/>
  <c r="AG169" i="5"/>
  <c r="AG168" i="5"/>
  <c r="AG167" i="5"/>
  <c r="AG166" i="5"/>
  <c r="AG165" i="5"/>
  <c r="AG164" i="5"/>
  <c r="AG163" i="5"/>
  <c r="AG162" i="5"/>
  <c r="AG161" i="5"/>
  <c r="AG160" i="5"/>
  <c r="AG159" i="5"/>
  <c r="AG158" i="5"/>
  <c r="AG157" i="5"/>
  <c r="AG156" i="5"/>
  <c r="AG155" i="5"/>
  <c r="AG154" i="5"/>
  <c r="AG153" i="5"/>
  <c r="AG152" i="5"/>
  <c r="AG151" i="5"/>
  <c r="AG150" i="5"/>
  <c r="AG149" i="5"/>
  <c r="AG148" i="5"/>
  <c r="AG147" i="5"/>
  <c r="AG146" i="5"/>
  <c r="AG145" i="5"/>
  <c r="AG144" i="5"/>
  <c r="AG143" i="5"/>
  <c r="AG142" i="5"/>
  <c r="AG141" i="5"/>
  <c r="AG140" i="5"/>
  <c r="AG139" i="5"/>
  <c r="AG138" i="5"/>
  <c r="AG137" i="5"/>
  <c r="AG136" i="5"/>
  <c r="AG135" i="5"/>
  <c r="AG134" i="5"/>
  <c r="AG133" i="5"/>
  <c r="AG132" i="5"/>
  <c r="AG131" i="5"/>
  <c r="AG130" i="5"/>
  <c r="AG129" i="5"/>
  <c r="AG128" i="5"/>
  <c r="AG127" i="5"/>
  <c r="AG126" i="5"/>
  <c r="AG125" i="5"/>
  <c r="AG124" i="5"/>
  <c r="AG123" i="5"/>
  <c r="AG122" i="5"/>
  <c r="AG121" i="5"/>
  <c r="AG120" i="5"/>
  <c r="AG119" i="5"/>
  <c r="AG118" i="5"/>
  <c r="AG117" i="5"/>
  <c r="AG116" i="5"/>
  <c r="AG115" i="5"/>
  <c r="AG114" i="5"/>
  <c r="AG113" i="5"/>
  <c r="AG112" i="5"/>
  <c r="AG111" i="5"/>
  <c r="AG110" i="5"/>
  <c r="AG109" i="5"/>
  <c r="AG108" i="5"/>
  <c r="AG107" i="5"/>
  <c r="AG106" i="5"/>
  <c r="AG105" i="5"/>
  <c r="AG104" i="5"/>
  <c r="AG103" i="5"/>
  <c r="AG102" i="5"/>
  <c r="AG101" i="5"/>
  <c r="AG100" i="5"/>
  <c r="AG99" i="5"/>
  <c r="AG98" i="5"/>
  <c r="AG97" i="5"/>
  <c r="AG96" i="5"/>
  <c r="AG95" i="5"/>
  <c r="AG94" i="5"/>
  <c r="AG93" i="5"/>
  <c r="AG92" i="5"/>
  <c r="AG91" i="5"/>
  <c r="AG90" i="5"/>
  <c r="AG89" i="5"/>
  <c r="AG88" i="5"/>
  <c r="AG87" i="5"/>
  <c r="AG86" i="5"/>
  <c r="AG85" i="5"/>
  <c r="AG84" i="5"/>
  <c r="AG83" i="5"/>
  <c r="AG82" i="5"/>
  <c r="AG81" i="5"/>
  <c r="AG80" i="5"/>
  <c r="AG79" i="5"/>
  <c r="AG78" i="5"/>
  <c r="AG77" i="5"/>
  <c r="AG76" i="5"/>
  <c r="AG75" i="5"/>
  <c r="AG74" i="5"/>
  <c r="AG73" i="5"/>
  <c r="AG72" i="5"/>
  <c r="AG71" i="5"/>
  <c r="AG70" i="5"/>
  <c r="AG69" i="5"/>
  <c r="AG68" i="5"/>
  <c r="AG67" i="5"/>
  <c r="AG66" i="5"/>
  <c r="AG65" i="5"/>
  <c r="AG64" i="5"/>
  <c r="AG63" i="5"/>
  <c r="AG62" i="5"/>
  <c r="AG61" i="5"/>
  <c r="AG60" i="5"/>
  <c r="AG59" i="5"/>
  <c r="AG58" i="5"/>
  <c r="AG57" i="5"/>
  <c r="AG56" i="5"/>
  <c r="AG55" i="5"/>
  <c r="AG54" i="5"/>
  <c r="AG53" i="5"/>
  <c r="AG52" i="5"/>
  <c r="AG51" i="5"/>
  <c r="AG50" i="5"/>
  <c r="AG49" i="5"/>
  <c r="AG48" i="5"/>
  <c r="AG47" i="5"/>
  <c r="AG46" i="5"/>
  <c r="AG45" i="5"/>
  <c r="AG44" i="5"/>
  <c r="AG43" i="5"/>
  <c r="AG42" i="5"/>
  <c r="AG41" i="5"/>
  <c r="AG40" i="5"/>
  <c r="AG39" i="5"/>
  <c r="AG38" i="5"/>
  <c r="AG37" i="5"/>
  <c r="AG36" i="5"/>
  <c r="AG35" i="5"/>
  <c r="AG34" i="5"/>
  <c r="AG33" i="5"/>
  <c r="AG32" i="5"/>
  <c r="AG31" i="5"/>
  <c r="AG30" i="5"/>
  <c r="AG29" i="5"/>
  <c r="AG28" i="5"/>
  <c r="AG27" i="5"/>
  <c r="AG26" i="5"/>
  <c r="AG25" i="5"/>
  <c r="AG24" i="5"/>
  <c r="AG23" i="5"/>
  <c r="AG22" i="5"/>
  <c r="AG21" i="5"/>
  <c r="AG20" i="5"/>
  <c r="AG19" i="5"/>
  <c r="AG18" i="5"/>
  <c r="AG17" i="5"/>
  <c r="AG16" i="5"/>
  <c r="AG15" i="5"/>
  <c r="AG14" i="5"/>
  <c r="AG13" i="5"/>
  <c r="AG12" i="5"/>
  <c r="AG11" i="5"/>
  <c r="AG10" i="5"/>
  <c r="AG9" i="5"/>
  <c r="AG8" i="5"/>
  <c r="AG7" i="5"/>
  <c r="AG6" i="5"/>
  <c r="AG5" i="5"/>
  <c r="AF328" i="5"/>
  <c r="AF327" i="5"/>
  <c r="AF326" i="5"/>
  <c r="AF325" i="5"/>
  <c r="AF324" i="5"/>
  <c r="AF323" i="5"/>
  <c r="AF322" i="5"/>
  <c r="AF321" i="5"/>
  <c r="AF320" i="5"/>
  <c r="AF319" i="5"/>
  <c r="AF318" i="5"/>
  <c r="AF317" i="5"/>
  <c r="AF316" i="5"/>
  <c r="AF315" i="5"/>
  <c r="AF314" i="5"/>
  <c r="AF313" i="5"/>
  <c r="AF312" i="5"/>
  <c r="AF311" i="5"/>
  <c r="AF310" i="5"/>
  <c r="AF309" i="5"/>
  <c r="AF308" i="5"/>
  <c r="AF307" i="5"/>
  <c r="AF306" i="5"/>
  <c r="AF305" i="5"/>
  <c r="AF304" i="5"/>
  <c r="AF303" i="5"/>
  <c r="AF302" i="5"/>
  <c r="AF301" i="5"/>
  <c r="AF300" i="5"/>
  <c r="AF299" i="5"/>
  <c r="AF298" i="5"/>
  <c r="AF297" i="5"/>
  <c r="AF296" i="5"/>
  <c r="AF295" i="5"/>
  <c r="AF294" i="5"/>
  <c r="AF293" i="5"/>
  <c r="AF292" i="5"/>
  <c r="AF291" i="5"/>
  <c r="AF290" i="5"/>
  <c r="AF289" i="5"/>
  <c r="AF288" i="5"/>
  <c r="AF287" i="5"/>
  <c r="AF286" i="5"/>
  <c r="AF285" i="5"/>
  <c r="AF284" i="5"/>
  <c r="AF283" i="5"/>
  <c r="AF282" i="5"/>
  <c r="AF281" i="5"/>
  <c r="AF280" i="5"/>
  <c r="AF279" i="5"/>
  <c r="AF278" i="5"/>
  <c r="AF277" i="5"/>
  <c r="AF276" i="5"/>
  <c r="AF275" i="5"/>
  <c r="AF274" i="5"/>
  <c r="AF273" i="5"/>
  <c r="AF272" i="5"/>
  <c r="AF271" i="5"/>
  <c r="AF270" i="5"/>
  <c r="AF269" i="5"/>
  <c r="AF268" i="5"/>
  <c r="AF267" i="5"/>
  <c r="AF266" i="5"/>
  <c r="AF265" i="5"/>
  <c r="AF264" i="5"/>
  <c r="AF263" i="5"/>
  <c r="AF262" i="5"/>
  <c r="AF261" i="5"/>
  <c r="AF260" i="5"/>
  <c r="AF259" i="5"/>
  <c r="AF258" i="5"/>
  <c r="AF257" i="5"/>
  <c r="AF256" i="5"/>
  <c r="AF255" i="5"/>
  <c r="AF254" i="5"/>
  <c r="AF253" i="5"/>
  <c r="AF252" i="5"/>
  <c r="AF251" i="5"/>
  <c r="AF250" i="5"/>
  <c r="AF249" i="5"/>
  <c r="AF248" i="5"/>
  <c r="AF247" i="5"/>
  <c r="AF246" i="5"/>
  <c r="AF245" i="5"/>
  <c r="AF244" i="5"/>
  <c r="AF243" i="5"/>
  <c r="AF242" i="5"/>
  <c r="AF241" i="5"/>
  <c r="AF240" i="5"/>
  <c r="AF239" i="5"/>
  <c r="AF238" i="5"/>
  <c r="AF237" i="5"/>
  <c r="AF236" i="5"/>
  <c r="AF235" i="5"/>
  <c r="AF234" i="5"/>
  <c r="AF233" i="5"/>
  <c r="AF232" i="5"/>
  <c r="AF231" i="5"/>
  <c r="AF230" i="5"/>
  <c r="AF229" i="5"/>
  <c r="AF228" i="5"/>
  <c r="AF227" i="5"/>
  <c r="AF226" i="5"/>
  <c r="AF225" i="5"/>
  <c r="AF224" i="5"/>
  <c r="AF223" i="5"/>
  <c r="AF222" i="5"/>
  <c r="AF221" i="5"/>
  <c r="AF220" i="5"/>
  <c r="AF219" i="5"/>
  <c r="AF218" i="5"/>
  <c r="AF217" i="5"/>
  <c r="AF216" i="5"/>
  <c r="AF215" i="5"/>
  <c r="AF214" i="5"/>
  <c r="AF213" i="5"/>
  <c r="AF212" i="5"/>
  <c r="AF211" i="5"/>
  <c r="AF210" i="5"/>
  <c r="AF209" i="5"/>
  <c r="AF208" i="5"/>
  <c r="AF207" i="5"/>
  <c r="AF206" i="5"/>
  <c r="AF205" i="5"/>
  <c r="AF204" i="5"/>
  <c r="AF203" i="5"/>
  <c r="AF202" i="5"/>
  <c r="AF201" i="5"/>
  <c r="AF200" i="5"/>
  <c r="AF199" i="5"/>
  <c r="AF198" i="5"/>
  <c r="AF197" i="5"/>
  <c r="AF196" i="5"/>
  <c r="AF195" i="5"/>
  <c r="AF194" i="5"/>
  <c r="AF193" i="5"/>
  <c r="AF192" i="5"/>
  <c r="AF191" i="5"/>
  <c r="AF190" i="5"/>
  <c r="AF189" i="5"/>
  <c r="AF188" i="5"/>
  <c r="AF187" i="5"/>
  <c r="AF186" i="5"/>
  <c r="AF185" i="5"/>
  <c r="AF184" i="5"/>
  <c r="AF183" i="5"/>
  <c r="AF182" i="5"/>
  <c r="AF181" i="5"/>
  <c r="AF180" i="5"/>
  <c r="AF179" i="5"/>
  <c r="AF178" i="5"/>
  <c r="AF177" i="5"/>
  <c r="AF176" i="5"/>
  <c r="AF175" i="5"/>
  <c r="AF174" i="5"/>
  <c r="AF173" i="5"/>
  <c r="AF172" i="5"/>
  <c r="AF171" i="5"/>
  <c r="AF170" i="5"/>
  <c r="AF169" i="5"/>
  <c r="AF168" i="5"/>
  <c r="AF167" i="5"/>
  <c r="AF166" i="5"/>
  <c r="AF165" i="5"/>
  <c r="AF164" i="5"/>
  <c r="AF163" i="5"/>
  <c r="AF162" i="5"/>
  <c r="AF161" i="5"/>
  <c r="AF160" i="5"/>
  <c r="AF159" i="5"/>
  <c r="AF158" i="5"/>
  <c r="AF157" i="5"/>
  <c r="AF156" i="5"/>
  <c r="AF155" i="5"/>
  <c r="AF154" i="5"/>
  <c r="AF153" i="5"/>
  <c r="AF152" i="5"/>
  <c r="AF151" i="5"/>
  <c r="AF150" i="5"/>
  <c r="AF149" i="5"/>
  <c r="AF148" i="5"/>
  <c r="AF147" i="5"/>
  <c r="AF146" i="5"/>
  <c r="AF145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F106" i="5"/>
  <c r="AF105" i="5"/>
  <c r="AF104" i="5"/>
  <c r="AF103" i="5"/>
  <c r="AF102" i="5"/>
  <c r="AF101" i="5"/>
  <c r="AF100" i="5"/>
  <c r="AF99" i="5"/>
  <c r="AF98" i="5"/>
  <c r="AF97" i="5"/>
  <c r="AF96" i="5"/>
  <c r="AF95" i="5"/>
  <c r="AF94" i="5"/>
  <c r="AF93" i="5"/>
  <c r="AF92" i="5"/>
  <c r="AF91" i="5"/>
  <c r="AF90" i="5"/>
  <c r="AF89" i="5"/>
  <c r="AF88" i="5"/>
  <c r="AF87" i="5"/>
  <c r="AF86" i="5"/>
  <c r="AF85" i="5"/>
  <c r="AF84" i="5"/>
  <c r="AF83" i="5"/>
  <c r="AF82" i="5"/>
  <c r="AF81" i="5"/>
  <c r="AF80" i="5"/>
  <c r="AF79" i="5"/>
  <c r="AF78" i="5"/>
  <c r="AF77" i="5"/>
  <c r="AF76" i="5"/>
  <c r="AF75" i="5"/>
  <c r="AF74" i="5"/>
  <c r="AF73" i="5"/>
  <c r="AF72" i="5"/>
  <c r="AF71" i="5"/>
  <c r="AF70" i="5"/>
  <c r="AF69" i="5"/>
  <c r="AF68" i="5"/>
  <c r="AF67" i="5"/>
  <c r="AF66" i="5"/>
  <c r="AF65" i="5"/>
  <c r="AF64" i="5"/>
  <c r="AF63" i="5"/>
  <c r="AF62" i="5"/>
  <c r="AF61" i="5"/>
  <c r="AF60" i="5"/>
  <c r="AF59" i="5"/>
  <c r="AF58" i="5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AF5" i="5"/>
  <c r="AB330" i="5"/>
  <c r="AD330" i="1"/>
  <c r="AC330" i="1"/>
  <c r="AB330" i="1"/>
  <c r="AC328" i="1"/>
  <c r="AB328" i="1"/>
  <c r="AD328" i="1" s="1"/>
  <c r="AD327" i="1"/>
  <c r="AC327" i="1"/>
  <c r="AB327" i="1"/>
  <c r="AC326" i="1"/>
  <c r="AB326" i="1"/>
  <c r="AD326" i="1" s="1"/>
  <c r="AC325" i="1"/>
  <c r="AB325" i="1"/>
  <c r="AD325" i="1" s="1"/>
  <c r="AC324" i="1"/>
  <c r="AB324" i="1"/>
  <c r="AD324" i="1" s="1"/>
  <c r="AD323" i="1"/>
  <c r="AC323" i="1"/>
  <c r="AB323" i="1"/>
  <c r="AC322" i="1"/>
  <c r="AD322" i="1" s="1"/>
  <c r="AB322" i="1"/>
  <c r="AC321" i="1"/>
  <c r="AB321" i="1"/>
  <c r="AD321" i="1" s="1"/>
  <c r="AC320" i="1"/>
  <c r="AB320" i="1"/>
  <c r="AD320" i="1" s="1"/>
  <c r="AD319" i="1"/>
  <c r="AC319" i="1"/>
  <c r="AB319" i="1"/>
  <c r="AC318" i="1"/>
  <c r="AD318" i="1" s="1"/>
  <c r="AB318" i="1"/>
  <c r="AC317" i="1"/>
  <c r="AB317" i="1"/>
  <c r="AD317" i="1" s="1"/>
  <c r="AC316" i="1"/>
  <c r="AB316" i="1"/>
  <c r="AD316" i="1" s="1"/>
  <c r="AD315" i="1"/>
  <c r="AC315" i="1"/>
  <c r="AB315" i="1"/>
  <c r="AC314" i="1"/>
  <c r="AD314" i="1" s="1"/>
  <c r="AB314" i="1"/>
  <c r="AC313" i="1"/>
  <c r="AB313" i="1"/>
  <c r="AD313" i="1" s="1"/>
  <c r="AC312" i="1"/>
  <c r="AB312" i="1"/>
  <c r="AD312" i="1" s="1"/>
  <c r="AD311" i="1"/>
  <c r="AC311" i="1"/>
  <c r="AB311" i="1"/>
  <c r="AC310" i="1"/>
  <c r="AD310" i="1" s="1"/>
  <c r="AB310" i="1"/>
  <c r="AC309" i="1"/>
  <c r="AB309" i="1"/>
  <c r="AD309" i="1" s="1"/>
  <c r="AC308" i="1"/>
  <c r="AB308" i="1"/>
  <c r="AD308" i="1" s="1"/>
  <c r="AD307" i="1"/>
  <c r="AC307" i="1"/>
  <c r="AB307" i="1"/>
  <c r="AC306" i="1"/>
  <c r="AD306" i="1" s="1"/>
  <c r="AB306" i="1"/>
  <c r="AC305" i="1"/>
  <c r="AB305" i="1"/>
  <c r="AD305" i="1" s="1"/>
  <c r="AC304" i="1"/>
  <c r="AB304" i="1"/>
  <c r="AD304" i="1" s="1"/>
  <c r="AD303" i="1"/>
  <c r="AC303" i="1"/>
  <c r="AB303" i="1"/>
  <c r="AC302" i="1"/>
  <c r="AD302" i="1" s="1"/>
  <c r="AB302" i="1"/>
  <c r="AC301" i="1"/>
  <c r="AB301" i="1"/>
  <c r="AD301" i="1" s="1"/>
  <c r="AC300" i="1"/>
  <c r="AB300" i="1"/>
  <c r="AD300" i="1" s="1"/>
  <c r="AD299" i="1"/>
  <c r="AC299" i="1"/>
  <c r="AB299" i="1"/>
  <c r="AC298" i="1"/>
  <c r="AD298" i="1" s="1"/>
  <c r="AB298" i="1"/>
  <c r="AC297" i="1"/>
  <c r="AB297" i="1"/>
  <c r="AD297" i="1" s="1"/>
  <c r="AC296" i="1"/>
  <c r="AB296" i="1"/>
  <c r="AD296" i="1" s="1"/>
  <c r="AD295" i="1"/>
  <c r="AC295" i="1"/>
  <c r="AB295" i="1"/>
  <c r="AC294" i="1"/>
  <c r="AB294" i="1"/>
  <c r="AD294" i="1" s="1"/>
  <c r="AC293" i="1"/>
  <c r="AB293" i="1"/>
  <c r="AD293" i="1" s="1"/>
  <c r="AC292" i="1"/>
  <c r="AB292" i="1"/>
  <c r="AD292" i="1" s="1"/>
  <c r="AD291" i="1"/>
  <c r="AC291" i="1"/>
  <c r="AB291" i="1"/>
  <c r="AC290" i="1"/>
  <c r="AB290" i="1"/>
  <c r="AD290" i="1" s="1"/>
  <c r="AC289" i="1"/>
  <c r="AB289" i="1"/>
  <c r="AD289" i="1" s="1"/>
  <c r="AC288" i="1"/>
  <c r="AB288" i="1"/>
  <c r="AD288" i="1" s="1"/>
  <c r="AD287" i="1"/>
  <c r="AC287" i="1"/>
  <c r="AB287" i="1"/>
  <c r="AC286" i="1"/>
  <c r="AB286" i="1"/>
  <c r="AD286" i="1" s="1"/>
  <c r="AC285" i="1"/>
  <c r="AB285" i="1"/>
  <c r="AD285" i="1" s="1"/>
  <c r="AC284" i="1"/>
  <c r="AB284" i="1"/>
  <c r="AD284" i="1" s="1"/>
  <c r="AD283" i="1"/>
  <c r="AC283" i="1"/>
  <c r="AB283" i="1"/>
  <c r="AC282" i="1"/>
  <c r="AB282" i="1"/>
  <c r="AD282" i="1" s="1"/>
  <c r="AC281" i="1"/>
  <c r="AB281" i="1"/>
  <c r="AD281" i="1" s="1"/>
  <c r="AC280" i="1"/>
  <c r="AB280" i="1"/>
  <c r="AD280" i="1" s="1"/>
  <c r="AD279" i="1"/>
  <c r="AC279" i="1"/>
  <c r="AB279" i="1"/>
  <c r="AC278" i="1"/>
  <c r="AB278" i="1"/>
  <c r="AD278" i="1" s="1"/>
  <c r="AC277" i="1"/>
  <c r="AB277" i="1"/>
  <c r="AD277" i="1" s="1"/>
  <c r="AC276" i="1"/>
  <c r="AB276" i="1"/>
  <c r="AD276" i="1" s="1"/>
  <c r="AD275" i="1"/>
  <c r="AC275" i="1"/>
  <c r="AB275" i="1"/>
  <c r="AC274" i="1"/>
  <c r="AB274" i="1"/>
  <c r="AD274" i="1" s="1"/>
  <c r="AC273" i="1"/>
  <c r="AB273" i="1"/>
  <c r="AD273" i="1" s="1"/>
  <c r="AC272" i="1"/>
  <c r="AB272" i="1"/>
  <c r="AD272" i="1" s="1"/>
  <c r="AD271" i="1"/>
  <c r="AC271" i="1"/>
  <c r="AB271" i="1"/>
  <c r="AC270" i="1"/>
  <c r="AB270" i="1"/>
  <c r="AD270" i="1" s="1"/>
  <c r="AC269" i="1"/>
  <c r="AB269" i="1"/>
  <c r="AD269" i="1" s="1"/>
  <c r="AC268" i="1"/>
  <c r="AB268" i="1"/>
  <c r="AD268" i="1" s="1"/>
  <c r="AD267" i="1"/>
  <c r="AC267" i="1"/>
  <c r="AB267" i="1"/>
  <c r="AC266" i="1"/>
  <c r="AB266" i="1"/>
  <c r="AD266" i="1" s="1"/>
  <c r="AC265" i="1"/>
  <c r="AB265" i="1"/>
  <c r="AD265" i="1" s="1"/>
  <c r="AC264" i="1"/>
  <c r="AB264" i="1"/>
  <c r="AD264" i="1" s="1"/>
  <c r="AD263" i="1"/>
  <c r="AC263" i="1"/>
  <c r="AB263" i="1"/>
  <c r="AC262" i="1"/>
  <c r="AB262" i="1"/>
  <c r="AD262" i="1" s="1"/>
  <c r="AC261" i="1"/>
  <c r="AB261" i="1"/>
  <c r="AD261" i="1" s="1"/>
  <c r="AC260" i="1"/>
  <c r="AB260" i="1"/>
  <c r="AD260" i="1" s="1"/>
  <c r="AD259" i="1"/>
  <c r="AC259" i="1"/>
  <c r="AB259" i="1"/>
  <c r="AC258" i="1"/>
  <c r="AB258" i="1"/>
  <c r="AD258" i="1" s="1"/>
  <c r="AC257" i="1"/>
  <c r="AB257" i="1"/>
  <c r="AD257" i="1" s="1"/>
  <c r="AC256" i="1"/>
  <c r="AB256" i="1"/>
  <c r="AD256" i="1" s="1"/>
  <c r="AD255" i="1"/>
  <c r="AC255" i="1"/>
  <c r="AB255" i="1"/>
  <c r="AC254" i="1"/>
  <c r="AB254" i="1"/>
  <c r="AD254" i="1" s="1"/>
  <c r="AC253" i="1"/>
  <c r="AB253" i="1"/>
  <c r="AD253" i="1" s="1"/>
  <c r="AC252" i="1"/>
  <c r="AB252" i="1"/>
  <c r="AD252" i="1" s="1"/>
  <c r="AD251" i="1"/>
  <c r="AC251" i="1"/>
  <c r="AB251" i="1"/>
  <c r="AC250" i="1"/>
  <c r="AD250" i="1" s="1"/>
  <c r="AB250" i="1"/>
  <c r="AC249" i="1"/>
  <c r="AB249" i="1"/>
  <c r="AD249" i="1" s="1"/>
  <c r="AC248" i="1"/>
  <c r="AB248" i="1"/>
  <c r="AD248" i="1" s="1"/>
  <c r="AD247" i="1"/>
  <c r="AC247" i="1"/>
  <c r="AB247" i="1"/>
  <c r="AC246" i="1"/>
  <c r="AD246" i="1" s="1"/>
  <c r="AB246" i="1"/>
  <c r="AC245" i="1"/>
  <c r="AB245" i="1"/>
  <c r="AD245" i="1" s="1"/>
  <c r="AC244" i="1"/>
  <c r="AB244" i="1"/>
  <c r="AD244" i="1" s="1"/>
  <c r="AD243" i="1"/>
  <c r="AC243" i="1"/>
  <c r="AB243" i="1"/>
  <c r="AC242" i="1"/>
  <c r="AD242" i="1" s="1"/>
  <c r="AB242" i="1"/>
  <c r="AC241" i="1"/>
  <c r="AB241" i="1"/>
  <c r="AD241" i="1" s="1"/>
  <c r="AC240" i="1"/>
  <c r="AB240" i="1"/>
  <c r="AD240" i="1" s="1"/>
  <c r="AD239" i="1"/>
  <c r="AC239" i="1"/>
  <c r="AB239" i="1"/>
  <c r="AC238" i="1"/>
  <c r="AD238" i="1" s="1"/>
  <c r="AB238" i="1"/>
  <c r="AC237" i="1"/>
  <c r="AB237" i="1"/>
  <c r="AD237" i="1" s="1"/>
  <c r="AC236" i="1"/>
  <c r="AB236" i="1"/>
  <c r="AD236" i="1" s="1"/>
  <c r="AD235" i="1"/>
  <c r="AC235" i="1"/>
  <c r="AB235" i="1"/>
  <c r="AC234" i="1"/>
  <c r="AD234" i="1" s="1"/>
  <c r="AB234" i="1"/>
  <c r="AC233" i="1"/>
  <c r="AB233" i="1"/>
  <c r="AD233" i="1" s="1"/>
  <c r="AC232" i="1"/>
  <c r="AB232" i="1"/>
  <c r="AD232" i="1" s="1"/>
  <c r="AD231" i="1"/>
  <c r="AC231" i="1"/>
  <c r="AB231" i="1"/>
  <c r="AC230" i="1"/>
  <c r="AD230" i="1" s="1"/>
  <c r="AB230" i="1"/>
  <c r="AC229" i="1"/>
  <c r="AB229" i="1"/>
  <c r="AD229" i="1" s="1"/>
  <c r="AC228" i="1"/>
  <c r="AB228" i="1"/>
  <c r="AD228" i="1" s="1"/>
  <c r="AD227" i="1"/>
  <c r="AC227" i="1"/>
  <c r="AB227" i="1"/>
  <c r="AC226" i="1"/>
  <c r="AD226" i="1" s="1"/>
  <c r="AB226" i="1"/>
  <c r="AC225" i="1"/>
  <c r="AB225" i="1"/>
  <c r="AD225" i="1" s="1"/>
  <c r="AC224" i="1"/>
  <c r="AB224" i="1"/>
  <c r="AD224" i="1" s="1"/>
  <c r="AD223" i="1"/>
  <c r="AC223" i="1"/>
  <c r="AB223" i="1"/>
  <c r="AC222" i="1"/>
  <c r="AD222" i="1" s="1"/>
  <c r="AB222" i="1"/>
  <c r="AC221" i="1"/>
  <c r="AB221" i="1"/>
  <c r="AD221" i="1" s="1"/>
  <c r="AC220" i="1"/>
  <c r="AB220" i="1"/>
  <c r="AD220" i="1" s="1"/>
  <c r="AD219" i="1"/>
  <c r="AC219" i="1"/>
  <c r="AB219" i="1"/>
  <c r="AC218" i="1"/>
  <c r="AD218" i="1" s="1"/>
  <c r="AB218" i="1"/>
  <c r="AC217" i="1"/>
  <c r="AB217" i="1"/>
  <c r="AD217" i="1" s="1"/>
  <c r="AC216" i="1"/>
  <c r="AB216" i="1"/>
  <c r="AD216" i="1" s="1"/>
  <c r="AD215" i="1"/>
  <c r="AC215" i="1"/>
  <c r="AB215" i="1"/>
  <c r="AC214" i="1"/>
  <c r="AD214" i="1" s="1"/>
  <c r="AB214" i="1"/>
  <c r="AC213" i="1"/>
  <c r="AB213" i="1"/>
  <c r="AD213" i="1" s="1"/>
  <c r="AC212" i="1"/>
  <c r="AB212" i="1"/>
  <c r="AD212" i="1" s="1"/>
  <c r="AD211" i="1"/>
  <c r="AC211" i="1"/>
  <c r="AB211" i="1"/>
  <c r="AC210" i="1"/>
  <c r="AD210" i="1" s="1"/>
  <c r="AB210" i="1"/>
  <c r="AC209" i="1"/>
  <c r="AB209" i="1"/>
  <c r="AD209" i="1" s="1"/>
  <c r="AC208" i="1"/>
  <c r="AB208" i="1"/>
  <c r="AD208" i="1" s="1"/>
  <c r="AD207" i="1"/>
  <c r="AC207" i="1"/>
  <c r="AB207" i="1"/>
  <c r="AC206" i="1"/>
  <c r="AD206" i="1" s="1"/>
  <c r="AB206" i="1"/>
  <c r="AC205" i="1"/>
  <c r="AB205" i="1"/>
  <c r="AD205" i="1" s="1"/>
  <c r="AC204" i="1"/>
  <c r="AB204" i="1"/>
  <c r="AD204" i="1" s="1"/>
  <c r="AD203" i="1"/>
  <c r="AC203" i="1"/>
  <c r="AB203" i="1"/>
  <c r="AC202" i="1"/>
  <c r="AD202" i="1" s="1"/>
  <c r="AB202" i="1"/>
  <c r="AC201" i="1"/>
  <c r="AB201" i="1"/>
  <c r="AD201" i="1" s="1"/>
  <c r="AC200" i="1"/>
  <c r="AB200" i="1"/>
  <c r="AD200" i="1" s="1"/>
  <c r="AD199" i="1"/>
  <c r="AC199" i="1"/>
  <c r="AB199" i="1"/>
  <c r="AC198" i="1"/>
  <c r="AD198" i="1" s="1"/>
  <c r="AB198" i="1"/>
  <c r="AC197" i="1"/>
  <c r="AB197" i="1"/>
  <c r="AD197" i="1" s="1"/>
  <c r="AC196" i="1"/>
  <c r="AB196" i="1"/>
  <c r="AD196" i="1" s="1"/>
  <c r="AD195" i="1"/>
  <c r="AC195" i="1"/>
  <c r="AB195" i="1"/>
  <c r="AC194" i="1"/>
  <c r="AD194" i="1" s="1"/>
  <c r="AB194" i="1"/>
  <c r="AC193" i="1"/>
  <c r="AB193" i="1"/>
  <c r="AD193" i="1" s="1"/>
  <c r="AC192" i="1"/>
  <c r="AB192" i="1"/>
  <c r="AD192" i="1" s="1"/>
  <c r="AD191" i="1"/>
  <c r="AC191" i="1"/>
  <c r="AB191" i="1"/>
  <c r="AC190" i="1"/>
  <c r="AD190" i="1" s="1"/>
  <c r="AB190" i="1"/>
  <c r="AC189" i="1"/>
  <c r="AB189" i="1"/>
  <c r="AD189" i="1" s="1"/>
  <c r="AC188" i="1"/>
  <c r="AB188" i="1"/>
  <c r="AD188" i="1" s="1"/>
  <c r="AD187" i="1"/>
  <c r="AC187" i="1"/>
  <c r="AB187" i="1"/>
  <c r="AC186" i="1"/>
  <c r="AD186" i="1" s="1"/>
  <c r="AB186" i="1"/>
  <c r="AC185" i="1"/>
  <c r="AB185" i="1"/>
  <c r="AD185" i="1" s="1"/>
  <c r="AC184" i="1"/>
  <c r="AB184" i="1"/>
  <c r="AD184" i="1" s="1"/>
  <c r="AD183" i="1"/>
  <c r="AC183" i="1"/>
  <c r="AB183" i="1"/>
  <c r="AC182" i="1"/>
  <c r="AD182" i="1" s="1"/>
  <c r="AB182" i="1"/>
  <c r="AC181" i="1"/>
  <c r="AB181" i="1"/>
  <c r="AD181" i="1" s="1"/>
  <c r="AC180" i="1"/>
  <c r="AB180" i="1"/>
  <c r="AD180" i="1" s="1"/>
  <c r="AD179" i="1"/>
  <c r="AC179" i="1"/>
  <c r="AB179" i="1"/>
  <c r="AC178" i="1"/>
  <c r="AD178" i="1" s="1"/>
  <c r="AB178" i="1"/>
  <c r="AC177" i="1"/>
  <c r="AB177" i="1"/>
  <c r="AD177" i="1" s="1"/>
  <c r="AC176" i="1"/>
  <c r="AB176" i="1"/>
  <c r="AD176" i="1" s="1"/>
  <c r="AD175" i="1"/>
  <c r="AC175" i="1"/>
  <c r="AB175" i="1"/>
  <c r="AC174" i="1"/>
  <c r="AD174" i="1" s="1"/>
  <c r="AB174" i="1"/>
  <c r="AC173" i="1"/>
  <c r="AB173" i="1"/>
  <c r="AD173" i="1" s="1"/>
  <c r="AC172" i="1"/>
  <c r="AB172" i="1"/>
  <c r="AD172" i="1" s="1"/>
  <c r="AD171" i="1"/>
  <c r="AC171" i="1"/>
  <c r="AB171" i="1"/>
  <c r="AC170" i="1"/>
  <c r="AD170" i="1" s="1"/>
  <c r="AB170" i="1"/>
  <c r="AC169" i="1"/>
  <c r="AB169" i="1"/>
  <c r="AD169" i="1" s="1"/>
  <c r="AC168" i="1"/>
  <c r="AB168" i="1"/>
  <c r="AD168" i="1" s="1"/>
  <c r="AD167" i="1"/>
  <c r="AC167" i="1"/>
  <c r="AB167" i="1"/>
  <c r="AC166" i="1"/>
  <c r="AD166" i="1" s="1"/>
  <c r="AB166" i="1"/>
  <c r="AC165" i="1"/>
  <c r="AB165" i="1"/>
  <c r="AD165" i="1" s="1"/>
  <c r="AC164" i="1"/>
  <c r="AB164" i="1"/>
  <c r="AD164" i="1" s="1"/>
  <c r="AD163" i="1"/>
  <c r="AC163" i="1"/>
  <c r="AB163" i="1"/>
  <c r="AC162" i="1"/>
  <c r="AD162" i="1" s="1"/>
  <c r="AB162" i="1"/>
  <c r="AC161" i="1"/>
  <c r="AB161" i="1"/>
  <c r="AD161" i="1" s="1"/>
  <c r="AC160" i="1"/>
  <c r="AB160" i="1"/>
  <c r="AD160" i="1" s="1"/>
  <c r="AD159" i="1"/>
  <c r="AC159" i="1"/>
  <c r="AB159" i="1"/>
  <c r="AC158" i="1"/>
  <c r="AD158" i="1" s="1"/>
  <c r="AB158" i="1"/>
  <c r="AC157" i="1"/>
  <c r="AB157" i="1"/>
  <c r="AD157" i="1" s="1"/>
  <c r="AC156" i="1"/>
  <c r="AB156" i="1"/>
  <c r="AD156" i="1" s="1"/>
  <c r="AD155" i="1"/>
  <c r="AC155" i="1"/>
  <c r="AB155" i="1"/>
  <c r="AC154" i="1"/>
  <c r="AD154" i="1" s="1"/>
  <c r="AB154" i="1"/>
  <c r="AC153" i="1"/>
  <c r="AB153" i="1"/>
  <c r="AD153" i="1" s="1"/>
  <c r="AC152" i="1"/>
  <c r="AB152" i="1"/>
  <c r="AD152" i="1" s="1"/>
  <c r="AD151" i="1"/>
  <c r="AC151" i="1"/>
  <c r="AB151" i="1"/>
  <c r="AC150" i="1"/>
  <c r="AD150" i="1" s="1"/>
  <c r="AB150" i="1"/>
  <c r="AC149" i="1"/>
  <c r="AB149" i="1"/>
  <c r="AD149" i="1" s="1"/>
  <c r="AC148" i="1"/>
  <c r="AB148" i="1"/>
  <c r="AD148" i="1" s="1"/>
  <c r="AD147" i="1"/>
  <c r="AC147" i="1"/>
  <c r="AB147" i="1"/>
  <c r="AC146" i="1"/>
  <c r="AD146" i="1" s="1"/>
  <c r="AB146" i="1"/>
  <c r="AC145" i="1"/>
  <c r="AB145" i="1"/>
  <c r="AD145" i="1" s="1"/>
  <c r="AC144" i="1"/>
  <c r="AB144" i="1"/>
  <c r="AD144" i="1" s="1"/>
  <c r="AD143" i="1"/>
  <c r="AC143" i="1"/>
  <c r="AB143" i="1"/>
  <c r="AC142" i="1"/>
  <c r="AD142" i="1" s="1"/>
  <c r="AB142" i="1"/>
  <c r="AC141" i="1"/>
  <c r="AB141" i="1"/>
  <c r="AD141" i="1" s="1"/>
  <c r="AC140" i="1"/>
  <c r="AB140" i="1"/>
  <c r="AD140" i="1" s="1"/>
  <c r="AD139" i="1"/>
  <c r="AC139" i="1"/>
  <c r="AB139" i="1"/>
  <c r="AC138" i="1"/>
  <c r="AD138" i="1" s="1"/>
  <c r="AB138" i="1"/>
  <c r="AC137" i="1"/>
  <c r="AB137" i="1"/>
  <c r="AD137" i="1" s="1"/>
  <c r="AC136" i="1"/>
  <c r="AB136" i="1"/>
  <c r="AD136" i="1" s="1"/>
  <c r="AD135" i="1"/>
  <c r="AC135" i="1"/>
  <c r="AB135" i="1"/>
  <c r="AC134" i="1"/>
  <c r="AD134" i="1" s="1"/>
  <c r="AB134" i="1"/>
  <c r="AC133" i="1"/>
  <c r="AB133" i="1"/>
  <c r="AD133" i="1" s="1"/>
  <c r="AC132" i="1"/>
  <c r="AB132" i="1"/>
  <c r="AD132" i="1" s="1"/>
  <c r="AD131" i="1"/>
  <c r="AC131" i="1"/>
  <c r="AB131" i="1"/>
  <c r="AC130" i="1"/>
  <c r="AD130" i="1" s="1"/>
  <c r="AB130" i="1"/>
  <c r="AC129" i="1"/>
  <c r="AB129" i="1"/>
  <c r="AD129" i="1" s="1"/>
  <c r="AC128" i="1"/>
  <c r="AB128" i="1"/>
  <c r="AD128" i="1" s="1"/>
  <c r="AD127" i="1"/>
  <c r="AC127" i="1"/>
  <c r="AB127" i="1"/>
  <c r="AC126" i="1"/>
  <c r="AD126" i="1" s="1"/>
  <c r="AB126" i="1"/>
  <c r="AC125" i="1"/>
  <c r="AB125" i="1"/>
  <c r="AD125" i="1" s="1"/>
  <c r="AC124" i="1"/>
  <c r="AB124" i="1"/>
  <c r="AD124" i="1" s="1"/>
  <c r="AD123" i="1"/>
  <c r="AC123" i="1"/>
  <c r="AB123" i="1"/>
  <c r="AC122" i="1"/>
  <c r="AD122" i="1" s="1"/>
  <c r="AB122" i="1"/>
  <c r="AC121" i="1"/>
  <c r="AB121" i="1"/>
  <c r="AD121" i="1" s="1"/>
  <c r="AC120" i="1"/>
  <c r="AB120" i="1"/>
  <c r="AD120" i="1" s="1"/>
  <c r="AD119" i="1"/>
  <c r="AC119" i="1"/>
  <c r="AB119" i="1"/>
  <c r="AC118" i="1"/>
  <c r="AD118" i="1" s="1"/>
  <c r="AB118" i="1"/>
  <c r="AC117" i="1"/>
  <c r="AB117" i="1"/>
  <c r="AD117" i="1" s="1"/>
  <c r="AC116" i="1"/>
  <c r="AB116" i="1"/>
  <c r="AD116" i="1" s="1"/>
  <c r="AD115" i="1"/>
  <c r="AC115" i="1"/>
  <c r="AB115" i="1"/>
  <c r="AC114" i="1"/>
  <c r="AD114" i="1" s="1"/>
  <c r="AB114" i="1"/>
  <c r="AC113" i="1"/>
  <c r="AB113" i="1"/>
  <c r="AD113" i="1" s="1"/>
  <c r="AC112" i="1"/>
  <c r="AB112" i="1"/>
  <c r="AD112" i="1" s="1"/>
  <c r="AD111" i="1"/>
  <c r="AC111" i="1"/>
  <c r="AB111" i="1"/>
  <c r="AC110" i="1"/>
  <c r="AD110" i="1" s="1"/>
  <c r="AB110" i="1"/>
  <c r="AC109" i="1"/>
  <c r="AB109" i="1"/>
  <c r="AD109" i="1" s="1"/>
  <c r="AC108" i="1"/>
  <c r="AB108" i="1"/>
  <c r="AD108" i="1" s="1"/>
  <c r="AD107" i="1"/>
  <c r="AC107" i="1"/>
  <c r="AB107" i="1"/>
  <c r="AC106" i="1"/>
  <c r="AD106" i="1" s="1"/>
  <c r="AB106" i="1"/>
  <c r="AC105" i="1"/>
  <c r="AB105" i="1"/>
  <c r="AD105" i="1" s="1"/>
  <c r="AC104" i="1"/>
  <c r="AB104" i="1"/>
  <c r="AD104" i="1" s="1"/>
  <c r="AD103" i="1"/>
  <c r="AC103" i="1"/>
  <c r="AB103" i="1"/>
  <c r="AC102" i="1"/>
  <c r="AB102" i="1"/>
  <c r="AD102" i="1" s="1"/>
  <c r="AC101" i="1"/>
  <c r="AB101" i="1"/>
  <c r="AD101" i="1" s="1"/>
  <c r="AC100" i="1"/>
  <c r="AB100" i="1"/>
  <c r="AD100" i="1" s="1"/>
  <c r="AD99" i="1"/>
  <c r="AC99" i="1"/>
  <c r="AB99" i="1"/>
  <c r="AC98" i="1"/>
  <c r="AB98" i="1"/>
  <c r="AD98" i="1" s="1"/>
  <c r="AC97" i="1"/>
  <c r="AB97" i="1"/>
  <c r="AD97" i="1" s="1"/>
  <c r="AC96" i="1"/>
  <c r="AB96" i="1"/>
  <c r="AD96" i="1" s="1"/>
  <c r="AD95" i="1"/>
  <c r="AC95" i="1"/>
  <c r="AB95" i="1"/>
  <c r="AC94" i="1"/>
  <c r="AB94" i="1"/>
  <c r="AD94" i="1" s="1"/>
  <c r="AC93" i="1"/>
  <c r="AB93" i="1"/>
  <c r="AD93" i="1" s="1"/>
  <c r="AC92" i="1"/>
  <c r="AB92" i="1"/>
  <c r="AD92" i="1" s="1"/>
  <c r="AD91" i="1"/>
  <c r="AC91" i="1"/>
  <c r="AB91" i="1"/>
  <c r="AC90" i="1"/>
  <c r="AB90" i="1"/>
  <c r="AD90" i="1" s="1"/>
  <c r="AC89" i="1"/>
  <c r="AB89" i="1"/>
  <c r="AD89" i="1" s="1"/>
  <c r="AC88" i="1"/>
  <c r="AB88" i="1"/>
  <c r="AD88" i="1" s="1"/>
  <c r="AD87" i="1"/>
  <c r="AC87" i="1"/>
  <c r="AB87" i="1"/>
  <c r="AC86" i="1"/>
  <c r="AB86" i="1"/>
  <c r="AD86" i="1" s="1"/>
  <c r="AC85" i="1"/>
  <c r="AB85" i="1"/>
  <c r="AD85" i="1" s="1"/>
  <c r="AC84" i="1"/>
  <c r="AB84" i="1"/>
  <c r="AD84" i="1" s="1"/>
  <c r="AD83" i="1"/>
  <c r="AC83" i="1"/>
  <c r="AB83" i="1"/>
  <c r="AC82" i="1"/>
  <c r="AB82" i="1"/>
  <c r="AD82" i="1" s="1"/>
  <c r="AC81" i="1"/>
  <c r="AB81" i="1"/>
  <c r="AD81" i="1" s="1"/>
  <c r="AC80" i="1"/>
  <c r="AB80" i="1"/>
  <c r="AD80" i="1" s="1"/>
  <c r="AD79" i="1"/>
  <c r="AC79" i="1"/>
  <c r="AB79" i="1"/>
  <c r="AC78" i="1"/>
  <c r="AB78" i="1"/>
  <c r="AD78" i="1" s="1"/>
  <c r="AC77" i="1"/>
  <c r="AB77" i="1"/>
  <c r="AD77" i="1" s="1"/>
  <c r="AC76" i="1"/>
  <c r="AB76" i="1"/>
  <c r="AD76" i="1" s="1"/>
  <c r="AD75" i="1"/>
  <c r="AC75" i="1"/>
  <c r="AB75" i="1"/>
  <c r="AC74" i="1"/>
  <c r="AB74" i="1"/>
  <c r="AD74" i="1" s="1"/>
  <c r="AC73" i="1"/>
  <c r="AB73" i="1"/>
  <c r="AD73" i="1" s="1"/>
  <c r="AC72" i="1"/>
  <c r="AB72" i="1"/>
  <c r="AD72" i="1" s="1"/>
  <c r="AD71" i="1"/>
  <c r="AC71" i="1"/>
  <c r="AB71" i="1"/>
  <c r="AC70" i="1"/>
  <c r="AB70" i="1"/>
  <c r="AD70" i="1" s="1"/>
  <c r="AC69" i="1"/>
  <c r="AB69" i="1"/>
  <c r="AD69" i="1" s="1"/>
  <c r="AC68" i="1"/>
  <c r="AB68" i="1"/>
  <c r="AD68" i="1" s="1"/>
  <c r="AD67" i="1"/>
  <c r="AC67" i="1"/>
  <c r="AB67" i="1"/>
  <c r="AC66" i="1"/>
  <c r="AB66" i="1"/>
  <c r="AD66" i="1" s="1"/>
  <c r="AC65" i="1"/>
  <c r="AB65" i="1"/>
  <c r="AD65" i="1" s="1"/>
  <c r="AC64" i="1"/>
  <c r="AB64" i="1"/>
  <c r="AD64" i="1" s="1"/>
  <c r="AD63" i="1"/>
  <c r="AC63" i="1"/>
  <c r="AB63" i="1"/>
  <c r="AC62" i="1"/>
  <c r="AB62" i="1"/>
  <c r="AD62" i="1" s="1"/>
  <c r="AC61" i="1"/>
  <c r="AB61" i="1"/>
  <c r="AD61" i="1" s="1"/>
  <c r="AC60" i="1"/>
  <c r="AB60" i="1"/>
  <c r="AD60" i="1" s="1"/>
  <c r="AD59" i="1"/>
  <c r="AC59" i="1"/>
  <c r="AB59" i="1"/>
  <c r="AC58" i="1"/>
  <c r="AB58" i="1"/>
  <c r="AD58" i="1" s="1"/>
  <c r="AC57" i="1"/>
  <c r="AB57" i="1"/>
  <c r="AD57" i="1" s="1"/>
  <c r="AC56" i="1"/>
  <c r="AB56" i="1"/>
  <c r="AD56" i="1" s="1"/>
  <c r="AD55" i="1"/>
  <c r="AC55" i="1"/>
  <c r="AB55" i="1"/>
  <c r="AC54" i="1"/>
  <c r="AB54" i="1"/>
  <c r="AD54" i="1" s="1"/>
  <c r="AC53" i="1"/>
  <c r="AB53" i="1"/>
  <c r="AD53" i="1" s="1"/>
  <c r="AC52" i="1"/>
  <c r="AB52" i="1"/>
  <c r="AD52" i="1" s="1"/>
  <c r="AD51" i="1"/>
  <c r="AC51" i="1"/>
  <c r="AB51" i="1"/>
  <c r="AC50" i="1"/>
  <c r="AB50" i="1"/>
  <c r="AD50" i="1" s="1"/>
  <c r="AC49" i="1"/>
  <c r="AB49" i="1"/>
  <c r="AD49" i="1" s="1"/>
  <c r="AC48" i="1"/>
  <c r="AB48" i="1"/>
  <c r="AD48" i="1" s="1"/>
  <c r="AD47" i="1"/>
  <c r="AC47" i="1"/>
  <c r="AB47" i="1"/>
  <c r="AC46" i="1"/>
  <c r="AB46" i="1"/>
  <c r="AD46" i="1" s="1"/>
  <c r="AC45" i="1"/>
  <c r="AB45" i="1"/>
  <c r="AD45" i="1" s="1"/>
  <c r="AC44" i="1"/>
  <c r="AB44" i="1"/>
  <c r="AD44" i="1" s="1"/>
  <c r="AD43" i="1"/>
  <c r="AC43" i="1"/>
  <c r="AB43" i="1"/>
  <c r="AC42" i="1"/>
  <c r="AB42" i="1"/>
  <c r="AD42" i="1" s="1"/>
  <c r="AC41" i="1"/>
  <c r="AB41" i="1"/>
  <c r="AD41" i="1" s="1"/>
  <c r="AC40" i="1"/>
  <c r="AB40" i="1"/>
  <c r="AD40" i="1" s="1"/>
  <c r="AD39" i="1"/>
  <c r="AC39" i="1"/>
  <c r="AB39" i="1"/>
  <c r="AC38" i="1"/>
  <c r="AB38" i="1"/>
  <c r="AD38" i="1" s="1"/>
  <c r="AC37" i="1"/>
  <c r="AB37" i="1"/>
  <c r="AD37" i="1" s="1"/>
  <c r="AC36" i="1"/>
  <c r="AB36" i="1"/>
  <c r="AD36" i="1" s="1"/>
  <c r="AD35" i="1"/>
  <c r="AC35" i="1"/>
  <c r="AB35" i="1"/>
  <c r="AC34" i="1"/>
  <c r="AB34" i="1"/>
  <c r="AD34" i="1" s="1"/>
  <c r="AC33" i="1"/>
  <c r="AB33" i="1"/>
  <c r="AD33" i="1" s="1"/>
  <c r="AC32" i="1"/>
  <c r="AB32" i="1"/>
  <c r="AD32" i="1" s="1"/>
  <c r="AD31" i="1"/>
  <c r="AC31" i="1"/>
  <c r="AB31" i="1"/>
  <c r="AC30" i="1"/>
  <c r="AB30" i="1"/>
  <c r="AD30" i="1" s="1"/>
  <c r="AC29" i="1"/>
  <c r="AB29" i="1"/>
  <c r="AD29" i="1" s="1"/>
  <c r="AC28" i="1"/>
  <c r="AB28" i="1"/>
  <c r="AD28" i="1" s="1"/>
  <c r="AD27" i="1"/>
  <c r="AC27" i="1"/>
  <c r="AB27" i="1"/>
  <c r="AC26" i="1"/>
  <c r="AB26" i="1"/>
  <c r="AD26" i="1" s="1"/>
  <c r="AC25" i="1"/>
  <c r="AB25" i="1"/>
  <c r="AD25" i="1" s="1"/>
  <c r="AC24" i="1"/>
  <c r="AB24" i="1"/>
  <c r="AD24" i="1" s="1"/>
  <c r="AD23" i="1"/>
  <c r="AC23" i="1"/>
  <c r="AB23" i="1"/>
  <c r="AC22" i="1"/>
  <c r="AB22" i="1"/>
  <c r="AD22" i="1" s="1"/>
  <c r="AC21" i="1"/>
  <c r="AB21" i="1"/>
  <c r="AD21" i="1" s="1"/>
  <c r="AC20" i="1"/>
  <c r="AB20" i="1"/>
  <c r="AD20" i="1" s="1"/>
  <c r="AD19" i="1"/>
  <c r="AC19" i="1"/>
  <c r="AB19" i="1"/>
  <c r="AC18" i="1"/>
  <c r="AB18" i="1"/>
  <c r="AD18" i="1" s="1"/>
  <c r="AC17" i="1"/>
  <c r="AB17" i="1"/>
  <c r="AD17" i="1" s="1"/>
  <c r="AC16" i="1"/>
  <c r="AB16" i="1"/>
  <c r="AD16" i="1" s="1"/>
  <c r="AD15" i="1"/>
  <c r="AC15" i="1"/>
  <c r="AB15" i="1"/>
  <c r="AC14" i="1"/>
  <c r="AB14" i="1"/>
  <c r="AD14" i="1" s="1"/>
  <c r="AC13" i="1"/>
  <c r="AB13" i="1"/>
  <c r="AD13" i="1" s="1"/>
  <c r="AC12" i="1"/>
  <c r="AB12" i="1"/>
  <c r="AD12" i="1" s="1"/>
  <c r="AD11" i="1"/>
  <c r="AC11" i="1"/>
  <c r="AB11" i="1"/>
  <c r="AC10" i="1"/>
  <c r="AB10" i="1"/>
  <c r="AD10" i="1" s="1"/>
  <c r="AC9" i="1"/>
  <c r="AB9" i="1"/>
  <c r="AD9" i="1" s="1"/>
  <c r="AD8" i="1"/>
  <c r="AC8" i="1"/>
  <c r="AB8" i="1"/>
  <c r="AD7" i="1"/>
  <c r="AC7" i="1"/>
  <c r="AB7" i="1"/>
  <c r="AC6" i="1"/>
  <c r="AB6" i="1"/>
  <c r="AD6" i="1" s="1"/>
  <c r="AD5" i="1"/>
  <c r="AC5" i="1"/>
  <c r="AB5" i="1"/>
  <c r="Z330" i="1"/>
  <c r="Y330" i="1"/>
  <c r="AA330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5" i="1"/>
  <c r="AF327" i="4"/>
  <c r="AF326" i="4"/>
  <c r="AF325" i="4"/>
  <c r="AF324" i="4"/>
  <c r="AF323" i="4"/>
  <c r="AF322" i="4"/>
  <c r="AF321" i="4"/>
  <c r="AF320" i="4"/>
  <c r="AF319" i="4"/>
  <c r="AF318" i="4"/>
  <c r="AF317" i="4"/>
  <c r="AF316" i="4"/>
  <c r="AF315" i="4"/>
  <c r="AF314" i="4"/>
  <c r="AF313" i="4"/>
  <c r="AF312" i="4"/>
  <c r="AF311" i="4"/>
  <c r="AF310" i="4"/>
  <c r="AF309" i="4"/>
  <c r="AF308" i="4"/>
  <c r="AF307" i="4"/>
  <c r="AF306" i="4"/>
  <c r="AF305" i="4"/>
  <c r="AF304" i="4"/>
  <c r="AF303" i="4"/>
  <c r="AF302" i="4"/>
  <c r="AF301" i="4"/>
  <c r="AF300" i="4"/>
  <c r="AF299" i="4"/>
  <c r="AF298" i="4"/>
  <c r="AF297" i="4"/>
  <c r="AF296" i="4"/>
  <c r="AF295" i="4"/>
  <c r="AF294" i="4"/>
  <c r="AF293" i="4"/>
  <c r="AF292" i="4"/>
  <c r="AF291" i="4"/>
  <c r="AF290" i="4"/>
  <c r="AF289" i="4"/>
  <c r="AF288" i="4"/>
  <c r="AF287" i="4"/>
  <c r="AF286" i="4"/>
  <c r="AF285" i="4"/>
  <c r="AF284" i="4"/>
  <c r="AF283" i="4"/>
  <c r="AF282" i="4"/>
  <c r="AF281" i="4"/>
  <c r="AF280" i="4"/>
  <c r="AF279" i="4"/>
  <c r="AF278" i="4"/>
  <c r="AF277" i="4"/>
  <c r="AF276" i="4"/>
  <c r="AF275" i="4"/>
  <c r="AF274" i="4"/>
  <c r="AF273" i="4"/>
  <c r="AF272" i="4"/>
  <c r="AF271" i="4"/>
  <c r="AF270" i="4"/>
  <c r="AF269" i="4"/>
  <c r="AF268" i="4"/>
  <c r="AF267" i="4"/>
  <c r="AF266" i="4"/>
  <c r="AF265" i="4"/>
  <c r="AF264" i="4"/>
  <c r="AF263" i="4"/>
  <c r="AF262" i="4"/>
  <c r="AF261" i="4"/>
  <c r="AF260" i="4"/>
  <c r="AF259" i="4"/>
  <c r="AF258" i="4"/>
  <c r="AF257" i="4"/>
  <c r="AF256" i="4"/>
  <c r="AF255" i="4"/>
  <c r="AF254" i="4"/>
  <c r="AF253" i="4"/>
  <c r="AF252" i="4"/>
  <c r="AF251" i="4"/>
  <c r="AF250" i="4"/>
  <c r="AF249" i="4"/>
  <c r="AF248" i="4"/>
  <c r="AF247" i="4"/>
  <c r="AF246" i="4"/>
  <c r="AF245" i="4"/>
  <c r="AF244" i="4"/>
  <c r="AF243" i="4"/>
  <c r="AF242" i="4"/>
  <c r="AF241" i="4"/>
  <c r="AF240" i="4"/>
  <c r="AF239" i="4"/>
  <c r="AF238" i="4"/>
  <c r="AF237" i="4"/>
  <c r="AF236" i="4"/>
  <c r="AF235" i="4"/>
  <c r="AF234" i="4"/>
  <c r="AF233" i="4"/>
  <c r="AF232" i="4"/>
  <c r="AF231" i="4"/>
  <c r="AF230" i="4"/>
  <c r="AF229" i="4"/>
  <c r="AF228" i="4"/>
  <c r="AF227" i="4"/>
  <c r="AF226" i="4"/>
  <c r="AF225" i="4"/>
  <c r="AF224" i="4"/>
  <c r="AF223" i="4"/>
  <c r="AF222" i="4"/>
  <c r="AF221" i="4"/>
  <c r="AF220" i="4"/>
  <c r="AF219" i="4"/>
  <c r="AF218" i="4"/>
  <c r="AF217" i="4"/>
  <c r="AF216" i="4"/>
  <c r="AF215" i="4"/>
  <c r="AF214" i="4"/>
  <c r="AF213" i="4"/>
  <c r="AF212" i="4"/>
  <c r="AF211" i="4"/>
  <c r="AF210" i="4"/>
  <c r="AF209" i="4"/>
  <c r="AF208" i="4"/>
  <c r="AF207" i="4"/>
  <c r="AF206" i="4"/>
  <c r="AF205" i="4"/>
  <c r="AF204" i="4"/>
  <c r="AF203" i="4"/>
  <c r="AF202" i="4"/>
  <c r="AF201" i="4"/>
  <c r="AF200" i="4"/>
  <c r="AF199" i="4"/>
  <c r="AF198" i="4"/>
  <c r="AF197" i="4"/>
  <c r="AF196" i="4"/>
  <c r="AF195" i="4"/>
  <c r="AF194" i="4"/>
  <c r="AF193" i="4"/>
  <c r="AF192" i="4"/>
  <c r="AF191" i="4"/>
  <c r="AF190" i="4"/>
  <c r="AF189" i="4"/>
  <c r="AF188" i="4"/>
  <c r="AF187" i="4"/>
  <c r="AF186" i="4"/>
  <c r="AF185" i="4"/>
  <c r="AF184" i="4"/>
  <c r="AF183" i="4"/>
  <c r="AF182" i="4"/>
  <c r="AF181" i="4"/>
  <c r="AF180" i="4"/>
  <c r="AF179" i="4"/>
  <c r="AF178" i="4"/>
  <c r="AF177" i="4"/>
  <c r="AF176" i="4"/>
  <c r="AF175" i="4"/>
  <c r="AF174" i="4"/>
  <c r="AF173" i="4"/>
  <c r="AF172" i="4"/>
  <c r="AF171" i="4"/>
  <c r="AF170" i="4"/>
  <c r="AF169" i="4"/>
  <c r="AF168" i="4"/>
  <c r="AF167" i="4"/>
  <c r="AF166" i="4"/>
  <c r="AF165" i="4"/>
  <c r="AF164" i="4"/>
  <c r="AF163" i="4"/>
  <c r="AF162" i="4"/>
  <c r="AF161" i="4"/>
  <c r="AF160" i="4"/>
  <c r="AF159" i="4"/>
  <c r="AF158" i="4"/>
  <c r="AF157" i="4"/>
  <c r="AF156" i="4"/>
  <c r="AF155" i="4"/>
  <c r="AF154" i="4"/>
  <c r="AF153" i="4"/>
  <c r="AF152" i="4"/>
  <c r="AF151" i="4"/>
  <c r="AF150" i="4"/>
  <c r="AF149" i="4"/>
  <c r="AF148" i="4"/>
  <c r="AF147" i="4"/>
  <c r="AF146" i="4"/>
  <c r="AF145" i="4"/>
  <c r="AF144" i="4"/>
  <c r="AF143" i="4"/>
  <c r="AF142" i="4"/>
  <c r="AF141" i="4"/>
  <c r="AF140" i="4"/>
  <c r="AF139" i="4"/>
  <c r="AF138" i="4"/>
  <c r="AF137" i="4"/>
  <c r="AF136" i="4"/>
  <c r="AF135" i="4"/>
  <c r="AF134" i="4"/>
  <c r="AF133" i="4"/>
  <c r="AF132" i="4"/>
  <c r="AF131" i="4"/>
  <c r="AF130" i="4"/>
  <c r="AF129" i="4"/>
  <c r="AF128" i="4"/>
  <c r="AF127" i="4"/>
  <c r="AF126" i="4"/>
  <c r="AF125" i="4"/>
  <c r="AF124" i="4"/>
  <c r="AF123" i="4"/>
  <c r="AF122" i="4"/>
  <c r="AF121" i="4"/>
  <c r="AF120" i="4"/>
  <c r="AF119" i="4"/>
  <c r="AF118" i="4"/>
  <c r="AF117" i="4"/>
  <c r="AF116" i="4"/>
  <c r="AF115" i="4"/>
  <c r="AF114" i="4"/>
  <c r="AF113" i="4"/>
  <c r="AF112" i="4"/>
  <c r="AF111" i="4"/>
  <c r="AF110" i="4"/>
  <c r="AF109" i="4"/>
  <c r="AF108" i="4"/>
  <c r="AF107" i="4"/>
  <c r="AF106" i="4"/>
  <c r="AF105" i="4"/>
  <c r="AF104" i="4"/>
  <c r="AF103" i="4"/>
  <c r="AF102" i="4"/>
  <c r="AF101" i="4"/>
  <c r="AF100" i="4"/>
  <c r="AF99" i="4"/>
  <c r="AF98" i="4"/>
  <c r="AF97" i="4"/>
  <c r="AF96" i="4"/>
  <c r="AF95" i="4"/>
  <c r="AF94" i="4"/>
  <c r="AF93" i="4"/>
  <c r="AF92" i="4"/>
  <c r="AF91" i="4"/>
  <c r="AF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77" i="4"/>
  <c r="AF76" i="4"/>
  <c r="AF75" i="4"/>
  <c r="AF74" i="4"/>
  <c r="AF73" i="4"/>
  <c r="AF72" i="4"/>
  <c r="AF71" i="4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F55" i="4"/>
  <c r="AF54" i="4"/>
  <c r="AF53" i="4"/>
  <c r="AF52" i="4"/>
  <c r="AF51" i="4"/>
  <c r="AF50" i="4"/>
  <c r="AF49" i="4"/>
  <c r="AF48" i="4"/>
  <c r="AF47" i="4"/>
  <c r="AF46" i="4"/>
  <c r="AF45" i="4"/>
  <c r="AF44" i="4"/>
  <c r="AF43" i="4"/>
  <c r="AF42" i="4"/>
  <c r="AF41" i="4"/>
  <c r="AF40" i="4"/>
  <c r="AF39" i="4"/>
  <c r="AF38" i="4"/>
  <c r="AF37" i="4"/>
  <c r="AF36" i="4"/>
  <c r="AF35" i="4"/>
  <c r="AF34" i="4"/>
  <c r="AF33" i="4"/>
  <c r="AF32" i="4"/>
  <c r="AF31" i="4"/>
  <c r="AF30" i="4"/>
  <c r="AF29" i="4"/>
  <c r="AF28" i="4"/>
  <c r="AF27" i="4"/>
  <c r="AF26" i="4"/>
  <c r="AF25" i="4"/>
  <c r="AF24" i="4"/>
  <c r="AF23" i="4"/>
  <c r="AF22" i="4"/>
  <c r="AF21" i="4"/>
  <c r="AF20" i="4"/>
  <c r="AF19" i="4"/>
  <c r="AF18" i="4"/>
  <c r="AF17" i="4"/>
  <c r="AF16" i="4"/>
  <c r="AF15" i="4"/>
  <c r="AF14" i="4"/>
  <c r="AF13" i="4"/>
  <c r="AF12" i="4"/>
  <c r="AF11" i="4"/>
  <c r="AF10" i="4"/>
  <c r="AF9" i="4"/>
  <c r="AF8" i="4"/>
  <c r="AF7" i="4"/>
  <c r="AF6" i="4"/>
  <c r="AF5" i="4"/>
  <c r="AF4" i="4"/>
  <c r="G5" i="7"/>
  <c r="P5" i="7" s="1"/>
  <c r="S5" i="7" s="1"/>
  <c r="G6" i="7"/>
  <c r="P6" i="7" s="1"/>
  <c r="G7" i="7"/>
  <c r="P7" i="7" s="1"/>
  <c r="G8" i="7"/>
  <c r="P8" i="7" s="1"/>
  <c r="G9" i="7"/>
  <c r="P9" i="7" s="1"/>
  <c r="G10" i="7"/>
  <c r="P10" i="7" s="1"/>
  <c r="G11" i="7"/>
  <c r="P11" i="7" s="1"/>
  <c r="G12" i="7"/>
  <c r="P12" i="7" s="1"/>
  <c r="G13" i="7"/>
  <c r="P13" i="7" s="1"/>
  <c r="G14" i="7"/>
  <c r="P14" i="7" s="1"/>
  <c r="G15" i="7"/>
  <c r="P15" i="7" s="1"/>
  <c r="G16" i="7"/>
  <c r="P16" i="7" s="1"/>
  <c r="G17" i="7"/>
  <c r="P17" i="7" s="1"/>
  <c r="G18" i="7"/>
  <c r="P18" i="7" s="1"/>
  <c r="G19" i="7"/>
  <c r="P19" i="7" s="1"/>
  <c r="G20" i="7"/>
  <c r="P20" i="7" s="1"/>
  <c r="G21" i="7"/>
  <c r="P21" i="7" s="1"/>
  <c r="G22" i="7"/>
  <c r="P22" i="7" s="1"/>
  <c r="G23" i="7"/>
  <c r="P23" i="7" s="1"/>
  <c r="G24" i="7"/>
  <c r="P24" i="7" s="1"/>
  <c r="G25" i="7"/>
  <c r="P25" i="7" s="1"/>
  <c r="G26" i="7"/>
  <c r="P26" i="7" s="1"/>
  <c r="G27" i="7"/>
  <c r="P27" i="7" s="1"/>
  <c r="G28" i="7"/>
  <c r="P28" i="7" s="1"/>
  <c r="G29" i="7"/>
  <c r="P29" i="7" s="1"/>
  <c r="G30" i="7"/>
  <c r="P30" i="7" s="1"/>
  <c r="G31" i="7"/>
  <c r="P31" i="7" s="1"/>
  <c r="G32" i="7"/>
  <c r="P32" i="7" s="1"/>
  <c r="G33" i="7"/>
  <c r="P33" i="7" s="1"/>
  <c r="G34" i="7"/>
  <c r="P34" i="7" s="1"/>
  <c r="G35" i="7"/>
  <c r="P35" i="7" s="1"/>
  <c r="G36" i="7"/>
  <c r="P36" i="7" s="1"/>
  <c r="G37" i="7"/>
  <c r="P37" i="7" s="1"/>
  <c r="G38" i="7"/>
  <c r="P38" i="7" s="1"/>
  <c r="G39" i="7"/>
  <c r="P39" i="7" s="1"/>
  <c r="G40" i="7"/>
  <c r="P40" i="7" s="1"/>
  <c r="G41" i="7"/>
  <c r="P41" i="7" s="1"/>
  <c r="G42" i="7"/>
  <c r="P42" i="7" s="1"/>
  <c r="G43" i="7"/>
  <c r="P43" i="7" s="1"/>
  <c r="G44" i="7"/>
  <c r="P44" i="7" s="1"/>
  <c r="G45" i="7"/>
  <c r="P45" i="7" s="1"/>
  <c r="G46" i="7"/>
  <c r="P46" i="7" s="1"/>
  <c r="G47" i="7"/>
  <c r="P47" i="7" s="1"/>
  <c r="G48" i="7"/>
  <c r="P48" i="7" s="1"/>
  <c r="G49" i="7"/>
  <c r="P49" i="7" s="1"/>
  <c r="G50" i="7"/>
  <c r="P50" i="7" s="1"/>
  <c r="G51" i="7"/>
  <c r="P51" i="7" s="1"/>
  <c r="G52" i="7"/>
  <c r="P52" i="7" s="1"/>
  <c r="G53" i="7"/>
  <c r="P53" i="7" s="1"/>
  <c r="G54" i="7"/>
  <c r="P54" i="7" s="1"/>
  <c r="G55" i="7"/>
  <c r="P55" i="7" s="1"/>
  <c r="G56" i="7"/>
  <c r="P56" i="7" s="1"/>
  <c r="G57" i="7"/>
  <c r="P57" i="7" s="1"/>
  <c r="G58" i="7"/>
  <c r="P58" i="7" s="1"/>
  <c r="G59" i="7"/>
  <c r="P59" i="7" s="1"/>
  <c r="G60" i="7"/>
  <c r="P60" i="7" s="1"/>
  <c r="G61" i="7"/>
  <c r="P61" i="7" s="1"/>
  <c r="G62" i="7"/>
  <c r="P62" i="7" s="1"/>
  <c r="G63" i="7"/>
  <c r="P63" i="7" s="1"/>
  <c r="G64" i="7"/>
  <c r="P64" i="7" s="1"/>
  <c r="G65" i="7"/>
  <c r="P65" i="7" s="1"/>
  <c r="G66" i="7"/>
  <c r="P66" i="7" s="1"/>
  <c r="G67" i="7"/>
  <c r="P67" i="7" s="1"/>
  <c r="G68" i="7"/>
  <c r="P68" i="7" s="1"/>
  <c r="G69" i="7"/>
  <c r="P69" i="7" s="1"/>
  <c r="G70" i="7"/>
  <c r="P70" i="7" s="1"/>
  <c r="G71" i="7"/>
  <c r="P71" i="7" s="1"/>
  <c r="G72" i="7"/>
  <c r="P72" i="7" s="1"/>
  <c r="G73" i="7"/>
  <c r="P73" i="7" s="1"/>
  <c r="G74" i="7"/>
  <c r="P74" i="7" s="1"/>
  <c r="G75" i="7"/>
  <c r="P75" i="7" s="1"/>
  <c r="G76" i="7"/>
  <c r="P76" i="7" s="1"/>
  <c r="G77" i="7"/>
  <c r="P77" i="7" s="1"/>
  <c r="G78" i="7"/>
  <c r="P78" i="7" s="1"/>
  <c r="G79" i="7"/>
  <c r="P79" i="7" s="1"/>
  <c r="G80" i="7"/>
  <c r="P80" i="7" s="1"/>
  <c r="G81" i="7"/>
  <c r="P81" i="7" s="1"/>
  <c r="G82" i="7"/>
  <c r="P82" i="7" s="1"/>
  <c r="G83" i="7"/>
  <c r="P83" i="7" s="1"/>
  <c r="G84" i="7"/>
  <c r="P84" i="7" s="1"/>
  <c r="G85" i="7"/>
  <c r="P85" i="7" s="1"/>
  <c r="G86" i="7"/>
  <c r="P86" i="7" s="1"/>
  <c r="G87" i="7"/>
  <c r="P87" i="7" s="1"/>
  <c r="G88" i="7"/>
  <c r="P88" i="7" s="1"/>
  <c r="G89" i="7"/>
  <c r="P89" i="7" s="1"/>
  <c r="G90" i="7"/>
  <c r="P90" i="7" s="1"/>
  <c r="G91" i="7"/>
  <c r="P91" i="7" s="1"/>
  <c r="G92" i="7"/>
  <c r="P92" i="7" s="1"/>
  <c r="G93" i="7"/>
  <c r="P93" i="7" s="1"/>
  <c r="G94" i="7"/>
  <c r="P94" i="7" s="1"/>
  <c r="G95" i="7"/>
  <c r="P95" i="7" s="1"/>
  <c r="G96" i="7"/>
  <c r="P96" i="7" s="1"/>
  <c r="G97" i="7"/>
  <c r="P97" i="7" s="1"/>
  <c r="G98" i="7"/>
  <c r="P98" i="7" s="1"/>
  <c r="G99" i="7"/>
  <c r="P99" i="7" s="1"/>
  <c r="G100" i="7"/>
  <c r="P100" i="7" s="1"/>
  <c r="G101" i="7"/>
  <c r="P101" i="7" s="1"/>
  <c r="G102" i="7"/>
  <c r="P102" i="7" s="1"/>
  <c r="G103" i="7"/>
  <c r="P103" i="7" s="1"/>
  <c r="G104" i="7"/>
  <c r="P104" i="7" s="1"/>
  <c r="G105" i="7"/>
  <c r="P105" i="7" s="1"/>
  <c r="G106" i="7"/>
  <c r="P106" i="7" s="1"/>
  <c r="G107" i="7"/>
  <c r="P107" i="7" s="1"/>
  <c r="G108" i="7"/>
  <c r="P108" i="7" s="1"/>
  <c r="G109" i="7"/>
  <c r="P109" i="7" s="1"/>
  <c r="G110" i="7"/>
  <c r="P110" i="7" s="1"/>
  <c r="G111" i="7"/>
  <c r="P111" i="7" s="1"/>
  <c r="G112" i="7"/>
  <c r="P112" i="7" s="1"/>
  <c r="G113" i="7"/>
  <c r="P113" i="7" s="1"/>
  <c r="G114" i="7"/>
  <c r="P114" i="7" s="1"/>
  <c r="G115" i="7"/>
  <c r="P115" i="7" s="1"/>
  <c r="G116" i="7"/>
  <c r="P116" i="7" s="1"/>
  <c r="G117" i="7"/>
  <c r="P117" i="7" s="1"/>
  <c r="G118" i="7"/>
  <c r="P118" i="7" s="1"/>
  <c r="G119" i="7"/>
  <c r="P119" i="7" s="1"/>
  <c r="G120" i="7"/>
  <c r="P120" i="7" s="1"/>
  <c r="G121" i="7"/>
  <c r="P121" i="7" s="1"/>
  <c r="G122" i="7"/>
  <c r="P122" i="7" s="1"/>
  <c r="G123" i="7"/>
  <c r="P123" i="7" s="1"/>
  <c r="G124" i="7"/>
  <c r="P124" i="7" s="1"/>
  <c r="G125" i="7"/>
  <c r="P125" i="7" s="1"/>
  <c r="G126" i="7"/>
  <c r="P126" i="7" s="1"/>
  <c r="G127" i="7"/>
  <c r="P127" i="7" s="1"/>
  <c r="G128" i="7"/>
  <c r="P128" i="7" s="1"/>
  <c r="G129" i="7"/>
  <c r="P129" i="7" s="1"/>
  <c r="G130" i="7"/>
  <c r="P130" i="7" s="1"/>
  <c r="G131" i="7"/>
  <c r="P131" i="7" s="1"/>
  <c r="G132" i="7"/>
  <c r="P132" i="7" s="1"/>
  <c r="G133" i="7"/>
  <c r="P133" i="7" s="1"/>
  <c r="G134" i="7"/>
  <c r="P134" i="7" s="1"/>
  <c r="G135" i="7"/>
  <c r="P135" i="7" s="1"/>
  <c r="G136" i="7"/>
  <c r="P136" i="7" s="1"/>
  <c r="G137" i="7"/>
  <c r="P137" i="7" s="1"/>
  <c r="G138" i="7"/>
  <c r="P138" i="7" s="1"/>
  <c r="G139" i="7"/>
  <c r="P139" i="7" s="1"/>
  <c r="G140" i="7"/>
  <c r="P140" i="7" s="1"/>
  <c r="G141" i="7"/>
  <c r="P141" i="7" s="1"/>
  <c r="G142" i="7"/>
  <c r="P142" i="7" s="1"/>
  <c r="G143" i="7"/>
  <c r="P143" i="7" s="1"/>
  <c r="G144" i="7"/>
  <c r="P144" i="7" s="1"/>
  <c r="G145" i="7"/>
  <c r="P145" i="7" s="1"/>
  <c r="G146" i="7"/>
  <c r="P146" i="7" s="1"/>
  <c r="G147" i="7"/>
  <c r="P147" i="7" s="1"/>
  <c r="G148" i="7"/>
  <c r="P148" i="7" s="1"/>
  <c r="G149" i="7"/>
  <c r="P149" i="7" s="1"/>
  <c r="G150" i="7"/>
  <c r="P150" i="7" s="1"/>
  <c r="G151" i="7"/>
  <c r="P151" i="7" s="1"/>
  <c r="G152" i="7"/>
  <c r="P152" i="7" s="1"/>
  <c r="G153" i="7"/>
  <c r="P153" i="7" s="1"/>
  <c r="G154" i="7"/>
  <c r="P154" i="7" s="1"/>
  <c r="G155" i="7"/>
  <c r="P155" i="7" s="1"/>
  <c r="G156" i="7"/>
  <c r="P156" i="7" s="1"/>
  <c r="G157" i="7"/>
  <c r="P157" i="7" s="1"/>
  <c r="G158" i="7"/>
  <c r="P158" i="7" s="1"/>
  <c r="G159" i="7"/>
  <c r="P159" i="7" s="1"/>
  <c r="G160" i="7"/>
  <c r="P160" i="7" s="1"/>
  <c r="G161" i="7"/>
  <c r="P161" i="7" s="1"/>
  <c r="G162" i="7"/>
  <c r="P162" i="7" s="1"/>
  <c r="G163" i="7"/>
  <c r="P163" i="7" s="1"/>
  <c r="G164" i="7"/>
  <c r="P164" i="7" s="1"/>
  <c r="G165" i="7"/>
  <c r="P165" i="7" s="1"/>
  <c r="G166" i="7"/>
  <c r="P166" i="7" s="1"/>
  <c r="G167" i="7"/>
  <c r="P167" i="7" s="1"/>
  <c r="G168" i="7"/>
  <c r="P168" i="7" s="1"/>
  <c r="G169" i="7"/>
  <c r="P169" i="7" s="1"/>
  <c r="G170" i="7"/>
  <c r="P170" i="7" s="1"/>
  <c r="G171" i="7"/>
  <c r="P171" i="7" s="1"/>
  <c r="G172" i="7"/>
  <c r="P172" i="7" s="1"/>
  <c r="G173" i="7"/>
  <c r="P173" i="7" s="1"/>
  <c r="G174" i="7"/>
  <c r="P174" i="7" s="1"/>
  <c r="G175" i="7"/>
  <c r="P175" i="7" s="1"/>
  <c r="G176" i="7"/>
  <c r="P176" i="7" s="1"/>
  <c r="G177" i="7"/>
  <c r="P177" i="7" s="1"/>
  <c r="G178" i="7"/>
  <c r="P178" i="7" s="1"/>
  <c r="G179" i="7"/>
  <c r="P179" i="7" s="1"/>
  <c r="G180" i="7"/>
  <c r="P180" i="7" s="1"/>
  <c r="G181" i="7"/>
  <c r="P181" i="7" s="1"/>
  <c r="G182" i="7"/>
  <c r="P182" i="7" s="1"/>
  <c r="G183" i="7"/>
  <c r="P183" i="7" s="1"/>
  <c r="G184" i="7"/>
  <c r="P184" i="7" s="1"/>
  <c r="G185" i="7"/>
  <c r="P185" i="7" s="1"/>
  <c r="G186" i="7"/>
  <c r="P186" i="7" s="1"/>
  <c r="G187" i="7"/>
  <c r="P187" i="7" s="1"/>
  <c r="G188" i="7"/>
  <c r="P188" i="7" s="1"/>
  <c r="G189" i="7"/>
  <c r="P189" i="7" s="1"/>
  <c r="G190" i="7"/>
  <c r="P190" i="7" s="1"/>
  <c r="G191" i="7"/>
  <c r="P191" i="7" s="1"/>
  <c r="G192" i="7"/>
  <c r="P192" i="7" s="1"/>
  <c r="G193" i="7"/>
  <c r="P193" i="7" s="1"/>
  <c r="G194" i="7"/>
  <c r="P194" i="7" s="1"/>
  <c r="G195" i="7"/>
  <c r="P195" i="7" s="1"/>
  <c r="G196" i="7"/>
  <c r="P196" i="7" s="1"/>
  <c r="G197" i="7"/>
  <c r="P197" i="7" s="1"/>
  <c r="G198" i="7"/>
  <c r="P198" i="7" s="1"/>
  <c r="G199" i="7"/>
  <c r="P199" i="7" s="1"/>
  <c r="G200" i="7"/>
  <c r="P200" i="7" s="1"/>
  <c r="G201" i="7"/>
  <c r="P201" i="7" s="1"/>
  <c r="G202" i="7"/>
  <c r="P202" i="7" s="1"/>
  <c r="G203" i="7"/>
  <c r="P203" i="7" s="1"/>
  <c r="G204" i="7"/>
  <c r="P204" i="7" s="1"/>
  <c r="G205" i="7"/>
  <c r="P205" i="7" s="1"/>
  <c r="G206" i="7"/>
  <c r="P206" i="7" s="1"/>
  <c r="G207" i="7"/>
  <c r="P207" i="7" s="1"/>
  <c r="G208" i="7"/>
  <c r="P208" i="7" s="1"/>
  <c r="G209" i="7"/>
  <c r="P209" i="7" s="1"/>
  <c r="G210" i="7"/>
  <c r="P210" i="7" s="1"/>
  <c r="G211" i="7"/>
  <c r="P211" i="7" s="1"/>
  <c r="G212" i="7"/>
  <c r="P212" i="7" s="1"/>
  <c r="G213" i="7"/>
  <c r="P213" i="7" s="1"/>
  <c r="G214" i="7"/>
  <c r="P214" i="7" s="1"/>
  <c r="G215" i="7"/>
  <c r="P215" i="7" s="1"/>
  <c r="G216" i="7"/>
  <c r="P216" i="7" s="1"/>
  <c r="G217" i="7"/>
  <c r="P217" i="7" s="1"/>
  <c r="G218" i="7"/>
  <c r="P218" i="7" s="1"/>
  <c r="G219" i="7"/>
  <c r="P219" i="7" s="1"/>
  <c r="G220" i="7"/>
  <c r="P220" i="7" s="1"/>
  <c r="G221" i="7"/>
  <c r="P221" i="7" s="1"/>
  <c r="G222" i="7"/>
  <c r="P222" i="7" s="1"/>
  <c r="G223" i="7"/>
  <c r="P223" i="7" s="1"/>
  <c r="G224" i="7"/>
  <c r="P224" i="7" s="1"/>
  <c r="G225" i="7"/>
  <c r="P225" i="7" s="1"/>
  <c r="G226" i="7"/>
  <c r="P226" i="7" s="1"/>
  <c r="G227" i="7"/>
  <c r="P227" i="7" s="1"/>
  <c r="G228" i="7"/>
  <c r="P228" i="7" s="1"/>
  <c r="G229" i="7"/>
  <c r="P229" i="7" s="1"/>
  <c r="G230" i="7"/>
  <c r="P230" i="7" s="1"/>
  <c r="G231" i="7"/>
  <c r="P231" i="7" s="1"/>
  <c r="G232" i="7"/>
  <c r="P232" i="7" s="1"/>
  <c r="G233" i="7"/>
  <c r="P233" i="7" s="1"/>
  <c r="G234" i="7"/>
  <c r="P234" i="7" s="1"/>
  <c r="G235" i="7"/>
  <c r="P235" i="7" s="1"/>
  <c r="G236" i="7"/>
  <c r="P236" i="7" s="1"/>
  <c r="G237" i="7"/>
  <c r="P237" i="7" s="1"/>
  <c r="G238" i="7"/>
  <c r="P238" i="7" s="1"/>
  <c r="G239" i="7"/>
  <c r="P239" i="7" s="1"/>
  <c r="G240" i="7"/>
  <c r="P240" i="7" s="1"/>
  <c r="G241" i="7"/>
  <c r="P241" i="7" s="1"/>
  <c r="G242" i="7"/>
  <c r="P242" i="7" s="1"/>
  <c r="G243" i="7"/>
  <c r="P243" i="7" s="1"/>
  <c r="G244" i="7"/>
  <c r="P244" i="7" s="1"/>
  <c r="G245" i="7"/>
  <c r="P245" i="7" s="1"/>
  <c r="G246" i="7"/>
  <c r="P246" i="7" s="1"/>
  <c r="G247" i="7"/>
  <c r="P247" i="7" s="1"/>
  <c r="G248" i="7"/>
  <c r="P248" i="7" s="1"/>
  <c r="G249" i="7"/>
  <c r="P249" i="7" s="1"/>
  <c r="G250" i="7"/>
  <c r="P250" i="7" s="1"/>
  <c r="G251" i="7"/>
  <c r="P251" i="7" s="1"/>
  <c r="G252" i="7"/>
  <c r="P252" i="7" s="1"/>
  <c r="G253" i="7"/>
  <c r="P253" i="7" s="1"/>
  <c r="G254" i="7"/>
  <c r="P254" i="7" s="1"/>
  <c r="G255" i="7"/>
  <c r="P255" i="7" s="1"/>
  <c r="G256" i="7"/>
  <c r="P256" i="7" s="1"/>
  <c r="G257" i="7"/>
  <c r="P257" i="7" s="1"/>
  <c r="G258" i="7"/>
  <c r="P258" i="7" s="1"/>
  <c r="G259" i="7"/>
  <c r="P259" i="7" s="1"/>
  <c r="G260" i="7"/>
  <c r="P260" i="7" s="1"/>
  <c r="G261" i="7"/>
  <c r="P261" i="7" s="1"/>
  <c r="G262" i="7"/>
  <c r="P262" i="7" s="1"/>
  <c r="G263" i="7"/>
  <c r="P263" i="7" s="1"/>
  <c r="G264" i="7"/>
  <c r="P264" i="7" s="1"/>
  <c r="G265" i="7"/>
  <c r="P265" i="7" s="1"/>
  <c r="G266" i="7"/>
  <c r="P266" i="7" s="1"/>
  <c r="G267" i="7"/>
  <c r="P267" i="7" s="1"/>
  <c r="G268" i="7"/>
  <c r="P268" i="7" s="1"/>
  <c r="G269" i="7"/>
  <c r="P269" i="7" s="1"/>
  <c r="G270" i="7"/>
  <c r="P270" i="7" s="1"/>
  <c r="G271" i="7"/>
  <c r="P271" i="7" s="1"/>
  <c r="G272" i="7"/>
  <c r="P272" i="7" s="1"/>
  <c r="G273" i="7"/>
  <c r="P273" i="7" s="1"/>
  <c r="G274" i="7"/>
  <c r="P274" i="7" s="1"/>
  <c r="G275" i="7"/>
  <c r="P275" i="7" s="1"/>
  <c r="G276" i="7"/>
  <c r="P276" i="7" s="1"/>
  <c r="G277" i="7"/>
  <c r="P277" i="7" s="1"/>
  <c r="G278" i="7"/>
  <c r="P278" i="7" s="1"/>
  <c r="G279" i="7"/>
  <c r="P279" i="7" s="1"/>
  <c r="G280" i="7"/>
  <c r="P280" i="7" s="1"/>
  <c r="G281" i="7"/>
  <c r="P281" i="7" s="1"/>
  <c r="G282" i="7"/>
  <c r="P282" i="7" s="1"/>
  <c r="G283" i="7"/>
  <c r="P283" i="7" s="1"/>
  <c r="G284" i="7"/>
  <c r="P284" i="7" s="1"/>
  <c r="G285" i="7"/>
  <c r="P285" i="7" s="1"/>
  <c r="G286" i="7"/>
  <c r="P286" i="7" s="1"/>
  <c r="G287" i="7"/>
  <c r="P287" i="7" s="1"/>
  <c r="G288" i="7"/>
  <c r="P288" i="7" s="1"/>
  <c r="G289" i="7"/>
  <c r="P289" i="7" s="1"/>
  <c r="G290" i="7"/>
  <c r="P290" i="7" s="1"/>
  <c r="G291" i="7"/>
  <c r="P291" i="7" s="1"/>
  <c r="G292" i="7"/>
  <c r="P292" i="7" s="1"/>
  <c r="G293" i="7"/>
  <c r="P293" i="7" s="1"/>
  <c r="G294" i="7"/>
  <c r="P294" i="7" s="1"/>
  <c r="G295" i="7"/>
  <c r="P295" i="7" s="1"/>
  <c r="G296" i="7"/>
  <c r="P296" i="7" s="1"/>
  <c r="G297" i="7"/>
  <c r="P297" i="7" s="1"/>
  <c r="G298" i="7"/>
  <c r="P298" i="7" s="1"/>
  <c r="G299" i="7"/>
  <c r="P299" i="7" s="1"/>
  <c r="G300" i="7"/>
  <c r="P300" i="7" s="1"/>
  <c r="G301" i="7"/>
  <c r="P301" i="7" s="1"/>
  <c r="G302" i="7"/>
  <c r="P302" i="7" s="1"/>
  <c r="G303" i="7"/>
  <c r="P303" i="7" s="1"/>
  <c r="G304" i="7"/>
  <c r="P304" i="7" s="1"/>
  <c r="G305" i="7"/>
  <c r="P305" i="7" s="1"/>
  <c r="G306" i="7"/>
  <c r="P306" i="7" s="1"/>
  <c r="G307" i="7"/>
  <c r="P307" i="7" s="1"/>
  <c r="G308" i="7"/>
  <c r="P308" i="7" s="1"/>
  <c r="G309" i="7"/>
  <c r="P309" i="7" s="1"/>
  <c r="G310" i="7"/>
  <c r="P310" i="7" s="1"/>
  <c r="G311" i="7"/>
  <c r="P311" i="7" s="1"/>
  <c r="G312" i="7"/>
  <c r="P312" i="7" s="1"/>
  <c r="G313" i="7"/>
  <c r="P313" i="7" s="1"/>
  <c r="G314" i="7"/>
  <c r="P314" i="7" s="1"/>
  <c r="G315" i="7"/>
  <c r="P315" i="7" s="1"/>
  <c r="G316" i="7"/>
  <c r="P316" i="7" s="1"/>
  <c r="G317" i="7"/>
  <c r="P317" i="7" s="1"/>
  <c r="G318" i="7"/>
  <c r="P318" i="7" s="1"/>
  <c r="G319" i="7"/>
  <c r="P319" i="7" s="1"/>
  <c r="G320" i="7"/>
  <c r="P320" i="7" s="1"/>
  <c r="G321" i="7"/>
  <c r="P321" i="7" s="1"/>
  <c r="G322" i="7"/>
  <c r="P322" i="7" s="1"/>
  <c r="G323" i="7"/>
  <c r="P323" i="7" s="1"/>
  <c r="G324" i="7"/>
  <c r="P324" i="7" s="1"/>
  <c r="G325" i="7"/>
  <c r="P325" i="7" s="1"/>
  <c r="G326" i="7"/>
  <c r="P326" i="7" s="1"/>
  <c r="G327" i="7"/>
  <c r="P327" i="7" s="1"/>
  <c r="G328" i="7"/>
  <c r="P328" i="7" s="1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AG111" i="4" l="1"/>
  <c r="D6" i="8" s="1"/>
  <c r="AG147" i="4"/>
  <c r="D7" i="8" s="1"/>
  <c r="AG219" i="4"/>
  <c r="D9" i="8" s="1"/>
  <c r="AG255" i="4"/>
  <c r="D10" i="8" s="1"/>
  <c r="AG291" i="4"/>
  <c r="D11" i="8" s="1"/>
  <c r="AG183" i="4"/>
  <c r="D8" i="8" s="1"/>
  <c r="AG75" i="4"/>
  <c r="D5" i="8" s="1"/>
  <c r="AG39" i="4"/>
  <c r="D4" i="8" s="1"/>
  <c r="AG327" i="4"/>
  <c r="D12" i="8" s="1"/>
  <c r="U78" i="1"/>
  <c r="G327" i="4"/>
  <c r="Q327" i="4" s="1"/>
  <c r="G326" i="4"/>
  <c r="Q326" i="4" s="1"/>
  <c r="G325" i="4"/>
  <c r="Q325" i="4" s="1"/>
  <c r="G324" i="4"/>
  <c r="Q324" i="4" s="1"/>
  <c r="G323" i="4"/>
  <c r="Q323" i="4" s="1"/>
  <c r="G322" i="4"/>
  <c r="Q322" i="4" s="1"/>
  <c r="G321" i="4"/>
  <c r="Q321" i="4" s="1"/>
  <c r="G320" i="4"/>
  <c r="Q320" i="4" s="1"/>
  <c r="G319" i="4"/>
  <c r="Q319" i="4" s="1"/>
  <c r="G318" i="4"/>
  <c r="Q318" i="4" s="1"/>
  <c r="G317" i="4"/>
  <c r="Q317" i="4" s="1"/>
  <c r="G316" i="4"/>
  <c r="Q316" i="4" s="1"/>
  <c r="G315" i="4"/>
  <c r="Q315" i="4" s="1"/>
  <c r="G314" i="4"/>
  <c r="Q314" i="4" s="1"/>
  <c r="G313" i="4"/>
  <c r="Q313" i="4" s="1"/>
  <c r="G312" i="4"/>
  <c r="Q312" i="4" s="1"/>
  <c r="G311" i="4"/>
  <c r="Q311" i="4" s="1"/>
  <c r="G310" i="4"/>
  <c r="Q310" i="4" s="1"/>
  <c r="G309" i="4"/>
  <c r="Q309" i="4" s="1"/>
  <c r="G308" i="4"/>
  <c r="Q308" i="4" s="1"/>
  <c r="G307" i="4"/>
  <c r="Q307" i="4" s="1"/>
  <c r="G306" i="4"/>
  <c r="Q306" i="4" s="1"/>
  <c r="G305" i="4"/>
  <c r="Q305" i="4" s="1"/>
  <c r="G304" i="4"/>
  <c r="Q304" i="4" s="1"/>
  <c r="G303" i="4"/>
  <c r="Q303" i="4" s="1"/>
  <c r="G302" i="4"/>
  <c r="Q302" i="4" s="1"/>
  <c r="G301" i="4"/>
  <c r="Q301" i="4" s="1"/>
  <c r="G300" i="4"/>
  <c r="Q300" i="4" s="1"/>
  <c r="G299" i="4"/>
  <c r="Q299" i="4" s="1"/>
  <c r="G298" i="4"/>
  <c r="Q298" i="4" s="1"/>
  <c r="G297" i="4"/>
  <c r="Q297" i="4" s="1"/>
  <c r="G296" i="4"/>
  <c r="Q296" i="4" s="1"/>
  <c r="G295" i="4"/>
  <c r="Q295" i="4" s="1"/>
  <c r="G294" i="4"/>
  <c r="Q294" i="4" s="1"/>
  <c r="G293" i="4"/>
  <c r="Q293" i="4" s="1"/>
  <c r="G292" i="4"/>
  <c r="Q292" i="4" s="1"/>
  <c r="G291" i="4"/>
  <c r="Q291" i="4" s="1"/>
  <c r="G290" i="4"/>
  <c r="Q290" i="4" s="1"/>
  <c r="G289" i="4"/>
  <c r="Q289" i="4" s="1"/>
  <c r="G288" i="4"/>
  <c r="Q288" i="4" s="1"/>
  <c r="G287" i="4"/>
  <c r="Q287" i="4" s="1"/>
  <c r="G286" i="4"/>
  <c r="Q286" i="4" s="1"/>
  <c r="G285" i="4"/>
  <c r="Q285" i="4" s="1"/>
  <c r="G284" i="4"/>
  <c r="Q284" i="4" s="1"/>
  <c r="G283" i="4"/>
  <c r="Q283" i="4" s="1"/>
  <c r="G282" i="4"/>
  <c r="Q282" i="4" s="1"/>
  <c r="G281" i="4"/>
  <c r="Q281" i="4" s="1"/>
  <c r="G280" i="4"/>
  <c r="Q280" i="4" s="1"/>
  <c r="G279" i="4"/>
  <c r="Q279" i="4" s="1"/>
  <c r="G278" i="4"/>
  <c r="Q278" i="4" s="1"/>
  <c r="G277" i="4"/>
  <c r="Q277" i="4" s="1"/>
  <c r="G276" i="4"/>
  <c r="Q276" i="4" s="1"/>
  <c r="G275" i="4"/>
  <c r="Q275" i="4" s="1"/>
  <c r="G274" i="4"/>
  <c r="Q274" i="4" s="1"/>
  <c r="G273" i="4"/>
  <c r="Q273" i="4" s="1"/>
  <c r="G272" i="4"/>
  <c r="Q272" i="4" s="1"/>
  <c r="G271" i="4"/>
  <c r="Q271" i="4" s="1"/>
  <c r="G270" i="4"/>
  <c r="Q270" i="4" s="1"/>
  <c r="G269" i="4"/>
  <c r="Q269" i="4" s="1"/>
  <c r="G268" i="4"/>
  <c r="Q268" i="4" s="1"/>
  <c r="G267" i="4"/>
  <c r="Q267" i="4" s="1"/>
  <c r="G266" i="4"/>
  <c r="Q266" i="4" s="1"/>
  <c r="G265" i="4"/>
  <c r="Q265" i="4" s="1"/>
  <c r="G264" i="4"/>
  <c r="Q264" i="4" s="1"/>
  <c r="G263" i="4"/>
  <c r="Q263" i="4" s="1"/>
  <c r="G262" i="4"/>
  <c r="Q262" i="4" s="1"/>
  <c r="G261" i="4"/>
  <c r="Q261" i="4" s="1"/>
  <c r="G260" i="4"/>
  <c r="Q260" i="4" s="1"/>
  <c r="G259" i="4"/>
  <c r="Q259" i="4" s="1"/>
  <c r="G258" i="4"/>
  <c r="Q258" i="4" s="1"/>
  <c r="G257" i="4"/>
  <c r="Q257" i="4" s="1"/>
  <c r="G256" i="4"/>
  <c r="Q256" i="4" s="1"/>
  <c r="G255" i="4"/>
  <c r="Q255" i="4" s="1"/>
  <c r="G254" i="4"/>
  <c r="Q254" i="4" s="1"/>
  <c r="G253" i="4"/>
  <c r="Q253" i="4" s="1"/>
  <c r="G252" i="4"/>
  <c r="Q252" i="4" s="1"/>
  <c r="G251" i="4"/>
  <c r="Q251" i="4" s="1"/>
  <c r="G250" i="4"/>
  <c r="Q250" i="4" s="1"/>
  <c r="G249" i="4"/>
  <c r="Q249" i="4" s="1"/>
  <c r="G248" i="4"/>
  <c r="Q248" i="4" s="1"/>
  <c r="G247" i="4"/>
  <c r="Q247" i="4" s="1"/>
  <c r="G246" i="4"/>
  <c r="Q246" i="4" s="1"/>
  <c r="G245" i="4"/>
  <c r="Q245" i="4" s="1"/>
  <c r="G244" i="4"/>
  <c r="Q244" i="4" s="1"/>
  <c r="G243" i="4"/>
  <c r="Q243" i="4" s="1"/>
  <c r="G242" i="4"/>
  <c r="Q242" i="4" s="1"/>
  <c r="G241" i="4"/>
  <c r="Q241" i="4" s="1"/>
  <c r="G240" i="4"/>
  <c r="Q240" i="4" s="1"/>
  <c r="G239" i="4"/>
  <c r="Q239" i="4" s="1"/>
  <c r="G238" i="4"/>
  <c r="Q238" i="4" s="1"/>
  <c r="G237" i="4"/>
  <c r="Q237" i="4" s="1"/>
  <c r="G236" i="4"/>
  <c r="Q236" i="4" s="1"/>
  <c r="G235" i="4"/>
  <c r="Q235" i="4" s="1"/>
  <c r="G234" i="4"/>
  <c r="Q234" i="4" s="1"/>
  <c r="G233" i="4"/>
  <c r="Q233" i="4" s="1"/>
  <c r="G232" i="4"/>
  <c r="Q232" i="4" s="1"/>
  <c r="G231" i="4"/>
  <c r="Q231" i="4" s="1"/>
  <c r="G230" i="4"/>
  <c r="Q230" i="4" s="1"/>
  <c r="G229" i="4"/>
  <c r="Q229" i="4" s="1"/>
  <c r="G228" i="4"/>
  <c r="Q228" i="4" s="1"/>
  <c r="G227" i="4"/>
  <c r="Q227" i="4" s="1"/>
  <c r="G226" i="4"/>
  <c r="Q226" i="4" s="1"/>
  <c r="G225" i="4"/>
  <c r="Q225" i="4" s="1"/>
  <c r="G224" i="4"/>
  <c r="Q224" i="4" s="1"/>
  <c r="G223" i="4"/>
  <c r="Q223" i="4" s="1"/>
  <c r="G222" i="4"/>
  <c r="Q222" i="4" s="1"/>
  <c r="G221" i="4"/>
  <c r="Q221" i="4" s="1"/>
  <c r="G220" i="4"/>
  <c r="Q220" i="4" s="1"/>
  <c r="G219" i="4"/>
  <c r="Q219" i="4" s="1"/>
  <c r="G218" i="4"/>
  <c r="Q218" i="4" s="1"/>
  <c r="G217" i="4"/>
  <c r="Q217" i="4" s="1"/>
  <c r="G216" i="4"/>
  <c r="Q216" i="4" s="1"/>
  <c r="G215" i="4"/>
  <c r="Q215" i="4" s="1"/>
  <c r="G214" i="4"/>
  <c r="Q214" i="4" s="1"/>
  <c r="G213" i="4"/>
  <c r="Q213" i="4" s="1"/>
  <c r="G212" i="4"/>
  <c r="Q212" i="4" s="1"/>
  <c r="G211" i="4"/>
  <c r="Q211" i="4" s="1"/>
  <c r="G210" i="4"/>
  <c r="Q210" i="4" s="1"/>
  <c r="G209" i="4"/>
  <c r="Q209" i="4" s="1"/>
  <c r="G208" i="4"/>
  <c r="Q208" i="4" s="1"/>
  <c r="G207" i="4"/>
  <c r="Q207" i="4" s="1"/>
  <c r="G206" i="4"/>
  <c r="Q206" i="4" s="1"/>
  <c r="G205" i="4"/>
  <c r="Q205" i="4" s="1"/>
  <c r="G204" i="4"/>
  <c r="Q204" i="4" s="1"/>
  <c r="G203" i="4"/>
  <c r="Q203" i="4" s="1"/>
  <c r="G202" i="4"/>
  <c r="Q202" i="4" s="1"/>
  <c r="G201" i="4"/>
  <c r="Q201" i="4" s="1"/>
  <c r="G200" i="4"/>
  <c r="Q200" i="4" s="1"/>
  <c r="G199" i="4"/>
  <c r="Q199" i="4" s="1"/>
  <c r="G198" i="4"/>
  <c r="Q198" i="4" s="1"/>
  <c r="G197" i="4"/>
  <c r="Q197" i="4" s="1"/>
  <c r="G196" i="4"/>
  <c r="Q196" i="4" s="1"/>
  <c r="G195" i="4"/>
  <c r="Q195" i="4" s="1"/>
  <c r="G194" i="4"/>
  <c r="Q194" i="4" s="1"/>
  <c r="G193" i="4"/>
  <c r="Q193" i="4" s="1"/>
  <c r="G192" i="4"/>
  <c r="Q192" i="4" s="1"/>
  <c r="G191" i="4"/>
  <c r="Q191" i="4" s="1"/>
  <c r="G190" i="4"/>
  <c r="Q190" i="4" s="1"/>
  <c r="G189" i="4"/>
  <c r="Q189" i="4" s="1"/>
  <c r="G188" i="4"/>
  <c r="Q188" i="4" s="1"/>
  <c r="G187" i="4"/>
  <c r="Q187" i="4" s="1"/>
  <c r="G186" i="4"/>
  <c r="Q186" i="4" s="1"/>
  <c r="G185" i="4"/>
  <c r="Q185" i="4" s="1"/>
  <c r="G184" i="4"/>
  <c r="Q184" i="4" s="1"/>
  <c r="G183" i="4"/>
  <c r="Q183" i="4" s="1"/>
  <c r="G182" i="4"/>
  <c r="Q182" i="4" s="1"/>
  <c r="G181" i="4"/>
  <c r="Q181" i="4" s="1"/>
  <c r="G180" i="4"/>
  <c r="Q180" i="4" s="1"/>
  <c r="G179" i="4"/>
  <c r="Q179" i="4" s="1"/>
  <c r="G178" i="4"/>
  <c r="Q178" i="4" s="1"/>
  <c r="G177" i="4"/>
  <c r="Q177" i="4" s="1"/>
  <c r="G176" i="4"/>
  <c r="Q176" i="4" s="1"/>
  <c r="G175" i="4"/>
  <c r="Q175" i="4" s="1"/>
  <c r="G174" i="4"/>
  <c r="Q174" i="4" s="1"/>
  <c r="G173" i="4"/>
  <c r="Q173" i="4" s="1"/>
  <c r="G172" i="4"/>
  <c r="Q172" i="4" s="1"/>
  <c r="G171" i="4"/>
  <c r="Q171" i="4" s="1"/>
  <c r="G170" i="4"/>
  <c r="Q170" i="4" s="1"/>
  <c r="G169" i="4"/>
  <c r="Q169" i="4" s="1"/>
  <c r="G168" i="4"/>
  <c r="Q168" i="4" s="1"/>
  <c r="G167" i="4"/>
  <c r="Q167" i="4" s="1"/>
  <c r="G166" i="4"/>
  <c r="Q166" i="4" s="1"/>
  <c r="G165" i="4"/>
  <c r="Q165" i="4" s="1"/>
  <c r="G164" i="4"/>
  <c r="Q164" i="4" s="1"/>
  <c r="G163" i="4"/>
  <c r="Q163" i="4" s="1"/>
  <c r="G162" i="4"/>
  <c r="Q162" i="4" s="1"/>
  <c r="G161" i="4"/>
  <c r="Q161" i="4" s="1"/>
  <c r="G160" i="4"/>
  <c r="Q160" i="4" s="1"/>
  <c r="G159" i="4"/>
  <c r="Q159" i="4" s="1"/>
  <c r="G158" i="4"/>
  <c r="Q158" i="4" s="1"/>
  <c r="G157" i="4"/>
  <c r="Q157" i="4" s="1"/>
  <c r="G156" i="4"/>
  <c r="Q156" i="4" s="1"/>
  <c r="G155" i="4"/>
  <c r="Q155" i="4" s="1"/>
  <c r="G154" i="4"/>
  <c r="Q154" i="4" s="1"/>
  <c r="G153" i="4"/>
  <c r="Q153" i="4" s="1"/>
  <c r="G152" i="4"/>
  <c r="Q152" i="4" s="1"/>
  <c r="G151" i="4"/>
  <c r="Q151" i="4" s="1"/>
  <c r="G150" i="4"/>
  <c r="Q150" i="4" s="1"/>
  <c r="G149" i="4"/>
  <c r="Q149" i="4" s="1"/>
  <c r="G148" i="4"/>
  <c r="Q148" i="4" s="1"/>
  <c r="G147" i="4"/>
  <c r="Q147" i="4" s="1"/>
  <c r="G146" i="4"/>
  <c r="Q146" i="4" s="1"/>
  <c r="G145" i="4"/>
  <c r="Q145" i="4" s="1"/>
  <c r="G144" i="4"/>
  <c r="Q144" i="4" s="1"/>
  <c r="G143" i="4"/>
  <c r="Q143" i="4" s="1"/>
  <c r="G142" i="4"/>
  <c r="Q142" i="4" s="1"/>
  <c r="G141" i="4"/>
  <c r="Q141" i="4" s="1"/>
  <c r="G140" i="4"/>
  <c r="Q140" i="4" s="1"/>
  <c r="G139" i="4"/>
  <c r="Q139" i="4" s="1"/>
  <c r="G138" i="4"/>
  <c r="Q138" i="4" s="1"/>
  <c r="G137" i="4"/>
  <c r="Q137" i="4" s="1"/>
  <c r="G136" i="4"/>
  <c r="Q136" i="4" s="1"/>
  <c r="G135" i="4"/>
  <c r="Q135" i="4" s="1"/>
  <c r="G134" i="4"/>
  <c r="Q134" i="4" s="1"/>
  <c r="G133" i="4"/>
  <c r="Q133" i="4" s="1"/>
  <c r="G132" i="4"/>
  <c r="Q132" i="4" s="1"/>
  <c r="G131" i="4"/>
  <c r="Q131" i="4" s="1"/>
  <c r="G130" i="4"/>
  <c r="Q130" i="4" s="1"/>
  <c r="G129" i="4"/>
  <c r="Q129" i="4" s="1"/>
  <c r="G128" i="4"/>
  <c r="Q128" i="4" s="1"/>
  <c r="G127" i="4"/>
  <c r="Q127" i="4" s="1"/>
  <c r="G126" i="4"/>
  <c r="Q126" i="4" s="1"/>
  <c r="G125" i="4"/>
  <c r="Q125" i="4" s="1"/>
  <c r="G124" i="4"/>
  <c r="Q124" i="4" s="1"/>
  <c r="G123" i="4"/>
  <c r="Q123" i="4" s="1"/>
  <c r="G122" i="4"/>
  <c r="Q122" i="4" s="1"/>
  <c r="G121" i="4"/>
  <c r="Q121" i="4" s="1"/>
  <c r="G120" i="4"/>
  <c r="Q120" i="4" s="1"/>
  <c r="G119" i="4"/>
  <c r="Q119" i="4" s="1"/>
  <c r="G118" i="4"/>
  <c r="Q118" i="4" s="1"/>
  <c r="G117" i="4"/>
  <c r="Q117" i="4" s="1"/>
  <c r="G116" i="4"/>
  <c r="Q116" i="4" s="1"/>
  <c r="G115" i="4"/>
  <c r="Q115" i="4" s="1"/>
  <c r="G114" i="4"/>
  <c r="Q114" i="4" s="1"/>
  <c r="G113" i="4"/>
  <c r="Q113" i="4" s="1"/>
  <c r="G112" i="4"/>
  <c r="Q112" i="4" s="1"/>
  <c r="G111" i="4"/>
  <c r="Q111" i="4" s="1"/>
  <c r="G110" i="4"/>
  <c r="Q110" i="4" s="1"/>
  <c r="G109" i="4"/>
  <c r="Q109" i="4" s="1"/>
  <c r="G108" i="4"/>
  <c r="Q108" i="4" s="1"/>
  <c r="G107" i="4"/>
  <c r="Q107" i="4" s="1"/>
  <c r="G106" i="4"/>
  <c r="Q106" i="4" s="1"/>
  <c r="G105" i="4"/>
  <c r="Q105" i="4" s="1"/>
  <c r="G104" i="4"/>
  <c r="Q104" i="4" s="1"/>
  <c r="G103" i="4"/>
  <c r="Q103" i="4" s="1"/>
  <c r="G102" i="4"/>
  <c r="Q102" i="4" s="1"/>
  <c r="G101" i="4"/>
  <c r="Q101" i="4" s="1"/>
  <c r="G100" i="4"/>
  <c r="Q100" i="4" s="1"/>
  <c r="G99" i="4"/>
  <c r="Q99" i="4" s="1"/>
  <c r="G98" i="4"/>
  <c r="Q98" i="4" s="1"/>
  <c r="G97" i="4"/>
  <c r="Q97" i="4" s="1"/>
  <c r="G96" i="4"/>
  <c r="Q96" i="4" s="1"/>
  <c r="G95" i="4"/>
  <c r="Q95" i="4" s="1"/>
  <c r="G94" i="4"/>
  <c r="Q94" i="4" s="1"/>
  <c r="G93" i="4"/>
  <c r="Q93" i="4" s="1"/>
  <c r="G92" i="4"/>
  <c r="Q92" i="4" s="1"/>
  <c r="G91" i="4"/>
  <c r="Q91" i="4" s="1"/>
  <c r="G90" i="4"/>
  <c r="Q90" i="4" s="1"/>
  <c r="G89" i="4"/>
  <c r="Q89" i="4" s="1"/>
  <c r="G88" i="4"/>
  <c r="Q88" i="4" s="1"/>
  <c r="G87" i="4"/>
  <c r="Q87" i="4" s="1"/>
  <c r="G86" i="4"/>
  <c r="Q86" i="4" s="1"/>
  <c r="G85" i="4"/>
  <c r="Q85" i="4" s="1"/>
  <c r="G84" i="4"/>
  <c r="Q84" i="4" s="1"/>
  <c r="G83" i="4"/>
  <c r="Q83" i="4" s="1"/>
  <c r="G82" i="4"/>
  <c r="Q82" i="4" s="1"/>
  <c r="G81" i="4"/>
  <c r="Q81" i="4" s="1"/>
  <c r="G80" i="4"/>
  <c r="Q80" i="4" s="1"/>
  <c r="G79" i="4"/>
  <c r="Q79" i="4" s="1"/>
  <c r="G78" i="4"/>
  <c r="Q78" i="4" s="1"/>
  <c r="G77" i="4"/>
  <c r="Q77" i="4" s="1"/>
  <c r="G76" i="4"/>
  <c r="Q76" i="4" s="1"/>
  <c r="G75" i="4"/>
  <c r="Q75" i="4" s="1"/>
  <c r="G74" i="4"/>
  <c r="Q74" i="4" s="1"/>
  <c r="G73" i="4"/>
  <c r="Q73" i="4" s="1"/>
  <c r="G72" i="4"/>
  <c r="Q72" i="4" s="1"/>
  <c r="G71" i="4"/>
  <c r="Q71" i="4" s="1"/>
  <c r="G70" i="4"/>
  <c r="Q70" i="4" s="1"/>
  <c r="G69" i="4"/>
  <c r="Q69" i="4" s="1"/>
  <c r="G68" i="4"/>
  <c r="Q68" i="4" s="1"/>
  <c r="G67" i="4"/>
  <c r="Q67" i="4" s="1"/>
  <c r="G66" i="4"/>
  <c r="Q66" i="4" s="1"/>
  <c r="G65" i="4"/>
  <c r="Q65" i="4" s="1"/>
  <c r="G64" i="4"/>
  <c r="Q64" i="4" s="1"/>
  <c r="G63" i="4"/>
  <c r="Q63" i="4" s="1"/>
  <c r="G62" i="4"/>
  <c r="Q62" i="4" s="1"/>
  <c r="G61" i="4"/>
  <c r="Q61" i="4" s="1"/>
  <c r="G60" i="4"/>
  <c r="Q60" i="4" s="1"/>
  <c r="G59" i="4"/>
  <c r="Q59" i="4" s="1"/>
  <c r="G58" i="4"/>
  <c r="Q58" i="4" s="1"/>
  <c r="G57" i="4"/>
  <c r="Q57" i="4" s="1"/>
  <c r="G56" i="4"/>
  <c r="Q56" i="4" s="1"/>
  <c r="G55" i="4"/>
  <c r="Q55" i="4" s="1"/>
  <c r="G54" i="4"/>
  <c r="Q54" i="4" s="1"/>
  <c r="G53" i="4"/>
  <c r="Q53" i="4" s="1"/>
  <c r="G52" i="4"/>
  <c r="Q52" i="4" s="1"/>
  <c r="G51" i="4"/>
  <c r="Q51" i="4" s="1"/>
  <c r="G50" i="4"/>
  <c r="Q50" i="4" s="1"/>
  <c r="G49" i="4"/>
  <c r="Q49" i="4" s="1"/>
  <c r="G48" i="4"/>
  <c r="Q48" i="4" s="1"/>
  <c r="G47" i="4"/>
  <c r="Q47" i="4" s="1"/>
  <c r="G46" i="4"/>
  <c r="Q46" i="4" s="1"/>
  <c r="G45" i="4"/>
  <c r="Q45" i="4" s="1"/>
  <c r="G44" i="4"/>
  <c r="Q44" i="4" s="1"/>
  <c r="G43" i="4"/>
  <c r="Q43" i="4" s="1"/>
  <c r="G42" i="4"/>
  <c r="Q42" i="4" s="1"/>
  <c r="G41" i="4"/>
  <c r="Q41" i="4" s="1"/>
  <c r="G40" i="4"/>
  <c r="Q40" i="4" s="1"/>
  <c r="G39" i="4"/>
  <c r="Q39" i="4" s="1"/>
  <c r="G38" i="4"/>
  <c r="Q38" i="4" s="1"/>
  <c r="G37" i="4"/>
  <c r="Q37" i="4" s="1"/>
  <c r="G36" i="4"/>
  <c r="Q36" i="4" s="1"/>
  <c r="G35" i="4"/>
  <c r="Q35" i="4" s="1"/>
  <c r="G34" i="4"/>
  <c r="Q34" i="4" s="1"/>
  <c r="G33" i="4"/>
  <c r="Q33" i="4" s="1"/>
  <c r="G32" i="4"/>
  <c r="Q32" i="4" s="1"/>
  <c r="G31" i="4"/>
  <c r="Q31" i="4" s="1"/>
  <c r="G30" i="4"/>
  <c r="Q30" i="4" s="1"/>
  <c r="G29" i="4"/>
  <c r="Q29" i="4" s="1"/>
  <c r="G28" i="4"/>
  <c r="Q28" i="4" s="1"/>
  <c r="G27" i="4"/>
  <c r="Q27" i="4" s="1"/>
  <c r="G26" i="4"/>
  <c r="Q26" i="4" s="1"/>
  <c r="G25" i="4"/>
  <c r="Q25" i="4" s="1"/>
  <c r="G24" i="4"/>
  <c r="Q24" i="4" s="1"/>
  <c r="G23" i="4"/>
  <c r="Q23" i="4" s="1"/>
  <c r="G22" i="4"/>
  <c r="Q22" i="4" s="1"/>
  <c r="G21" i="4"/>
  <c r="Q21" i="4" s="1"/>
  <c r="G20" i="4"/>
  <c r="Q20" i="4" s="1"/>
  <c r="G19" i="4"/>
  <c r="Q19" i="4" s="1"/>
  <c r="G18" i="4"/>
  <c r="Q18" i="4" s="1"/>
  <c r="G17" i="4"/>
  <c r="Q17" i="4" s="1"/>
  <c r="G16" i="4"/>
  <c r="Q16" i="4" s="1"/>
  <c r="G15" i="4"/>
  <c r="Q15" i="4" s="1"/>
  <c r="G14" i="4"/>
  <c r="Q14" i="4" s="1"/>
  <c r="G13" i="4"/>
  <c r="Q13" i="4" s="1"/>
  <c r="G12" i="4"/>
  <c r="Q12" i="4" s="1"/>
  <c r="G11" i="4"/>
  <c r="Q11" i="4" s="1"/>
  <c r="G10" i="4"/>
  <c r="Q10" i="4" s="1"/>
  <c r="G9" i="4"/>
  <c r="Q9" i="4" s="1"/>
  <c r="G8" i="4"/>
  <c r="Q8" i="4" s="1"/>
  <c r="G7" i="4"/>
  <c r="Q7" i="4" s="1"/>
  <c r="G6" i="4"/>
  <c r="Q6" i="4" s="1"/>
  <c r="G5" i="4"/>
  <c r="Q5" i="4" s="1"/>
  <c r="G4" i="4"/>
  <c r="F327" i="4"/>
  <c r="V327" i="4" s="1"/>
  <c r="E327" i="4"/>
  <c r="D327" i="4"/>
  <c r="U327" i="4" s="1"/>
  <c r="C327" i="4"/>
  <c r="T327" i="4" s="1"/>
  <c r="F326" i="4"/>
  <c r="V326" i="4" s="1"/>
  <c r="E326" i="4"/>
  <c r="D326" i="4"/>
  <c r="U326" i="4" s="1"/>
  <c r="C326" i="4"/>
  <c r="T326" i="4" s="1"/>
  <c r="F325" i="4"/>
  <c r="V325" i="4" s="1"/>
  <c r="E325" i="4"/>
  <c r="D325" i="4"/>
  <c r="U325" i="4" s="1"/>
  <c r="C325" i="4"/>
  <c r="T325" i="4" s="1"/>
  <c r="F324" i="4"/>
  <c r="V324" i="4" s="1"/>
  <c r="E324" i="4"/>
  <c r="D324" i="4"/>
  <c r="U324" i="4" s="1"/>
  <c r="C324" i="4"/>
  <c r="T324" i="4" s="1"/>
  <c r="F323" i="4"/>
  <c r="V323" i="4" s="1"/>
  <c r="E323" i="4"/>
  <c r="D323" i="4"/>
  <c r="U323" i="4" s="1"/>
  <c r="C323" i="4"/>
  <c r="T323" i="4" s="1"/>
  <c r="F322" i="4"/>
  <c r="V322" i="4" s="1"/>
  <c r="E322" i="4"/>
  <c r="D322" i="4"/>
  <c r="U322" i="4" s="1"/>
  <c r="C322" i="4"/>
  <c r="T322" i="4" s="1"/>
  <c r="F321" i="4"/>
  <c r="V321" i="4" s="1"/>
  <c r="E321" i="4"/>
  <c r="D321" i="4"/>
  <c r="U321" i="4" s="1"/>
  <c r="C321" i="4"/>
  <c r="T321" i="4" s="1"/>
  <c r="F320" i="4"/>
  <c r="V320" i="4" s="1"/>
  <c r="E320" i="4"/>
  <c r="D320" i="4"/>
  <c r="U320" i="4" s="1"/>
  <c r="C320" i="4"/>
  <c r="T320" i="4" s="1"/>
  <c r="F319" i="4"/>
  <c r="V319" i="4" s="1"/>
  <c r="E319" i="4"/>
  <c r="D319" i="4"/>
  <c r="U319" i="4" s="1"/>
  <c r="C319" i="4"/>
  <c r="T319" i="4" s="1"/>
  <c r="F318" i="4"/>
  <c r="V318" i="4" s="1"/>
  <c r="E318" i="4"/>
  <c r="D318" i="4"/>
  <c r="U318" i="4" s="1"/>
  <c r="C318" i="4"/>
  <c r="T318" i="4" s="1"/>
  <c r="F317" i="4"/>
  <c r="V317" i="4" s="1"/>
  <c r="E317" i="4"/>
  <c r="D317" i="4"/>
  <c r="U317" i="4" s="1"/>
  <c r="C317" i="4"/>
  <c r="T317" i="4" s="1"/>
  <c r="F316" i="4"/>
  <c r="V316" i="4" s="1"/>
  <c r="E316" i="4"/>
  <c r="D316" i="4"/>
  <c r="U316" i="4" s="1"/>
  <c r="C316" i="4"/>
  <c r="T316" i="4" s="1"/>
  <c r="F315" i="4"/>
  <c r="V315" i="4" s="1"/>
  <c r="E315" i="4"/>
  <c r="D315" i="4"/>
  <c r="U315" i="4" s="1"/>
  <c r="C315" i="4"/>
  <c r="T315" i="4" s="1"/>
  <c r="F314" i="4"/>
  <c r="V314" i="4" s="1"/>
  <c r="E314" i="4"/>
  <c r="D314" i="4"/>
  <c r="U314" i="4" s="1"/>
  <c r="C314" i="4"/>
  <c r="T314" i="4" s="1"/>
  <c r="F313" i="4"/>
  <c r="V313" i="4" s="1"/>
  <c r="E313" i="4"/>
  <c r="D313" i="4"/>
  <c r="U313" i="4" s="1"/>
  <c r="C313" i="4"/>
  <c r="T313" i="4" s="1"/>
  <c r="F312" i="4"/>
  <c r="V312" i="4" s="1"/>
  <c r="E312" i="4"/>
  <c r="D312" i="4"/>
  <c r="U312" i="4" s="1"/>
  <c r="C312" i="4"/>
  <c r="T312" i="4" s="1"/>
  <c r="F311" i="4"/>
  <c r="V311" i="4" s="1"/>
  <c r="E311" i="4"/>
  <c r="D311" i="4"/>
  <c r="U311" i="4" s="1"/>
  <c r="C311" i="4"/>
  <c r="T311" i="4" s="1"/>
  <c r="F310" i="4"/>
  <c r="V310" i="4" s="1"/>
  <c r="E310" i="4"/>
  <c r="D310" i="4"/>
  <c r="U310" i="4" s="1"/>
  <c r="C310" i="4"/>
  <c r="T310" i="4" s="1"/>
  <c r="F309" i="4"/>
  <c r="V309" i="4" s="1"/>
  <c r="E309" i="4"/>
  <c r="D309" i="4"/>
  <c r="U309" i="4" s="1"/>
  <c r="C309" i="4"/>
  <c r="T309" i="4" s="1"/>
  <c r="F308" i="4"/>
  <c r="V308" i="4" s="1"/>
  <c r="E308" i="4"/>
  <c r="D308" i="4"/>
  <c r="U308" i="4" s="1"/>
  <c r="C308" i="4"/>
  <c r="T308" i="4" s="1"/>
  <c r="F307" i="4"/>
  <c r="V307" i="4" s="1"/>
  <c r="E307" i="4"/>
  <c r="D307" i="4"/>
  <c r="U307" i="4" s="1"/>
  <c r="C307" i="4"/>
  <c r="T307" i="4" s="1"/>
  <c r="F306" i="4"/>
  <c r="V306" i="4" s="1"/>
  <c r="E306" i="4"/>
  <c r="D306" i="4"/>
  <c r="U306" i="4" s="1"/>
  <c r="C306" i="4"/>
  <c r="T306" i="4" s="1"/>
  <c r="F305" i="4"/>
  <c r="V305" i="4" s="1"/>
  <c r="E305" i="4"/>
  <c r="D305" i="4"/>
  <c r="U305" i="4" s="1"/>
  <c r="C305" i="4"/>
  <c r="T305" i="4" s="1"/>
  <c r="F304" i="4"/>
  <c r="V304" i="4" s="1"/>
  <c r="E304" i="4"/>
  <c r="D304" i="4"/>
  <c r="U304" i="4" s="1"/>
  <c r="C304" i="4"/>
  <c r="T304" i="4" s="1"/>
  <c r="F303" i="4"/>
  <c r="V303" i="4" s="1"/>
  <c r="E303" i="4"/>
  <c r="D303" i="4"/>
  <c r="U303" i="4" s="1"/>
  <c r="C303" i="4"/>
  <c r="T303" i="4" s="1"/>
  <c r="F302" i="4"/>
  <c r="V302" i="4" s="1"/>
  <c r="E302" i="4"/>
  <c r="D302" i="4"/>
  <c r="U302" i="4" s="1"/>
  <c r="C302" i="4"/>
  <c r="T302" i="4" s="1"/>
  <c r="F301" i="4"/>
  <c r="V301" i="4" s="1"/>
  <c r="E301" i="4"/>
  <c r="D301" i="4"/>
  <c r="U301" i="4" s="1"/>
  <c r="C301" i="4"/>
  <c r="T301" i="4" s="1"/>
  <c r="F300" i="4"/>
  <c r="V300" i="4" s="1"/>
  <c r="E300" i="4"/>
  <c r="D300" i="4"/>
  <c r="U300" i="4" s="1"/>
  <c r="C300" i="4"/>
  <c r="T300" i="4" s="1"/>
  <c r="F299" i="4"/>
  <c r="V299" i="4" s="1"/>
  <c r="E299" i="4"/>
  <c r="D299" i="4"/>
  <c r="U299" i="4" s="1"/>
  <c r="C299" i="4"/>
  <c r="T299" i="4" s="1"/>
  <c r="F298" i="4"/>
  <c r="V298" i="4" s="1"/>
  <c r="E298" i="4"/>
  <c r="D298" i="4"/>
  <c r="U298" i="4" s="1"/>
  <c r="C298" i="4"/>
  <c r="T298" i="4" s="1"/>
  <c r="F297" i="4"/>
  <c r="V297" i="4" s="1"/>
  <c r="E297" i="4"/>
  <c r="D297" i="4"/>
  <c r="U297" i="4" s="1"/>
  <c r="C297" i="4"/>
  <c r="T297" i="4" s="1"/>
  <c r="F296" i="4"/>
  <c r="V296" i="4" s="1"/>
  <c r="E296" i="4"/>
  <c r="D296" i="4"/>
  <c r="U296" i="4" s="1"/>
  <c r="C296" i="4"/>
  <c r="T296" i="4" s="1"/>
  <c r="F295" i="4"/>
  <c r="V295" i="4" s="1"/>
  <c r="E295" i="4"/>
  <c r="D295" i="4"/>
  <c r="U295" i="4" s="1"/>
  <c r="C295" i="4"/>
  <c r="T295" i="4" s="1"/>
  <c r="F294" i="4"/>
  <c r="V294" i="4" s="1"/>
  <c r="E294" i="4"/>
  <c r="D294" i="4"/>
  <c r="U294" i="4" s="1"/>
  <c r="C294" i="4"/>
  <c r="T294" i="4" s="1"/>
  <c r="F293" i="4"/>
  <c r="V293" i="4" s="1"/>
  <c r="E293" i="4"/>
  <c r="D293" i="4"/>
  <c r="U293" i="4" s="1"/>
  <c r="C293" i="4"/>
  <c r="T293" i="4" s="1"/>
  <c r="F292" i="4"/>
  <c r="V292" i="4" s="1"/>
  <c r="E292" i="4"/>
  <c r="D292" i="4"/>
  <c r="U292" i="4" s="1"/>
  <c r="C292" i="4"/>
  <c r="T292" i="4" s="1"/>
  <c r="F291" i="4"/>
  <c r="V291" i="4" s="1"/>
  <c r="E291" i="4"/>
  <c r="D291" i="4"/>
  <c r="U291" i="4" s="1"/>
  <c r="C291" i="4"/>
  <c r="T291" i="4" s="1"/>
  <c r="F290" i="4"/>
  <c r="V290" i="4" s="1"/>
  <c r="E290" i="4"/>
  <c r="D290" i="4"/>
  <c r="U290" i="4" s="1"/>
  <c r="C290" i="4"/>
  <c r="T290" i="4" s="1"/>
  <c r="F289" i="4"/>
  <c r="V289" i="4" s="1"/>
  <c r="E289" i="4"/>
  <c r="D289" i="4"/>
  <c r="U289" i="4" s="1"/>
  <c r="C289" i="4"/>
  <c r="T289" i="4" s="1"/>
  <c r="F288" i="4"/>
  <c r="V288" i="4" s="1"/>
  <c r="E288" i="4"/>
  <c r="D288" i="4"/>
  <c r="U288" i="4" s="1"/>
  <c r="C288" i="4"/>
  <c r="T288" i="4" s="1"/>
  <c r="F287" i="4"/>
  <c r="V287" i="4" s="1"/>
  <c r="E287" i="4"/>
  <c r="D287" i="4"/>
  <c r="U287" i="4" s="1"/>
  <c r="C287" i="4"/>
  <c r="T287" i="4" s="1"/>
  <c r="F286" i="4"/>
  <c r="V286" i="4" s="1"/>
  <c r="E286" i="4"/>
  <c r="D286" i="4"/>
  <c r="U286" i="4" s="1"/>
  <c r="C286" i="4"/>
  <c r="T286" i="4" s="1"/>
  <c r="F285" i="4"/>
  <c r="V285" i="4" s="1"/>
  <c r="E285" i="4"/>
  <c r="D285" i="4"/>
  <c r="U285" i="4" s="1"/>
  <c r="C285" i="4"/>
  <c r="T285" i="4" s="1"/>
  <c r="F284" i="4"/>
  <c r="V284" i="4" s="1"/>
  <c r="E284" i="4"/>
  <c r="D284" i="4"/>
  <c r="U284" i="4" s="1"/>
  <c r="C284" i="4"/>
  <c r="T284" i="4" s="1"/>
  <c r="F283" i="4"/>
  <c r="V283" i="4" s="1"/>
  <c r="E283" i="4"/>
  <c r="D283" i="4"/>
  <c r="U283" i="4" s="1"/>
  <c r="C283" i="4"/>
  <c r="T283" i="4" s="1"/>
  <c r="F282" i="4"/>
  <c r="V282" i="4" s="1"/>
  <c r="E282" i="4"/>
  <c r="D282" i="4"/>
  <c r="U282" i="4" s="1"/>
  <c r="C282" i="4"/>
  <c r="T282" i="4" s="1"/>
  <c r="F281" i="4"/>
  <c r="V281" i="4" s="1"/>
  <c r="E281" i="4"/>
  <c r="D281" i="4"/>
  <c r="U281" i="4" s="1"/>
  <c r="C281" i="4"/>
  <c r="T281" i="4" s="1"/>
  <c r="F280" i="4"/>
  <c r="V280" i="4" s="1"/>
  <c r="E280" i="4"/>
  <c r="D280" i="4"/>
  <c r="U280" i="4" s="1"/>
  <c r="C280" i="4"/>
  <c r="T280" i="4" s="1"/>
  <c r="F279" i="4"/>
  <c r="V279" i="4" s="1"/>
  <c r="E279" i="4"/>
  <c r="D279" i="4"/>
  <c r="U279" i="4" s="1"/>
  <c r="C279" i="4"/>
  <c r="T279" i="4" s="1"/>
  <c r="F278" i="4"/>
  <c r="V278" i="4" s="1"/>
  <c r="E278" i="4"/>
  <c r="D278" i="4"/>
  <c r="U278" i="4" s="1"/>
  <c r="C278" i="4"/>
  <c r="T278" i="4" s="1"/>
  <c r="F277" i="4"/>
  <c r="V277" i="4" s="1"/>
  <c r="E277" i="4"/>
  <c r="D277" i="4"/>
  <c r="U277" i="4" s="1"/>
  <c r="C277" i="4"/>
  <c r="T277" i="4" s="1"/>
  <c r="F276" i="4"/>
  <c r="V276" i="4" s="1"/>
  <c r="E276" i="4"/>
  <c r="D276" i="4"/>
  <c r="U276" i="4" s="1"/>
  <c r="C276" i="4"/>
  <c r="T276" i="4" s="1"/>
  <c r="F275" i="4"/>
  <c r="V275" i="4" s="1"/>
  <c r="E275" i="4"/>
  <c r="D275" i="4"/>
  <c r="U275" i="4" s="1"/>
  <c r="C275" i="4"/>
  <c r="T275" i="4" s="1"/>
  <c r="F274" i="4"/>
  <c r="V274" i="4" s="1"/>
  <c r="E274" i="4"/>
  <c r="D274" i="4"/>
  <c r="U274" i="4" s="1"/>
  <c r="C274" i="4"/>
  <c r="T274" i="4" s="1"/>
  <c r="F273" i="4"/>
  <c r="V273" i="4" s="1"/>
  <c r="E273" i="4"/>
  <c r="D273" i="4"/>
  <c r="U273" i="4" s="1"/>
  <c r="C273" i="4"/>
  <c r="T273" i="4" s="1"/>
  <c r="F272" i="4"/>
  <c r="V272" i="4" s="1"/>
  <c r="E272" i="4"/>
  <c r="D272" i="4"/>
  <c r="U272" i="4" s="1"/>
  <c r="C272" i="4"/>
  <c r="T272" i="4" s="1"/>
  <c r="F271" i="4"/>
  <c r="V271" i="4" s="1"/>
  <c r="E271" i="4"/>
  <c r="D271" i="4"/>
  <c r="U271" i="4" s="1"/>
  <c r="C271" i="4"/>
  <c r="T271" i="4" s="1"/>
  <c r="F270" i="4"/>
  <c r="V270" i="4" s="1"/>
  <c r="E270" i="4"/>
  <c r="D270" i="4"/>
  <c r="U270" i="4" s="1"/>
  <c r="C270" i="4"/>
  <c r="T270" i="4" s="1"/>
  <c r="F269" i="4"/>
  <c r="V269" i="4" s="1"/>
  <c r="E269" i="4"/>
  <c r="D269" i="4"/>
  <c r="U269" i="4" s="1"/>
  <c r="C269" i="4"/>
  <c r="T269" i="4" s="1"/>
  <c r="F268" i="4"/>
  <c r="V268" i="4" s="1"/>
  <c r="E268" i="4"/>
  <c r="D268" i="4"/>
  <c r="U268" i="4" s="1"/>
  <c r="C268" i="4"/>
  <c r="T268" i="4" s="1"/>
  <c r="F267" i="4"/>
  <c r="V267" i="4" s="1"/>
  <c r="E267" i="4"/>
  <c r="D267" i="4"/>
  <c r="U267" i="4" s="1"/>
  <c r="C267" i="4"/>
  <c r="T267" i="4" s="1"/>
  <c r="F266" i="4"/>
  <c r="V266" i="4" s="1"/>
  <c r="E266" i="4"/>
  <c r="D266" i="4"/>
  <c r="U266" i="4" s="1"/>
  <c r="C266" i="4"/>
  <c r="T266" i="4" s="1"/>
  <c r="F265" i="4"/>
  <c r="V265" i="4" s="1"/>
  <c r="E265" i="4"/>
  <c r="D265" i="4"/>
  <c r="U265" i="4" s="1"/>
  <c r="C265" i="4"/>
  <c r="T265" i="4" s="1"/>
  <c r="F264" i="4"/>
  <c r="V264" i="4" s="1"/>
  <c r="E264" i="4"/>
  <c r="D264" i="4"/>
  <c r="U264" i="4" s="1"/>
  <c r="C264" i="4"/>
  <c r="T264" i="4" s="1"/>
  <c r="F263" i="4"/>
  <c r="V263" i="4" s="1"/>
  <c r="E263" i="4"/>
  <c r="D263" i="4"/>
  <c r="U263" i="4" s="1"/>
  <c r="C263" i="4"/>
  <c r="T263" i="4" s="1"/>
  <c r="F262" i="4"/>
  <c r="V262" i="4" s="1"/>
  <c r="E262" i="4"/>
  <c r="D262" i="4"/>
  <c r="U262" i="4" s="1"/>
  <c r="C262" i="4"/>
  <c r="T262" i="4" s="1"/>
  <c r="F261" i="4"/>
  <c r="V261" i="4" s="1"/>
  <c r="E261" i="4"/>
  <c r="D261" i="4"/>
  <c r="U261" i="4" s="1"/>
  <c r="C261" i="4"/>
  <c r="T261" i="4" s="1"/>
  <c r="F260" i="4"/>
  <c r="V260" i="4" s="1"/>
  <c r="E260" i="4"/>
  <c r="D260" i="4"/>
  <c r="U260" i="4" s="1"/>
  <c r="C260" i="4"/>
  <c r="T260" i="4" s="1"/>
  <c r="F259" i="4"/>
  <c r="V259" i="4" s="1"/>
  <c r="E259" i="4"/>
  <c r="D259" i="4"/>
  <c r="U259" i="4" s="1"/>
  <c r="C259" i="4"/>
  <c r="T259" i="4" s="1"/>
  <c r="F258" i="4"/>
  <c r="V258" i="4" s="1"/>
  <c r="E258" i="4"/>
  <c r="D258" i="4"/>
  <c r="U258" i="4" s="1"/>
  <c r="C258" i="4"/>
  <c r="T258" i="4" s="1"/>
  <c r="F257" i="4"/>
  <c r="V257" i="4" s="1"/>
  <c r="E257" i="4"/>
  <c r="D257" i="4"/>
  <c r="U257" i="4" s="1"/>
  <c r="C257" i="4"/>
  <c r="T257" i="4" s="1"/>
  <c r="F256" i="4"/>
  <c r="V256" i="4" s="1"/>
  <c r="E256" i="4"/>
  <c r="D256" i="4"/>
  <c r="U256" i="4" s="1"/>
  <c r="C256" i="4"/>
  <c r="T256" i="4" s="1"/>
  <c r="F255" i="4"/>
  <c r="V255" i="4" s="1"/>
  <c r="E255" i="4"/>
  <c r="D255" i="4"/>
  <c r="U255" i="4" s="1"/>
  <c r="C255" i="4"/>
  <c r="T255" i="4" s="1"/>
  <c r="F254" i="4"/>
  <c r="V254" i="4" s="1"/>
  <c r="E254" i="4"/>
  <c r="D254" i="4"/>
  <c r="U254" i="4" s="1"/>
  <c r="C254" i="4"/>
  <c r="T254" i="4" s="1"/>
  <c r="F253" i="4"/>
  <c r="V253" i="4" s="1"/>
  <c r="E253" i="4"/>
  <c r="D253" i="4"/>
  <c r="U253" i="4" s="1"/>
  <c r="C253" i="4"/>
  <c r="T253" i="4" s="1"/>
  <c r="F252" i="4"/>
  <c r="V252" i="4" s="1"/>
  <c r="E252" i="4"/>
  <c r="D252" i="4"/>
  <c r="U252" i="4" s="1"/>
  <c r="C252" i="4"/>
  <c r="T252" i="4" s="1"/>
  <c r="F251" i="4"/>
  <c r="V251" i="4" s="1"/>
  <c r="E251" i="4"/>
  <c r="D251" i="4"/>
  <c r="U251" i="4" s="1"/>
  <c r="C251" i="4"/>
  <c r="T251" i="4" s="1"/>
  <c r="F250" i="4"/>
  <c r="V250" i="4" s="1"/>
  <c r="E250" i="4"/>
  <c r="D250" i="4"/>
  <c r="U250" i="4" s="1"/>
  <c r="C250" i="4"/>
  <c r="T250" i="4" s="1"/>
  <c r="F249" i="4"/>
  <c r="V249" i="4" s="1"/>
  <c r="E249" i="4"/>
  <c r="D249" i="4"/>
  <c r="U249" i="4" s="1"/>
  <c r="C249" i="4"/>
  <c r="T249" i="4" s="1"/>
  <c r="F248" i="4"/>
  <c r="V248" i="4" s="1"/>
  <c r="E248" i="4"/>
  <c r="D248" i="4"/>
  <c r="U248" i="4" s="1"/>
  <c r="C248" i="4"/>
  <c r="T248" i="4" s="1"/>
  <c r="F247" i="4"/>
  <c r="V247" i="4" s="1"/>
  <c r="E247" i="4"/>
  <c r="D247" i="4"/>
  <c r="U247" i="4" s="1"/>
  <c r="C247" i="4"/>
  <c r="T247" i="4" s="1"/>
  <c r="F246" i="4"/>
  <c r="V246" i="4" s="1"/>
  <c r="E246" i="4"/>
  <c r="D246" i="4"/>
  <c r="U246" i="4" s="1"/>
  <c r="C246" i="4"/>
  <c r="T246" i="4" s="1"/>
  <c r="F245" i="4"/>
  <c r="V245" i="4" s="1"/>
  <c r="E245" i="4"/>
  <c r="D245" i="4"/>
  <c r="U245" i="4" s="1"/>
  <c r="C245" i="4"/>
  <c r="T245" i="4" s="1"/>
  <c r="F244" i="4"/>
  <c r="V244" i="4" s="1"/>
  <c r="E244" i="4"/>
  <c r="D244" i="4"/>
  <c r="U244" i="4" s="1"/>
  <c r="C244" i="4"/>
  <c r="T244" i="4" s="1"/>
  <c r="F243" i="4"/>
  <c r="V243" i="4" s="1"/>
  <c r="E243" i="4"/>
  <c r="D243" i="4"/>
  <c r="U243" i="4" s="1"/>
  <c r="C243" i="4"/>
  <c r="T243" i="4" s="1"/>
  <c r="F242" i="4"/>
  <c r="V242" i="4" s="1"/>
  <c r="E242" i="4"/>
  <c r="D242" i="4"/>
  <c r="U242" i="4" s="1"/>
  <c r="C242" i="4"/>
  <c r="T242" i="4" s="1"/>
  <c r="F241" i="4"/>
  <c r="V241" i="4" s="1"/>
  <c r="E241" i="4"/>
  <c r="D241" i="4"/>
  <c r="U241" i="4" s="1"/>
  <c r="C241" i="4"/>
  <c r="T241" i="4" s="1"/>
  <c r="F240" i="4"/>
  <c r="V240" i="4" s="1"/>
  <c r="E240" i="4"/>
  <c r="D240" i="4"/>
  <c r="U240" i="4" s="1"/>
  <c r="C240" i="4"/>
  <c r="T240" i="4" s="1"/>
  <c r="F239" i="4"/>
  <c r="V239" i="4" s="1"/>
  <c r="E239" i="4"/>
  <c r="D239" i="4"/>
  <c r="U239" i="4" s="1"/>
  <c r="C239" i="4"/>
  <c r="T239" i="4" s="1"/>
  <c r="F238" i="4"/>
  <c r="V238" i="4" s="1"/>
  <c r="E238" i="4"/>
  <c r="D238" i="4"/>
  <c r="U238" i="4" s="1"/>
  <c r="C238" i="4"/>
  <c r="T238" i="4" s="1"/>
  <c r="F237" i="4"/>
  <c r="V237" i="4" s="1"/>
  <c r="E237" i="4"/>
  <c r="D237" i="4"/>
  <c r="U237" i="4" s="1"/>
  <c r="C237" i="4"/>
  <c r="T237" i="4" s="1"/>
  <c r="F236" i="4"/>
  <c r="V236" i="4" s="1"/>
  <c r="E236" i="4"/>
  <c r="D236" i="4"/>
  <c r="U236" i="4" s="1"/>
  <c r="C236" i="4"/>
  <c r="T236" i="4" s="1"/>
  <c r="F235" i="4"/>
  <c r="V235" i="4" s="1"/>
  <c r="E235" i="4"/>
  <c r="D235" i="4"/>
  <c r="U235" i="4" s="1"/>
  <c r="C235" i="4"/>
  <c r="T235" i="4" s="1"/>
  <c r="F234" i="4"/>
  <c r="V234" i="4" s="1"/>
  <c r="E234" i="4"/>
  <c r="D234" i="4"/>
  <c r="U234" i="4" s="1"/>
  <c r="C234" i="4"/>
  <c r="T234" i="4" s="1"/>
  <c r="F233" i="4"/>
  <c r="V233" i="4" s="1"/>
  <c r="E233" i="4"/>
  <c r="D233" i="4"/>
  <c r="U233" i="4" s="1"/>
  <c r="C233" i="4"/>
  <c r="T233" i="4" s="1"/>
  <c r="F232" i="4"/>
  <c r="V232" i="4" s="1"/>
  <c r="E232" i="4"/>
  <c r="D232" i="4"/>
  <c r="U232" i="4" s="1"/>
  <c r="C232" i="4"/>
  <c r="T232" i="4" s="1"/>
  <c r="F231" i="4"/>
  <c r="V231" i="4" s="1"/>
  <c r="E231" i="4"/>
  <c r="D231" i="4"/>
  <c r="U231" i="4" s="1"/>
  <c r="C231" i="4"/>
  <c r="T231" i="4" s="1"/>
  <c r="F230" i="4"/>
  <c r="V230" i="4" s="1"/>
  <c r="E230" i="4"/>
  <c r="D230" i="4"/>
  <c r="U230" i="4" s="1"/>
  <c r="C230" i="4"/>
  <c r="T230" i="4" s="1"/>
  <c r="F229" i="4"/>
  <c r="V229" i="4" s="1"/>
  <c r="E229" i="4"/>
  <c r="D229" i="4"/>
  <c r="U229" i="4" s="1"/>
  <c r="C229" i="4"/>
  <c r="T229" i="4" s="1"/>
  <c r="F228" i="4"/>
  <c r="V228" i="4" s="1"/>
  <c r="E228" i="4"/>
  <c r="D228" i="4"/>
  <c r="U228" i="4" s="1"/>
  <c r="C228" i="4"/>
  <c r="T228" i="4" s="1"/>
  <c r="F227" i="4"/>
  <c r="V227" i="4" s="1"/>
  <c r="E227" i="4"/>
  <c r="D227" i="4"/>
  <c r="U227" i="4" s="1"/>
  <c r="C227" i="4"/>
  <c r="T227" i="4" s="1"/>
  <c r="F226" i="4"/>
  <c r="V226" i="4" s="1"/>
  <c r="E226" i="4"/>
  <c r="D226" i="4"/>
  <c r="U226" i="4" s="1"/>
  <c r="C226" i="4"/>
  <c r="T226" i="4" s="1"/>
  <c r="F225" i="4"/>
  <c r="V225" i="4" s="1"/>
  <c r="E225" i="4"/>
  <c r="D225" i="4"/>
  <c r="U225" i="4" s="1"/>
  <c r="C225" i="4"/>
  <c r="T225" i="4" s="1"/>
  <c r="F224" i="4"/>
  <c r="V224" i="4" s="1"/>
  <c r="E224" i="4"/>
  <c r="D224" i="4"/>
  <c r="U224" i="4" s="1"/>
  <c r="C224" i="4"/>
  <c r="T224" i="4" s="1"/>
  <c r="F223" i="4"/>
  <c r="V223" i="4" s="1"/>
  <c r="E223" i="4"/>
  <c r="D223" i="4"/>
  <c r="U223" i="4" s="1"/>
  <c r="C223" i="4"/>
  <c r="T223" i="4" s="1"/>
  <c r="F222" i="4"/>
  <c r="V222" i="4" s="1"/>
  <c r="E222" i="4"/>
  <c r="D222" i="4"/>
  <c r="U222" i="4" s="1"/>
  <c r="C222" i="4"/>
  <c r="T222" i="4" s="1"/>
  <c r="F221" i="4"/>
  <c r="V221" i="4" s="1"/>
  <c r="E221" i="4"/>
  <c r="D221" i="4"/>
  <c r="U221" i="4" s="1"/>
  <c r="C221" i="4"/>
  <c r="T221" i="4" s="1"/>
  <c r="F220" i="4"/>
  <c r="V220" i="4" s="1"/>
  <c r="E220" i="4"/>
  <c r="D220" i="4"/>
  <c r="U220" i="4" s="1"/>
  <c r="C220" i="4"/>
  <c r="T220" i="4" s="1"/>
  <c r="F219" i="4"/>
  <c r="V219" i="4" s="1"/>
  <c r="E219" i="4"/>
  <c r="D219" i="4"/>
  <c r="U219" i="4" s="1"/>
  <c r="C219" i="4"/>
  <c r="T219" i="4" s="1"/>
  <c r="F218" i="4"/>
  <c r="V218" i="4" s="1"/>
  <c r="E218" i="4"/>
  <c r="D218" i="4"/>
  <c r="U218" i="4" s="1"/>
  <c r="C218" i="4"/>
  <c r="T218" i="4" s="1"/>
  <c r="F217" i="4"/>
  <c r="V217" i="4" s="1"/>
  <c r="E217" i="4"/>
  <c r="D217" i="4"/>
  <c r="U217" i="4" s="1"/>
  <c r="C217" i="4"/>
  <c r="T217" i="4" s="1"/>
  <c r="F216" i="4"/>
  <c r="V216" i="4" s="1"/>
  <c r="E216" i="4"/>
  <c r="D216" i="4"/>
  <c r="U216" i="4" s="1"/>
  <c r="C216" i="4"/>
  <c r="T216" i="4" s="1"/>
  <c r="F215" i="4"/>
  <c r="V215" i="4" s="1"/>
  <c r="E215" i="4"/>
  <c r="D215" i="4"/>
  <c r="U215" i="4" s="1"/>
  <c r="C215" i="4"/>
  <c r="T215" i="4" s="1"/>
  <c r="F214" i="4"/>
  <c r="V214" i="4" s="1"/>
  <c r="E214" i="4"/>
  <c r="D214" i="4"/>
  <c r="U214" i="4" s="1"/>
  <c r="C214" i="4"/>
  <c r="T214" i="4" s="1"/>
  <c r="F213" i="4"/>
  <c r="V213" i="4" s="1"/>
  <c r="E213" i="4"/>
  <c r="D213" i="4"/>
  <c r="U213" i="4" s="1"/>
  <c r="C213" i="4"/>
  <c r="T213" i="4" s="1"/>
  <c r="F212" i="4"/>
  <c r="V212" i="4" s="1"/>
  <c r="E212" i="4"/>
  <c r="D212" i="4"/>
  <c r="U212" i="4" s="1"/>
  <c r="C212" i="4"/>
  <c r="T212" i="4" s="1"/>
  <c r="F211" i="4"/>
  <c r="V211" i="4" s="1"/>
  <c r="E211" i="4"/>
  <c r="D211" i="4"/>
  <c r="U211" i="4" s="1"/>
  <c r="C211" i="4"/>
  <c r="T211" i="4" s="1"/>
  <c r="F210" i="4"/>
  <c r="V210" i="4" s="1"/>
  <c r="E210" i="4"/>
  <c r="D210" i="4"/>
  <c r="U210" i="4" s="1"/>
  <c r="C210" i="4"/>
  <c r="T210" i="4" s="1"/>
  <c r="F209" i="4"/>
  <c r="V209" i="4" s="1"/>
  <c r="E209" i="4"/>
  <c r="D209" i="4"/>
  <c r="U209" i="4" s="1"/>
  <c r="C209" i="4"/>
  <c r="T209" i="4" s="1"/>
  <c r="F208" i="4"/>
  <c r="V208" i="4" s="1"/>
  <c r="E208" i="4"/>
  <c r="D208" i="4"/>
  <c r="U208" i="4" s="1"/>
  <c r="C208" i="4"/>
  <c r="T208" i="4" s="1"/>
  <c r="F207" i="4"/>
  <c r="V207" i="4" s="1"/>
  <c r="E207" i="4"/>
  <c r="D207" i="4"/>
  <c r="U207" i="4" s="1"/>
  <c r="C207" i="4"/>
  <c r="T207" i="4" s="1"/>
  <c r="F206" i="4"/>
  <c r="V206" i="4" s="1"/>
  <c r="E206" i="4"/>
  <c r="D206" i="4"/>
  <c r="U206" i="4" s="1"/>
  <c r="C206" i="4"/>
  <c r="T206" i="4" s="1"/>
  <c r="F205" i="4"/>
  <c r="V205" i="4" s="1"/>
  <c r="E205" i="4"/>
  <c r="D205" i="4"/>
  <c r="U205" i="4" s="1"/>
  <c r="C205" i="4"/>
  <c r="T205" i="4" s="1"/>
  <c r="F204" i="4"/>
  <c r="V204" i="4" s="1"/>
  <c r="E204" i="4"/>
  <c r="D204" i="4"/>
  <c r="U204" i="4" s="1"/>
  <c r="C204" i="4"/>
  <c r="T204" i="4" s="1"/>
  <c r="F203" i="4"/>
  <c r="V203" i="4" s="1"/>
  <c r="E203" i="4"/>
  <c r="D203" i="4"/>
  <c r="U203" i="4" s="1"/>
  <c r="C203" i="4"/>
  <c r="T203" i="4" s="1"/>
  <c r="F202" i="4"/>
  <c r="V202" i="4" s="1"/>
  <c r="E202" i="4"/>
  <c r="D202" i="4"/>
  <c r="U202" i="4" s="1"/>
  <c r="C202" i="4"/>
  <c r="T202" i="4" s="1"/>
  <c r="F201" i="4"/>
  <c r="V201" i="4" s="1"/>
  <c r="E201" i="4"/>
  <c r="D201" i="4"/>
  <c r="U201" i="4" s="1"/>
  <c r="C201" i="4"/>
  <c r="T201" i="4" s="1"/>
  <c r="F200" i="4"/>
  <c r="V200" i="4" s="1"/>
  <c r="E200" i="4"/>
  <c r="D200" i="4"/>
  <c r="U200" i="4" s="1"/>
  <c r="C200" i="4"/>
  <c r="T200" i="4" s="1"/>
  <c r="F199" i="4"/>
  <c r="V199" i="4" s="1"/>
  <c r="E199" i="4"/>
  <c r="D199" i="4"/>
  <c r="U199" i="4" s="1"/>
  <c r="C199" i="4"/>
  <c r="T199" i="4" s="1"/>
  <c r="F198" i="4"/>
  <c r="V198" i="4" s="1"/>
  <c r="E198" i="4"/>
  <c r="D198" i="4"/>
  <c r="U198" i="4" s="1"/>
  <c r="C198" i="4"/>
  <c r="T198" i="4" s="1"/>
  <c r="F197" i="4"/>
  <c r="V197" i="4" s="1"/>
  <c r="E197" i="4"/>
  <c r="D197" i="4"/>
  <c r="U197" i="4" s="1"/>
  <c r="C197" i="4"/>
  <c r="T197" i="4" s="1"/>
  <c r="F196" i="4"/>
  <c r="V196" i="4" s="1"/>
  <c r="E196" i="4"/>
  <c r="D196" i="4"/>
  <c r="U196" i="4" s="1"/>
  <c r="C196" i="4"/>
  <c r="T196" i="4" s="1"/>
  <c r="F195" i="4"/>
  <c r="V195" i="4" s="1"/>
  <c r="E195" i="4"/>
  <c r="D195" i="4"/>
  <c r="U195" i="4" s="1"/>
  <c r="C195" i="4"/>
  <c r="T195" i="4" s="1"/>
  <c r="F194" i="4"/>
  <c r="V194" i="4" s="1"/>
  <c r="E194" i="4"/>
  <c r="D194" i="4"/>
  <c r="U194" i="4" s="1"/>
  <c r="C194" i="4"/>
  <c r="T194" i="4" s="1"/>
  <c r="F193" i="4"/>
  <c r="V193" i="4" s="1"/>
  <c r="E193" i="4"/>
  <c r="D193" i="4"/>
  <c r="U193" i="4" s="1"/>
  <c r="C193" i="4"/>
  <c r="T193" i="4" s="1"/>
  <c r="F192" i="4"/>
  <c r="V192" i="4" s="1"/>
  <c r="E192" i="4"/>
  <c r="D192" i="4"/>
  <c r="U192" i="4" s="1"/>
  <c r="C192" i="4"/>
  <c r="T192" i="4" s="1"/>
  <c r="F191" i="4"/>
  <c r="V191" i="4" s="1"/>
  <c r="E191" i="4"/>
  <c r="D191" i="4"/>
  <c r="U191" i="4" s="1"/>
  <c r="C191" i="4"/>
  <c r="T191" i="4" s="1"/>
  <c r="F190" i="4"/>
  <c r="V190" i="4" s="1"/>
  <c r="E190" i="4"/>
  <c r="D190" i="4"/>
  <c r="U190" i="4" s="1"/>
  <c r="C190" i="4"/>
  <c r="T190" i="4" s="1"/>
  <c r="F189" i="4"/>
  <c r="V189" i="4" s="1"/>
  <c r="E189" i="4"/>
  <c r="D189" i="4"/>
  <c r="U189" i="4" s="1"/>
  <c r="C189" i="4"/>
  <c r="T189" i="4" s="1"/>
  <c r="F188" i="4"/>
  <c r="V188" i="4" s="1"/>
  <c r="E188" i="4"/>
  <c r="D188" i="4"/>
  <c r="U188" i="4" s="1"/>
  <c r="C188" i="4"/>
  <c r="T188" i="4" s="1"/>
  <c r="F187" i="4"/>
  <c r="V187" i="4" s="1"/>
  <c r="E187" i="4"/>
  <c r="D187" i="4"/>
  <c r="U187" i="4" s="1"/>
  <c r="C187" i="4"/>
  <c r="T187" i="4" s="1"/>
  <c r="F186" i="4"/>
  <c r="V186" i="4" s="1"/>
  <c r="E186" i="4"/>
  <c r="D186" i="4"/>
  <c r="U186" i="4" s="1"/>
  <c r="C186" i="4"/>
  <c r="T186" i="4" s="1"/>
  <c r="F185" i="4"/>
  <c r="V185" i="4" s="1"/>
  <c r="E185" i="4"/>
  <c r="D185" i="4"/>
  <c r="U185" i="4" s="1"/>
  <c r="C185" i="4"/>
  <c r="T185" i="4" s="1"/>
  <c r="F184" i="4"/>
  <c r="V184" i="4" s="1"/>
  <c r="E184" i="4"/>
  <c r="D184" i="4"/>
  <c r="U184" i="4" s="1"/>
  <c r="C184" i="4"/>
  <c r="T184" i="4" s="1"/>
  <c r="F183" i="4"/>
  <c r="V183" i="4" s="1"/>
  <c r="E183" i="4"/>
  <c r="D183" i="4"/>
  <c r="U183" i="4" s="1"/>
  <c r="C183" i="4"/>
  <c r="T183" i="4" s="1"/>
  <c r="F182" i="4"/>
  <c r="V182" i="4" s="1"/>
  <c r="E182" i="4"/>
  <c r="D182" i="4"/>
  <c r="U182" i="4" s="1"/>
  <c r="C182" i="4"/>
  <c r="T182" i="4" s="1"/>
  <c r="F181" i="4"/>
  <c r="V181" i="4" s="1"/>
  <c r="E181" i="4"/>
  <c r="D181" i="4"/>
  <c r="U181" i="4" s="1"/>
  <c r="C181" i="4"/>
  <c r="T181" i="4" s="1"/>
  <c r="F180" i="4"/>
  <c r="V180" i="4" s="1"/>
  <c r="E180" i="4"/>
  <c r="D180" i="4"/>
  <c r="U180" i="4" s="1"/>
  <c r="C180" i="4"/>
  <c r="T180" i="4" s="1"/>
  <c r="F179" i="4"/>
  <c r="V179" i="4" s="1"/>
  <c r="E179" i="4"/>
  <c r="D179" i="4"/>
  <c r="U179" i="4" s="1"/>
  <c r="C179" i="4"/>
  <c r="T179" i="4" s="1"/>
  <c r="F178" i="4"/>
  <c r="V178" i="4" s="1"/>
  <c r="E178" i="4"/>
  <c r="D178" i="4"/>
  <c r="U178" i="4" s="1"/>
  <c r="C178" i="4"/>
  <c r="T178" i="4" s="1"/>
  <c r="F177" i="4"/>
  <c r="V177" i="4" s="1"/>
  <c r="E177" i="4"/>
  <c r="D177" i="4"/>
  <c r="U177" i="4" s="1"/>
  <c r="C177" i="4"/>
  <c r="T177" i="4" s="1"/>
  <c r="F176" i="4"/>
  <c r="V176" i="4" s="1"/>
  <c r="E176" i="4"/>
  <c r="D176" i="4"/>
  <c r="U176" i="4" s="1"/>
  <c r="C176" i="4"/>
  <c r="T176" i="4" s="1"/>
  <c r="F175" i="4"/>
  <c r="V175" i="4" s="1"/>
  <c r="E175" i="4"/>
  <c r="D175" i="4"/>
  <c r="U175" i="4" s="1"/>
  <c r="C175" i="4"/>
  <c r="T175" i="4" s="1"/>
  <c r="F174" i="4"/>
  <c r="V174" i="4" s="1"/>
  <c r="E174" i="4"/>
  <c r="D174" i="4"/>
  <c r="U174" i="4" s="1"/>
  <c r="C174" i="4"/>
  <c r="T174" i="4" s="1"/>
  <c r="F173" i="4"/>
  <c r="V173" i="4" s="1"/>
  <c r="E173" i="4"/>
  <c r="D173" i="4"/>
  <c r="U173" i="4" s="1"/>
  <c r="C173" i="4"/>
  <c r="T173" i="4" s="1"/>
  <c r="F172" i="4"/>
  <c r="V172" i="4" s="1"/>
  <c r="E172" i="4"/>
  <c r="D172" i="4"/>
  <c r="U172" i="4" s="1"/>
  <c r="C172" i="4"/>
  <c r="T172" i="4" s="1"/>
  <c r="F171" i="4"/>
  <c r="V171" i="4" s="1"/>
  <c r="E171" i="4"/>
  <c r="D171" i="4"/>
  <c r="U171" i="4" s="1"/>
  <c r="C171" i="4"/>
  <c r="T171" i="4" s="1"/>
  <c r="F170" i="4"/>
  <c r="V170" i="4" s="1"/>
  <c r="E170" i="4"/>
  <c r="D170" i="4"/>
  <c r="U170" i="4" s="1"/>
  <c r="C170" i="4"/>
  <c r="T170" i="4" s="1"/>
  <c r="F169" i="4"/>
  <c r="V169" i="4" s="1"/>
  <c r="E169" i="4"/>
  <c r="D169" i="4"/>
  <c r="U169" i="4" s="1"/>
  <c r="C169" i="4"/>
  <c r="T169" i="4" s="1"/>
  <c r="F168" i="4"/>
  <c r="V168" i="4" s="1"/>
  <c r="E168" i="4"/>
  <c r="D168" i="4"/>
  <c r="U168" i="4" s="1"/>
  <c r="C168" i="4"/>
  <c r="T168" i="4" s="1"/>
  <c r="F167" i="4"/>
  <c r="V167" i="4" s="1"/>
  <c r="E167" i="4"/>
  <c r="D167" i="4"/>
  <c r="U167" i="4" s="1"/>
  <c r="C167" i="4"/>
  <c r="T167" i="4" s="1"/>
  <c r="F166" i="4"/>
  <c r="V166" i="4" s="1"/>
  <c r="E166" i="4"/>
  <c r="D166" i="4"/>
  <c r="U166" i="4" s="1"/>
  <c r="C166" i="4"/>
  <c r="T166" i="4" s="1"/>
  <c r="F165" i="4"/>
  <c r="V165" i="4" s="1"/>
  <c r="E165" i="4"/>
  <c r="D165" i="4"/>
  <c r="U165" i="4" s="1"/>
  <c r="C165" i="4"/>
  <c r="T165" i="4" s="1"/>
  <c r="F164" i="4"/>
  <c r="V164" i="4" s="1"/>
  <c r="E164" i="4"/>
  <c r="D164" i="4"/>
  <c r="U164" i="4" s="1"/>
  <c r="C164" i="4"/>
  <c r="T164" i="4" s="1"/>
  <c r="F163" i="4"/>
  <c r="V163" i="4" s="1"/>
  <c r="E163" i="4"/>
  <c r="D163" i="4"/>
  <c r="U163" i="4" s="1"/>
  <c r="C163" i="4"/>
  <c r="T163" i="4" s="1"/>
  <c r="F162" i="4"/>
  <c r="V162" i="4" s="1"/>
  <c r="E162" i="4"/>
  <c r="D162" i="4"/>
  <c r="U162" i="4" s="1"/>
  <c r="C162" i="4"/>
  <c r="T162" i="4" s="1"/>
  <c r="F161" i="4"/>
  <c r="V161" i="4" s="1"/>
  <c r="E161" i="4"/>
  <c r="D161" i="4"/>
  <c r="U161" i="4" s="1"/>
  <c r="C161" i="4"/>
  <c r="T161" i="4" s="1"/>
  <c r="F160" i="4"/>
  <c r="V160" i="4" s="1"/>
  <c r="E160" i="4"/>
  <c r="D160" i="4"/>
  <c r="U160" i="4" s="1"/>
  <c r="C160" i="4"/>
  <c r="T160" i="4" s="1"/>
  <c r="F159" i="4"/>
  <c r="V159" i="4" s="1"/>
  <c r="E159" i="4"/>
  <c r="D159" i="4"/>
  <c r="U159" i="4" s="1"/>
  <c r="C159" i="4"/>
  <c r="T159" i="4" s="1"/>
  <c r="F158" i="4"/>
  <c r="V158" i="4" s="1"/>
  <c r="E158" i="4"/>
  <c r="D158" i="4"/>
  <c r="U158" i="4" s="1"/>
  <c r="C158" i="4"/>
  <c r="T158" i="4" s="1"/>
  <c r="F157" i="4"/>
  <c r="V157" i="4" s="1"/>
  <c r="E157" i="4"/>
  <c r="D157" i="4"/>
  <c r="U157" i="4" s="1"/>
  <c r="C157" i="4"/>
  <c r="T157" i="4" s="1"/>
  <c r="F156" i="4"/>
  <c r="V156" i="4" s="1"/>
  <c r="E156" i="4"/>
  <c r="D156" i="4"/>
  <c r="U156" i="4" s="1"/>
  <c r="C156" i="4"/>
  <c r="T156" i="4" s="1"/>
  <c r="F155" i="4"/>
  <c r="V155" i="4" s="1"/>
  <c r="E155" i="4"/>
  <c r="D155" i="4"/>
  <c r="U155" i="4" s="1"/>
  <c r="C155" i="4"/>
  <c r="T155" i="4" s="1"/>
  <c r="F154" i="4"/>
  <c r="V154" i="4" s="1"/>
  <c r="E154" i="4"/>
  <c r="D154" i="4"/>
  <c r="U154" i="4" s="1"/>
  <c r="C154" i="4"/>
  <c r="T154" i="4" s="1"/>
  <c r="F153" i="4"/>
  <c r="V153" i="4" s="1"/>
  <c r="E153" i="4"/>
  <c r="D153" i="4"/>
  <c r="U153" i="4" s="1"/>
  <c r="C153" i="4"/>
  <c r="T153" i="4" s="1"/>
  <c r="F152" i="4"/>
  <c r="V152" i="4" s="1"/>
  <c r="E152" i="4"/>
  <c r="D152" i="4"/>
  <c r="U152" i="4" s="1"/>
  <c r="C152" i="4"/>
  <c r="T152" i="4" s="1"/>
  <c r="F151" i="4"/>
  <c r="V151" i="4" s="1"/>
  <c r="E151" i="4"/>
  <c r="D151" i="4"/>
  <c r="U151" i="4" s="1"/>
  <c r="C151" i="4"/>
  <c r="T151" i="4" s="1"/>
  <c r="F150" i="4"/>
  <c r="V150" i="4" s="1"/>
  <c r="E150" i="4"/>
  <c r="D150" i="4"/>
  <c r="U150" i="4" s="1"/>
  <c r="C150" i="4"/>
  <c r="T150" i="4" s="1"/>
  <c r="F149" i="4"/>
  <c r="V149" i="4" s="1"/>
  <c r="E149" i="4"/>
  <c r="D149" i="4"/>
  <c r="U149" i="4" s="1"/>
  <c r="C149" i="4"/>
  <c r="T149" i="4" s="1"/>
  <c r="F148" i="4"/>
  <c r="V148" i="4" s="1"/>
  <c r="E148" i="4"/>
  <c r="D148" i="4"/>
  <c r="U148" i="4" s="1"/>
  <c r="C148" i="4"/>
  <c r="T148" i="4" s="1"/>
  <c r="F147" i="4"/>
  <c r="V147" i="4" s="1"/>
  <c r="E147" i="4"/>
  <c r="D147" i="4"/>
  <c r="U147" i="4" s="1"/>
  <c r="C147" i="4"/>
  <c r="T147" i="4" s="1"/>
  <c r="F146" i="4"/>
  <c r="V146" i="4" s="1"/>
  <c r="E146" i="4"/>
  <c r="D146" i="4"/>
  <c r="U146" i="4" s="1"/>
  <c r="C146" i="4"/>
  <c r="T146" i="4" s="1"/>
  <c r="F145" i="4"/>
  <c r="V145" i="4" s="1"/>
  <c r="E145" i="4"/>
  <c r="D145" i="4"/>
  <c r="U145" i="4" s="1"/>
  <c r="C145" i="4"/>
  <c r="T145" i="4" s="1"/>
  <c r="F144" i="4"/>
  <c r="V144" i="4" s="1"/>
  <c r="E144" i="4"/>
  <c r="D144" i="4"/>
  <c r="U144" i="4" s="1"/>
  <c r="C144" i="4"/>
  <c r="T144" i="4" s="1"/>
  <c r="F143" i="4"/>
  <c r="V143" i="4" s="1"/>
  <c r="E143" i="4"/>
  <c r="D143" i="4"/>
  <c r="U143" i="4" s="1"/>
  <c r="C143" i="4"/>
  <c r="T143" i="4" s="1"/>
  <c r="F142" i="4"/>
  <c r="V142" i="4" s="1"/>
  <c r="E142" i="4"/>
  <c r="D142" i="4"/>
  <c r="U142" i="4" s="1"/>
  <c r="C142" i="4"/>
  <c r="T142" i="4" s="1"/>
  <c r="F141" i="4"/>
  <c r="V141" i="4" s="1"/>
  <c r="E141" i="4"/>
  <c r="D141" i="4"/>
  <c r="U141" i="4" s="1"/>
  <c r="C141" i="4"/>
  <c r="T141" i="4" s="1"/>
  <c r="F140" i="4"/>
  <c r="V140" i="4" s="1"/>
  <c r="E140" i="4"/>
  <c r="D140" i="4"/>
  <c r="U140" i="4" s="1"/>
  <c r="C140" i="4"/>
  <c r="T140" i="4" s="1"/>
  <c r="F139" i="4"/>
  <c r="V139" i="4" s="1"/>
  <c r="E139" i="4"/>
  <c r="D139" i="4"/>
  <c r="U139" i="4" s="1"/>
  <c r="C139" i="4"/>
  <c r="T139" i="4" s="1"/>
  <c r="F138" i="4"/>
  <c r="V138" i="4" s="1"/>
  <c r="E138" i="4"/>
  <c r="D138" i="4"/>
  <c r="U138" i="4" s="1"/>
  <c r="C138" i="4"/>
  <c r="T138" i="4" s="1"/>
  <c r="F137" i="4"/>
  <c r="V137" i="4" s="1"/>
  <c r="E137" i="4"/>
  <c r="D137" i="4"/>
  <c r="U137" i="4" s="1"/>
  <c r="C137" i="4"/>
  <c r="T137" i="4" s="1"/>
  <c r="F136" i="4"/>
  <c r="V136" i="4" s="1"/>
  <c r="E136" i="4"/>
  <c r="D136" i="4"/>
  <c r="U136" i="4" s="1"/>
  <c r="C136" i="4"/>
  <c r="T136" i="4" s="1"/>
  <c r="F135" i="4"/>
  <c r="V135" i="4" s="1"/>
  <c r="E135" i="4"/>
  <c r="D135" i="4"/>
  <c r="U135" i="4" s="1"/>
  <c r="C135" i="4"/>
  <c r="T135" i="4" s="1"/>
  <c r="F134" i="4"/>
  <c r="V134" i="4" s="1"/>
  <c r="E134" i="4"/>
  <c r="D134" i="4"/>
  <c r="U134" i="4" s="1"/>
  <c r="C134" i="4"/>
  <c r="T134" i="4" s="1"/>
  <c r="F133" i="4"/>
  <c r="V133" i="4" s="1"/>
  <c r="E133" i="4"/>
  <c r="D133" i="4"/>
  <c r="U133" i="4" s="1"/>
  <c r="C133" i="4"/>
  <c r="T133" i="4" s="1"/>
  <c r="F132" i="4"/>
  <c r="V132" i="4" s="1"/>
  <c r="E132" i="4"/>
  <c r="D132" i="4"/>
  <c r="U132" i="4" s="1"/>
  <c r="C132" i="4"/>
  <c r="T132" i="4" s="1"/>
  <c r="F131" i="4"/>
  <c r="V131" i="4" s="1"/>
  <c r="E131" i="4"/>
  <c r="D131" i="4"/>
  <c r="U131" i="4" s="1"/>
  <c r="C131" i="4"/>
  <c r="T131" i="4" s="1"/>
  <c r="F130" i="4"/>
  <c r="V130" i="4" s="1"/>
  <c r="E130" i="4"/>
  <c r="D130" i="4"/>
  <c r="U130" i="4" s="1"/>
  <c r="C130" i="4"/>
  <c r="T130" i="4" s="1"/>
  <c r="F129" i="4"/>
  <c r="V129" i="4" s="1"/>
  <c r="E129" i="4"/>
  <c r="D129" i="4"/>
  <c r="U129" i="4" s="1"/>
  <c r="C129" i="4"/>
  <c r="T129" i="4" s="1"/>
  <c r="F128" i="4"/>
  <c r="V128" i="4" s="1"/>
  <c r="E128" i="4"/>
  <c r="D128" i="4"/>
  <c r="U128" i="4" s="1"/>
  <c r="C128" i="4"/>
  <c r="T128" i="4" s="1"/>
  <c r="F127" i="4"/>
  <c r="V127" i="4" s="1"/>
  <c r="E127" i="4"/>
  <c r="D127" i="4"/>
  <c r="U127" i="4" s="1"/>
  <c r="C127" i="4"/>
  <c r="T127" i="4" s="1"/>
  <c r="F126" i="4"/>
  <c r="V126" i="4" s="1"/>
  <c r="E126" i="4"/>
  <c r="D126" i="4"/>
  <c r="U126" i="4" s="1"/>
  <c r="C126" i="4"/>
  <c r="T126" i="4" s="1"/>
  <c r="F125" i="4"/>
  <c r="V125" i="4" s="1"/>
  <c r="E125" i="4"/>
  <c r="D125" i="4"/>
  <c r="U125" i="4" s="1"/>
  <c r="C125" i="4"/>
  <c r="T125" i="4" s="1"/>
  <c r="F124" i="4"/>
  <c r="V124" i="4" s="1"/>
  <c r="E124" i="4"/>
  <c r="D124" i="4"/>
  <c r="U124" i="4" s="1"/>
  <c r="C124" i="4"/>
  <c r="T124" i="4" s="1"/>
  <c r="F123" i="4"/>
  <c r="V123" i="4" s="1"/>
  <c r="E123" i="4"/>
  <c r="D123" i="4"/>
  <c r="U123" i="4" s="1"/>
  <c r="C123" i="4"/>
  <c r="T123" i="4" s="1"/>
  <c r="F122" i="4"/>
  <c r="V122" i="4" s="1"/>
  <c r="E122" i="4"/>
  <c r="D122" i="4"/>
  <c r="U122" i="4" s="1"/>
  <c r="C122" i="4"/>
  <c r="T122" i="4" s="1"/>
  <c r="F121" i="4"/>
  <c r="V121" i="4" s="1"/>
  <c r="E121" i="4"/>
  <c r="D121" i="4"/>
  <c r="U121" i="4" s="1"/>
  <c r="C121" i="4"/>
  <c r="T121" i="4" s="1"/>
  <c r="F120" i="4"/>
  <c r="V120" i="4" s="1"/>
  <c r="E120" i="4"/>
  <c r="D120" i="4"/>
  <c r="U120" i="4" s="1"/>
  <c r="C120" i="4"/>
  <c r="T120" i="4" s="1"/>
  <c r="F119" i="4"/>
  <c r="V119" i="4" s="1"/>
  <c r="E119" i="4"/>
  <c r="D119" i="4"/>
  <c r="U119" i="4" s="1"/>
  <c r="C119" i="4"/>
  <c r="T119" i="4" s="1"/>
  <c r="F118" i="4"/>
  <c r="V118" i="4" s="1"/>
  <c r="E118" i="4"/>
  <c r="D118" i="4"/>
  <c r="U118" i="4" s="1"/>
  <c r="C118" i="4"/>
  <c r="T118" i="4" s="1"/>
  <c r="F117" i="4"/>
  <c r="V117" i="4" s="1"/>
  <c r="E117" i="4"/>
  <c r="D117" i="4"/>
  <c r="U117" i="4" s="1"/>
  <c r="C117" i="4"/>
  <c r="T117" i="4" s="1"/>
  <c r="F116" i="4"/>
  <c r="V116" i="4" s="1"/>
  <c r="E116" i="4"/>
  <c r="D116" i="4"/>
  <c r="U116" i="4" s="1"/>
  <c r="C116" i="4"/>
  <c r="T116" i="4" s="1"/>
  <c r="F115" i="4"/>
  <c r="V115" i="4" s="1"/>
  <c r="E115" i="4"/>
  <c r="D115" i="4"/>
  <c r="U115" i="4" s="1"/>
  <c r="C115" i="4"/>
  <c r="T115" i="4" s="1"/>
  <c r="F114" i="4"/>
  <c r="V114" i="4" s="1"/>
  <c r="E114" i="4"/>
  <c r="D114" i="4"/>
  <c r="U114" i="4" s="1"/>
  <c r="C114" i="4"/>
  <c r="T114" i="4" s="1"/>
  <c r="F113" i="4"/>
  <c r="V113" i="4" s="1"/>
  <c r="E113" i="4"/>
  <c r="D113" i="4"/>
  <c r="U113" i="4" s="1"/>
  <c r="C113" i="4"/>
  <c r="T113" i="4" s="1"/>
  <c r="F112" i="4"/>
  <c r="V112" i="4" s="1"/>
  <c r="E112" i="4"/>
  <c r="D112" i="4"/>
  <c r="U112" i="4" s="1"/>
  <c r="C112" i="4"/>
  <c r="T112" i="4" s="1"/>
  <c r="F111" i="4"/>
  <c r="V111" i="4" s="1"/>
  <c r="E111" i="4"/>
  <c r="D111" i="4"/>
  <c r="U111" i="4" s="1"/>
  <c r="C111" i="4"/>
  <c r="T111" i="4" s="1"/>
  <c r="F110" i="4"/>
  <c r="V110" i="4" s="1"/>
  <c r="E110" i="4"/>
  <c r="D110" i="4"/>
  <c r="U110" i="4" s="1"/>
  <c r="C110" i="4"/>
  <c r="T110" i="4" s="1"/>
  <c r="F109" i="4"/>
  <c r="V109" i="4" s="1"/>
  <c r="E109" i="4"/>
  <c r="D109" i="4"/>
  <c r="U109" i="4" s="1"/>
  <c r="C109" i="4"/>
  <c r="T109" i="4" s="1"/>
  <c r="F108" i="4"/>
  <c r="V108" i="4" s="1"/>
  <c r="E108" i="4"/>
  <c r="D108" i="4"/>
  <c r="U108" i="4" s="1"/>
  <c r="C108" i="4"/>
  <c r="T108" i="4" s="1"/>
  <c r="F107" i="4"/>
  <c r="V107" i="4" s="1"/>
  <c r="E107" i="4"/>
  <c r="D107" i="4"/>
  <c r="U107" i="4" s="1"/>
  <c r="C107" i="4"/>
  <c r="T107" i="4" s="1"/>
  <c r="F106" i="4"/>
  <c r="V106" i="4" s="1"/>
  <c r="E106" i="4"/>
  <c r="D106" i="4"/>
  <c r="U106" i="4" s="1"/>
  <c r="C106" i="4"/>
  <c r="T106" i="4" s="1"/>
  <c r="F105" i="4"/>
  <c r="V105" i="4" s="1"/>
  <c r="E105" i="4"/>
  <c r="D105" i="4"/>
  <c r="U105" i="4" s="1"/>
  <c r="C105" i="4"/>
  <c r="T105" i="4" s="1"/>
  <c r="F104" i="4"/>
  <c r="V104" i="4" s="1"/>
  <c r="E104" i="4"/>
  <c r="D104" i="4"/>
  <c r="U104" i="4" s="1"/>
  <c r="C104" i="4"/>
  <c r="T104" i="4" s="1"/>
  <c r="F103" i="4"/>
  <c r="V103" i="4" s="1"/>
  <c r="E103" i="4"/>
  <c r="D103" i="4"/>
  <c r="U103" i="4" s="1"/>
  <c r="C103" i="4"/>
  <c r="T103" i="4" s="1"/>
  <c r="F102" i="4"/>
  <c r="V102" i="4" s="1"/>
  <c r="E102" i="4"/>
  <c r="D102" i="4"/>
  <c r="U102" i="4" s="1"/>
  <c r="C102" i="4"/>
  <c r="T102" i="4" s="1"/>
  <c r="F101" i="4"/>
  <c r="V101" i="4" s="1"/>
  <c r="E101" i="4"/>
  <c r="D101" i="4"/>
  <c r="U101" i="4" s="1"/>
  <c r="C101" i="4"/>
  <c r="T101" i="4" s="1"/>
  <c r="F100" i="4"/>
  <c r="V100" i="4" s="1"/>
  <c r="E100" i="4"/>
  <c r="D100" i="4"/>
  <c r="U100" i="4" s="1"/>
  <c r="C100" i="4"/>
  <c r="T100" i="4" s="1"/>
  <c r="F99" i="4"/>
  <c r="V99" i="4" s="1"/>
  <c r="E99" i="4"/>
  <c r="D99" i="4"/>
  <c r="U99" i="4" s="1"/>
  <c r="C99" i="4"/>
  <c r="T99" i="4" s="1"/>
  <c r="F98" i="4"/>
  <c r="V98" i="4" s="1"/>
  <c r="E98" i="4"/>
  <c r="D98" i="4"/>
  <c r="U98" i="4" s="1"/>
  <c r="C98" i="4"/>
  <c r="T98" i="4" s="1"/>
  <c r="F97" i="4"/>
  <c r="V97" i="4" s="1"/>
  <c r="E97" i="4"/>
  <c r="D97" i="4"/>
  <c r="U97" i="4" s="1"/>
  <c r="C97" i="4"/>
  <c r="T97" i="4" s="1"/>
  <c r="F96" i="4"/>
  <c r="V96" i="4" s="1"/>
  <c r="E96" i="4"/>
  <c r="D96" i="4"/>
  <c r="U96" i="4" s="1"/>
  <c r="C96" i="4"/>
  <c r="T96" i="4" s="1"/>
  <c r="F95" i="4"/>
  <c r="V95" i="4" s="1"/>
  <c r="E95" i="4"/>
  <c r="D95" i="4"/>
  <c r="U95" i="4" s="1"/>
  <c r="C95" i="4"/>
  <c r="T95" i="4" s="1"/>
  <c r="F94" i="4"/>
  <c r="V94" i="4" s="1"/>
  <c r="E94" i="4"/>
  <c r="D94" i="4"/>
  <c r="U94" i="4" s="1"/>
  <c r="C94" i="4"/>
  <c r="T94" i="4" s="1"/>
  <c r="F93" i="4"/>
  <c r="V93" i="4" s="1"/>
  <c r="E93" i="4"/>
  <c r="D93" i="4"/>
  <c r="U93" i="4" s="1"/>
  <c r="C93" i="4"/>
  <c r="T93" i="4" s="1"/>
  <c r="F92" i="4"/>
  <c r="V92" i="4" s="1"/>
  <c r="E92" i="4"/>
  <c r="D92" i="4"/>
  <c r="U92" i="4" s="1"/>
  <c r="C92" i="4"/>
  <c r="T92" i="4" s="1"/>
  <c r="F91" i="4"/>
  <c r="V91" i="4" s="1"/>
  <c r="E91" i="4"/>
  <c r="D91" i="4"/>
  <c r="U91" i="4" s="1"/>
  <c r="C91" i="4"/>
  <c r="T91" i="4" s="1"/>
  <c r="F90" i="4"/>
  <c r="V90" i="4" s="1"/>
  <c r="E90" i="4"/>
  <c r="D90" i="4"/>
  <c r="U90" i="4" s="1"/>
  <c r="C90" i="4"/>
  <c r="T90" i="4" s="1"/>
  <c r="F89" i="4"/>
  <c r="V89" i="4" s="1"/>
  <c r="E89" i="4"/>
  <c r="D89" i="4"/>
  <c r="U89" i="4" s="1"/>
  <c r="C89" i="4"/>
  <c r="T89" i="4" s="1"/>
  <c r="F88" i="4"/>
  <c r="V88" i="4" s="1"/>
  <c r="E88" i="4"/>
  <c r="D88" i="4"/>
  <c r="U88" i="4" s="1"/>
  <c r="C88" i="4"/>
  <c r="T88" i="4" s="1"/>
  <c r="F87" i="4"/>
  <c r="V87" i="4" s="1"/>
  <c r="E87" i="4"/>
  <c r="D87" i="4"/>
  <c r="U87" i="4" s="1"/>
  <c r="C87" i="4"/>
  <c r="T87" i="4" s="1"/>
  <c r="F86" i="4"/>
  <c r="V86" i="4" s="1"/>
  <c r="E86" i="4"/>
  <c r="D86" i="4"/>
  <c r="U86" i="4" s="1"/>
  <c r="C86" i="4"/>
  <c r="T86" i="4" s="1"/>
  <c r="F85" i="4"/>
  <c r="V85" i="4" s="1"/>
  <c r="E85" i="4"/>
  <c r="D85" i="4"/>
  <c r="U85" i="4" s="1"/>
  <c r="C85" i="4"/>
  <c r="T85" i="4" s="1"/>
  <c r="F84" i="4"/>
  <c r="V84" i="4" s="1"/>
  <c r="E84" i="4"/>
  <c r="D84" i="4"/>
  <c r="U84" i="4" s="1"/>
  <c r="C84" i="4"/>
  <c r="T84" i="4" s="1"/>
  <c r="F83" i="4"/>
  <c r="V83" i="4" s="1"/>
  <c r="E83" i="4"/>
  <c r="D83" i="4"/>
  <c r="U83" i="4" s="1"/>
  <c r="C83" i="4"/>
  <c r="T83" i="4" s="1"/>
  <c r="F82" i="4"/>
  <c r="V82" i="4" s="1"/>
  <c r="E82" i="4"/>
  <c r="D82" i="4"/>
  <c r="U82" i="4" s="1"/>
  <c r="C82" i="4"/>
  <c r="T82" i="4" s="1"/>
  <c r="F81" i="4"/>
  <c r="V81" i="4" s="1"/>
  <c r="E81" i="4"/>
  <c r="D81" i="4"/>
  <c r="U81" i="4" s="1"/>
  <c r="C81" i="4"/>
  <c r="T81" i="4" s="1"/>
  <c r="F80" i="4"/>
  <c r="V80" i="4" s="1"/>
  <c r="E80" i="4"/>
  <c r="D80" i="4"/>
  <c r="U80" i="4" s="1"/>
  <c r="C80" i="4"/>
  <c r="T80" i="4" s="1"/>
  <c r="F79" i="4"/>
  <c r="V79" i="4" s="1"/>
  <c r="E79" i="4"/>
  <c r="D79" i="4"/>
  <c r="U79" i="4" s="1"/>
  <c r="C79" i="4"/>
  <c r="T79" i="4" s="1"/>
  <c r="F78" i="4"/>
  <c r="V78" i="4" s="1"/>
  <c r="E78" i="4"/>
  <c r="D78" i="4"/>
  <c r="U78" i="4" s="1"/>
  <c r="C78" i="4"/>
  <c r="T78" i="4" s="1"/>
  <c r="F77" i="4"/>
  <c r="V77" i="4" s="1"/>
  <c r="E77" i="4"/>
  <c r="D77" i="4"/>
  <c r="U77" i="4" s="1"/>
  <c r="C77" i="4"/>
  <c r="T77" i="4" s="1"/>
  <c r="F76" i="4"/>
  <c r="V76" i="4" s="1"/>
  <c r="E76" i="4"/>
  <c r="D76" i="4"/>
  <c r="U76" i="4" s="1"/>
  <c r="C76" i="4"/>
  <c r="T76" i="4" s="1"/>
  <c r="F75" i="4"/>
  <c r="V75" i="4" s="1"/>
  <c r="E75" i="4"/>
  <c r="D75" i="4"/>
  <c r="U75" i="4" s="1"/>
  <c r="C75" i="4"/>
  <c r="T75" i="4" s="1"/>
  <c r="F74" i="4"/>
  <c r="V74" i="4" s="1"/>
  <c r="E74" i="4"/>
  <c r="D74" i="4"/>
  <c r="U74" i="4" s="1"/>
  <c r="C74" i="4"/>
  <c r="T74" i="4" s="1"/>
  <c r="F73" i="4"/>
  <c r="V73" i="4" s="1"/>
  <c r="E73" i="4"/>
  <c r="D73" i="4"/>
  <c r="U73" i="4" s="1"/>
  <c r="C73" i="4"/>
  <c r="T73" i="4" s="1"/>
  <c r="F72" i="4"/>
  <c r="V72" i="4" s="1"/>
  <c r="E72" i="4"/>
  <c r="D72" i="4"/>
  <c r="U72" i="4" s="1"/>
  <c r="C72" i="4"/>
  <c r="T72" i="4" s="1"/>
  <c r="F71" i="4"/>
  <c r="V71" i="4" s="1"/>
  <c r="E71" i="4"/>
  <c r="D71" i="4"/>
  <c r="U71" i="4" s="1"/>
  <c r="C71" i="4"/>
  <c r="T71" i="4" s="1"/>
  <c r="F70" i="4"/>
  <c r="V70" i="4" s="1"/>
  <c r="E70" i="4"/>
  <c r="D70" i="4"/>
  <c r="U70" i="4" s="1"/>
  <c r="C70" i="4"/>
  <c r="T70" i="4" s="1"/>
  <c r="F69" i="4"/>
  <c r="V69" i="4" s="1"/>
  <c r="E69" i="4"/>
  <c r="D69" i="4"/>
  <c r="U69" i="4" s="1"/>
  <c r="C69" i="4"/>
  <c r="T69" i="4" s="1"/>
  <c r="F68" i="4"/>
  <c r="V68" i="4" s="1"/>
  <c r="E68" i="4"/>
  <c r="D68" i="4"/>
  <c r="U68" i="4" s="1"/>
  <c r="C68" i="4"/>
  <c r="T68" i="4" s="1"/>
  <c r="F67" i="4"/>
  <c r="V67" i="4" s="1"/>
  <c r="E67" i="4"/>
  <c r="D67" i="4"/>
  <c r="U67" i="4" s="1"/>
  <c r="C67" i="4"/>
  <c r="T67" i="4" s="1"/>
  <c r="F66" i="4"/>
  <c r="V66" i="4" s="1"/>
  <c r="E66" i="4"/>
  <c r="D66" i="4"/>
  <c r="U66" i="4" s="1"/>
  <c r="C66" i="4"/>
  <c r="T66" i="4" s="1"/>
  <c r="F65" i="4"/>
  <c r="V65" i="4" s="1"/>
  <c r="E65" i="4"/>
  <c r="D65" i="4"/>
  <c r="U65" i="4" s="1"/>
  <c r="C65" i="4"/>
  <c r="T65" i="4" s="1"/>
  <c r="F64" i="4"/>
  <c r="V64" i="4" s="1"/>
  <c r="E64" i="4"/>
  <c r="D64" i="4"/>
  <c r="U64" i="4" s="1"/>
  <c r="C64" i="4"/>
  <c r="T64" i="4" s="1"/>
  <c r="F63" i="4"/>
  <c r="V63" i="4" s="1"/>
  <c r="E63" i="4"/>
  <c r="D63" i="4"/>
  <c r="U63" i="4" s="1"/>
  <c r="C63" i="4"/>
  <c r="T63" i="4" s="1"/>
  <c r="F62" i="4"/>
  <c r="V62" i="4" s="1"/>
  <c r="E62" i="4"/>
  <c r="D62" i="4"/>
  <c r="U62" i="4" s="1"/>
  <c r="C62" i="4"/>
  <c r="T62" i="4" s="1"/>
  <c r="F61" i="4"/>
  <c r="V61" i="4" s="1"/>
  <c r="E61" i="4"/>
  <c r="D61" i="4"/>
  <c r="U61" i="4" s="1"/>
  <c r="C61" i="4"/>
  <c r="T61" i="4" s="1"/>
  <c r="F60" i="4"/>
  <c r="V60" i="4" s="1"/>
  <c r="E60" i="4"/>
  <c r="D60" i="4"/>
  <c r="U60" i="4" s="1"/>
  <c r="C60" i="4"/>
  <c r="T60" i="4" s="1"/>
  <c r="F59" i="4"/>
  <c r="V59" i="4" s="1"/>
  <c r="E59" i="4"/>
  <c r="D59" i="4"/>
  <c r="U59" i="4" s="1"/>
  <c r="C59" i="4"/>
  <c r="T59" i="4" s="1"/>
  <c r="F58" i="4"/>
  <c r="V58" i="4" s="1"/>
  <c r="E58" i="4"/>
  <c r="D58" i="4"/>
  <c r="U58" i="4" s="1"/>
  <c r="C58" i="4"/>
  <c r="T58" i="4" s="1"/>
  <c r="F57" i="4"/>
  <c r="V57" i="4" s="1"/>
  <c r="E57" i="4"/>
  <c r="D57" i="4"/>
  <c r="U57" i="4" s="1"/>
  <c r="C57" i="4"/>
  <c r="T57" i="4" s="1"/>
  <c r="F56" i="4"/>
  <c r="V56" i="4" s="1"/>
  <c r="E56" i="4"/>
  <c r="D56" i="4"/>
  <c r="U56" i="4" s="1"/>
  <c r="C56" i="4"/>
  <c r="T56" i="4" s="1"/>
  <c r="F55" i="4"/>
  <c r="V55" i="4" s="1"/>
  <c r="E55" i="4"/>
  <c r="D55" i="4"/>
  <c r="U55" i="4" s="1"/>
  <c r="C55" i="4"/>
  <c r="T55" i="4" s="1"/>
  <c r="F54" i="4"/>
  <c r="V54" i="4" s="1"/>
  <c r="E54" i="4"/>
  <c r="D54" i="4"/>
  <c r="U54" i="4" s="1"/>
  <c r="C54" i="4"/>
  <c r="T54" i="4" s="1"/>
  <c r="F53" i="4"/>
  <c r="V53" i="4" s="1"/>
  <c r="E53" i="4"/>
  <c r="D53" i="4"/>
  <c r="U53" i="4" s="1"/>
  <c r="C53" i="4"/>
  <c r="T53" i="4" s="1"/>
  <c r="F52" i="4"/>
  <c r="V52" i="4" s="1"/>
  <c r="E52" i="4"/>
  <c r="D52" i="4"/>
  <c r="U52" i="4" s="1"/>
  <c r="C52" i="4"/>
  <c r="T52" i="4" s="1"/>
  <c r="F51" i="4"/>
  <c r="V51" i="4" s="1"/>
  <c r="E51" i="4"/>
  <c r="D51" i="4"/>
  <c r="U51" i="4" s="1"/>
  <c r="C51" i="4"/>
  <c r="T51" i="4" s="1"/>
  <c r="F50" i="4"/>
  <c r="V50" i="4" s="1"/>
  <c r="E50" i="4"/>
  <c r="D50" i="4"/>
  <c r="U50" i="4" s="1"/>
  <c r="C50" i="4"/>
  <c r="T50" i="4" s="1"/>
  <c r="F49" i="4"/>
  <c r="V49" i="4" s="1"/>
  <c r="E49" i="4"/>
  <c r="D49" i="4"/>
  <c r="U49" i="4" s="1"/>
  <c r="C49" i="4"/>
  <c r="T49" i="4" s="1"/>
  <c r="F48" i="4"/>
  <c r="V48" i="4" s="1"/>
  <c r="E48" i="4"/>
  <c r="D48" i="4"/>
  <c r="U48" i="4" s="1"/>
  <c r="C48" i="4"/>
  <c r="T48" i="4" s="1"/>
  <c r="F47" i="4"/>
  <c r="V47" i="4" s="1"/>
  <c r="E47" i="4"/>
  <c r="D47" i="4"/>
  <c r="U47" i="4" s="1"/>
  <c r="C47" i="4"/>
  <c r="T47" i="4" s="1"/>
  <c r="F46" i="4"/>
  <c r="V46" i="4" s="1"/>
  <c r="E46" i="4"/>
  <c r="D46" i="4"/>
  <c r="U46" i="4" s="1"/>
  <c r="C46" i="4"/>
  <c r="T46" i="4" s="1"/>
  <c r="F45" i="4"/>
  <c r="V45" i="4" s="1"/>
  <c r="E45" i="4"/>
  <c r="D45" i="4"/>
  <c r="U45" i="4" s="1"/>
  <c r="C45" i="4"/>
  <c r="T45" i="4" s="1"/>
  <c r="F44" i="4"/>
  <c r="V44" i="4" s="1"/>
  <c r="E44" i="4"/>
  <c r="D44" i="4"/>
  <c r="U44" i="4" s="1"/>
  <c r="C44" i="4"/>
  <c r="T44" i="4" s="1"/>
  <c r="F43" i="4"/>
  <c r="V43" i="4" s="1"/>
  <c r="E43" i="4"/>
  <c r="D43" i="4"/>
  <c r="U43" i="4" s="1"/>
  <c r="C43" i="4"/>
  <c r="T43" i="4" s="1"/>
  <c r="F42" i="4"/>
  <c r="V42" i="4" s="1"/>
  <c r="E42" i="4"/>
  <c r="D42" i="4"/>
  <c r="U42" i="4" s="1"/>
  <c r="C42" i="4"/>
  <c r="T42" i="4" s="1"/>
  <c r="F41" i="4"/>
  <c r="V41" i="4" s="1"/>
  <c r="E41" i="4"/>
  <c r="D41" i="4"/>
  <c r="U41" i="4" s="1"/>
  <c r="C41" i="4"/>
  <c r="T41" i="4" s="1"/>
  <c r="F40" i="4"/>
  <c r="V40" i="4" s="1"/>
  <c r="E40" i="4"/>
  <c r="D40" i="4"/>
  <c r="U40" i="4" s="1"/>
  <c r="C40" i="4"/>
  <c r="T40" i="4" s="1"/>
  <c r="F39" i="4"/>
  <c r="V39" i="4" s="1"/>
  <c r="E39" i="4"/>
  <c r="D39" i="4"/>
  <c r="U39" i="4" s="1"/>
  <c r="C39" i="4"/>
  <c r="T39" i="4" s="1"/>
  <c r="F38" i="4"/>
  <c r="V38" i="4" s="1"/>
  <c r="E38" i="4"/>
  <c r="D38" i="4"/>
  <c r="U38" i="4" s="1"/>
  <c r="C38" i="4"/>
  <c r="T38" i="4" s="1"/>
  <c r="F37" i="4"/>
  <c r="V37" i="4" s="1"/>
  <c r="E37" i="4"/>
  <c r="D37" i="4"/>
  <c r="U37" i="4" s="1"/>
  <c r="C37" i="4"/>
  <c r="T37" i="4" s="1"/>
  <c r="F36" i="4"/>
  <c r="V36" i="4" s="1"/>
  <c r="E36" i="4"/>
  <c r="D36" i="4"/>
  <c r="U36" i="4" s="1"/>
  <c r="C36" i="4"/>
  <c r="T36" i="4" s="1"/>
  <c r="F35" i="4"/>
  <c r="V35" i="4" s="1"/>
  <c r="E35" i="4"/>
  <c r="D35" i="4"/>
  <c r="U35" i="4" s="1"/>
  <c r="C35" i="4"/>
  <c r="T35" i="4" s="1"/>
  <c r="F34" i="4"/>
  <c r="V34" i="4" s="1"/>
  <c r="E34" i="4"/>
  <c r="D34" i="4"/>
  <c r="U34" i="4" s="1"/>
  <c r="C34" i="4"/>
  <c r="T34" i="4" s="1"/>
  <c r="F33" i="4"/>
  <c r="V33" i="4" s="1"/>
  <c r="E33" i="4"/>
  <c r="D33" i="4"/>
  <c r="U33" i="4" s="1"/>
  <c r="C33" i="4"/>
  <c r="T33" i="4" s="1"/>
  <c r="F32" i="4"/>
  <c r="V32" i="4" s="1"/>
  <c r="E32" i="4"/>
  <c r="D32" i="4"/>
  <c r="U32" i="4" s="1"/>
  <c r="C32" i="4"/>
  <c r="T32" i="4" s="1"/>
  <c r="F31" i="4"/>
  <c r="V31" i="4" s="1"/>
  <c r="E31" i="4"/>
  <c r="D31" i="4"/>
  <c r="U31" i="4" s="1"/>
  <c r="C31" i="4"/>
  <c r="T31" i="4" s="1"/>
  <c r="F30" i="4"/>
  <c r="V30" i="4" s="1"/>
  <c r="E30" i="4"/>
  <c r="D30" i="4"/>
  <c r="U30" i="4" s="1"/>
  <c r="C30" i="4"/>
  <c r="T30" i="4" s="1"/>
  <c r="F29" i="4"/>
  <c r="V29" i="4" s="1"/>
  <c r="E29" i="4"/>
  <c r="D29" i="4"/>
  <c r="U29" i="4" s="1"/>
  <c r="C29" i="4"/>
  <c r="T29" i="4" s="1"/>
  <c r="F28" i="4"/>
  <c r="V28" i="4" s="1"/>
  <c r="E28" i="4"/>
  <c r="D28" i="4"/>
  <c r="U28" i="4" s="1"/>
  <c r="C28" i="4"/>
  <c r="T28" i="4" s="1"/>
  <c r="F27" i="4"/>
  <c r="V27" i="4" s="1"/>
  <c r="E27" i="4"/>
  <c r="D27" i="4"/>
  <c r="U27" i="4" s="1"/>
  <c r="C27" i="4"/>
  <c r="T27" i="4" s="1"/>
  <c r="F26" i="4"/>
  <c r="V26" i="4" s="1"/>
  <c r="E26" i="4"/>
  <c r="D26" i="4"/>
  <c r="U26" i="4" s="1"/>
  <c r="C26" i="4"/>
  <c r="T26" i="4" s="1"/>
  <c r="F25" i="4"/>
  <c r="V25" i="4" s="1"/>
  <c r="E25" i="4"/>
  <c r="D25" i="4"/>
  <c r="U25" i="4" s="1"/>
  <c r="C25" i="4"/>
  <c r="T25" i="4" s="1"/>
  <c r="F24" i="4"/>
  <c r="V24" i="4" s="1"/>
  <c r="E24" i="4"/>
  <c r="D24" i="4"/>
  <c r="U24" i="4" s="1"/>
  <c r="C24" i="4"/>
  <c r="T24" i="4" s="1"/>
  <c r="F23" i="4"/>
  <c r="V23" i="4" s="1"/>
  <c r="E23" i="4"/>
  <c r="D23" i="4"/>
  <c r="U23" i="4" s="1"/>
  <c r="C23" i="4"/>
  <c r="T23" i="4" s="1"/>
  <c r="F22" i="4"/>
  <c r="V22" i="4" s="1"/>
  <c r="E22" i="4"/>
  <c r="D22" i="4"/>
  <c r="U22" i="4" s="1"/>
  <c r="C22" i="4"/>
  <c r="T22" i="4" s="1"/>
  <c r="F21" i="4"/>
  <c r="V21" i="4" s="1"/>
  <c r="E21" i="4"/>
  <c r="D21" i="4"/>
  <c r="U21" i="4" s="1"/>
  <c r="C21" i="4"/>
  <c r="T21" i="4" s="1"/>
  <c r="F20" i="4"/>
  <c r="V20" i="4" s="1"/>
  <c r="E20" i="4"/>
  <c r="D20" i="4"/>
  <c r="U20" i="4" s="1"/>
  <c r="C20" i="4"/>
  <c r="T20" i="4" s="1"/>
  <c r="F19" i="4"/>
  <c r="V19" i="4" s="1"/>
  <c r="E19" i="4"/>
  <c r="D19" i="4"/>
  <c r="U19" i="4" s="1"/>
  <c r="C19" i="4"/>
  <c r="T19" i="4" s="1"/>
  <c r="F18" i="4"/>
  <c r="V18" i="4" s="1"/>
  <c r="E18" i="4"/>
  <c r="D18" i="4"/>
  <c r="U18" i="4" s="1"/>
  <c r="C18" i="4"/>
  <c r="T18" i="4" s="1"/>
  <c r="F17" i="4"/>
  <c r="V17" i="4" s="1"/>
  <c r="E17" i="4"/>
  <c r="D17" i="4"/>
  <c r="U17" i="4" s="1"/>
  <c r="C17" i="4"/>
  <c r="T17" i="4" s="1"/>
  <c r="F16" i="4"/>
  <c r="V16" i="4" s="1"/>
  <c r="E16" i="4"/>
  <c r="D16" i="4"/>
  <c r="U16" i="4" s="1"/>
  <c r="C16" i="4"/>
  <c r="T16" i="4" s="1"/>
  <c r="F15" i="4"/>
  <c r="V15" i="4" s="1"/>
  <c r="E15" i="4"/>
  <c r="D15" i="4"/>
  <c r="U15" i="4" s="1"/>
  <c r="C15" i="4"/>
  <c r="T15" i="4" s="1"/>
  <c r="F14" i="4"/>
  <c r="V14" i="4" s="1"/>
  <c r="E14" i="4"/>
  <c r="D14" i="4"/>
  <c r="U14" i="4" s="1"/>
  <c r="C14" i="4"/>
  <c r="T14" i="4" s="1"/>
  <c r="F13" i="4"/>
  <c r="V13" i="4" s="1"/>
  <c r="E13" i="4"/>
  <c r="D13" i="4"/>
  <c r="U13" i="4" s="1"/>
  <c r="C13" i="4"/>
  <c r="T13" i="4" s="1"/>
  <c r="F12" i="4"/>
  <c r="V12" i="4" s="1"/>
  <c r="E12" i="4"/>
  <c r="D12" i="4"/>
  <c r="U12" i="4" s="1"/>
  <c r="C12" i="4"/>
  <c r="T12" i="4" s="1"/>
  <c r="F11" i="4"/>
  <c r="V11" i="4" s="1"/>
  <c r="E11" i="4"/>
  <c r="D11" i="4"/>
  <c r="U11" i="4" s="1"/>
  <c r="C11" i="4"/>
  <c r="T11" i="4" s="1"/>
  <c r="F10" i="4"/>
  <c r="V10" i="4" s="1"/>
  <c r="E10" i="4"/>
  <c r="D10" i="4"/>
  <c r="U10" i="4" s="1"/>
  <c r="C10" i="4"/>
  <c r="T10" i="4" s="1"/>
  <c r="F9" i="4"/>
  <c r="V9" i="4" s="1"/>
  <c r="E9" i="4"/>
  <c r="D9" i="4"/>
  <c r="U9" i="4" s="1"/>
  <c r="C9" i="4"/>
  <c r="T9" i="4" s="1"/>
  <c r="F8" i="4"/>
  <c r="V8" i="4" s="1"/>
  <c r="E8" i="4"/>
  <c r="D8" i="4"/>
  <c r="U8" i="4" s="1"/>
  <c r="C8" i="4"/>
  <c r="T8" i="4" s="1"/>
  <c r="F7" i="4"/>
  <c r="V7" i="4" s="1"/>
  <c r="E7" i="4"/>
  <c r="D7" i="4"/>
  <c r="U7" i="4" s="1"/>
  <c r="C7" i="4"/>
  <c r="T7" i="4" s="1"/>
  <c r="F6" i="4"/>
  <c r="V6" i="4" s="1"/>
  <c r="E6" i="4"/>
  <c r="D6" i="4"/>
  <c r="U6" i="4" s="1"/>
  <c r="C6" i="4"/>
  <c r="T6" i="4" s="1"/>
  <c r="F5" i="4"/>
  <c r="V5" i="4" s="1"/>
  <c r="E5" i="4"/>
  <c r="D5" i="4"/>
  <c r="U5" i="4" s="1"/>
  <c r="C5" i="4"/>
  <c r="T5" i="4" s="1"/>
  <c r="F4" i="4"/>
  <c r="V4" i="4" s="1"/>
  <c r="E4" i="4"/>
  <c r="D4" i="4"/>
  <c r="U4" i="4" s="1"/>
  <c r="C4" i="4"/>
  <c r="T4" i="4" s="1"/>
  <c r="D14" i="8" l="1"/>
  <c r="W70" i="4"/>
  <c r="W71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4" i="4"/>
  <c r="W5" i="4"/>
  <c r="W7" i="4"/>
  <c r="W9" i="4"/>
  <c r="W11" i="4"/>
  <c r="W13" i="4"/>
  <c r="W15" i="4"/>
  <c r="W18" i="4"/>
  <c r="W20" i="4"/>
  <c r="W22" i="4"/>
  <c r="W24" i="4"/>
  <c r="W27" i="4"/>
  <c r="W29" i="4"/>
  <c r="W32" i="4"/>
  <c r="W34" i="4"/>
  <c r="W36" i="4"/>
  <c r="W38" i="4"/>
  <c r="W41" i="4"/>
  <c r="W43" i="4"/>
  <c r="W45" i="4"/>
  <c r="W48" i="4"/>
  <c r="W50" i="4"/>
  <c r="W52" i="4"/>
  <c r="W54" i="4"/>
  <c r="W57" i="4"/>
  <c r="W59" i="4"/>
  <c r="W61" i="4"/>
  <c r="W64" i="4"/>
  <c r="W66" i="4"/>
  <c r="W68" i="4"/>
  <c r="W69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6" i="4"/>
  <c r="W8" i="4"/>
  <c r="W10" i="4"/>
  <c r="W12" i="4"/>
  <c r="W14" i="4"/>
  <c r="W16" i="4"/>
  <c r="W17" i="4"/>
  <c r="W19" i="4"/>
  <c r="W21" i="4"/>
  <c r="W23" i="4"/>
  <c r="W25" i="4"/>
  <c r="W26" i="4"/>
  <c r="W28" i="4"/>
  <c r="W30" i="4"/>
  <c r="W31" i="4"/>
  <c r="W33" i="4"/>
  <c r="W35" i="4"/>
  <c r="W37" i="4"/>
  <c r="W39" i="4"/>
  <c r="W40" i="4"/>
  <c r="W42" i="4"/>
  <c r="W44" i="4"/>
  <c r="W46" i="4"/>
  <c r="W47" i="4"/>
  <c r="W49" i="4"/>
  <c r="W51" i="4"/>
  <c r="W53" i="4"/>
  <c r="W55" i="4"/>
  <c r="W56" i="4"/>
  <c r="W58" i="4"/>
  <c r="W60" i="4"/>
  <c r="W62" i="4"/>
  <c r="W63" i="4"/>
  <c r="W65" i="4"/>
  <c r="W67" i="4"/>
  <c r="W72" i="4"/>
  <c r="P338" i="2"/>
  <c r="W330" i="3"/>
  <c r="P334" i="2"/>
  <c r="P330" i="2"/>
  <c r="X75" i="4" l="1"/>
  <c r="B5" i="8" s="1"/>
  <c r="X39" i="4"/>
  <c r="B4" i="8" s="1"/>
  <c r="X219" i="4"/>
  <c r="B9" i="8" s="1"/>
  <c r="X183" i="4"/>
  <c r="B8" i="8" s="1"/>
  <c r="X147" i="4"/>
  <c r="B7" i="8" s="1"/>
  <c r="X111" i="4"/>
  <c r="B6" i="8" s="1"/>
  <c r="X327" i="4"/>
  <c r="B12" i="8" s="1"/>
  <c r="X291" i="4"/>
  <c r="B11" i="8" s="1"/>
  <c r="X255" i="4"/>
  <c r="B10" i="8" s="1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U314" i="6"/>
  <c r="U315" i="6"/>
  <c r="U316" i="6"/>
  <c r="U317" i="6"/>
  <c r="U318" i="6"/>
  <c r="U319" i="6"/>
  <c r="U320" i="6"/>
  <c r="U321" i="6"/>
  <c r="U322" i="6"/>
  <c r="U323" i="6"/>
  <c r="U324" i="6"/>
  <c r="U325" i="6"/>
  <c r="U326" i="6"/>
  <c r="U327" i="6"/>
  <c r="U328" i="6"/>
  <c r="K327" i="4"/>
  <c r="P327" i="4" s="1"/>
  <c r="J327" i="4"/>
  <c r="O327" i="4" s="1"/>
  <c r="I327" i="4"/>
  <c r="N327" i="4" s="1"/>
  <c r="H327" i="4"/>
  <c r="M327" i="4" s="1"/>
  <c r="K326" i="4"/>
  <c r="P326" i="4" s="1"/>
  <c r="J326" i="4"/>
  <c r="O326" i="4" s="1"/>
  <c r="I326" i="4"/>
  <c r="N326" i="4" s="1"/>
  <c r="H326" i="4"/>
  <c r="M326" i="4" s="1"/>
  <c r="K325" i="4"/>
  <c r="P325" i="4" s="1"/>
  <c r="J325" i="4"/>
  <c r="O325" i="4" s="1"/>
  <c r="I325" i="4"/>
  <c r="N325" i="4" s="1"/>
  <c r="H325" i="4"/>
  <c r="M325" i="4" s="1"/>
  <c r="K324" i="4"/>
  <c r="P324" i="4" s="1"/>
  <c r="J324" i="4"/>
  <c r="O324" i="4" s="1"/>
  <c r="I324" i="4"/>
  <c r="N324" i="4" s="1"/>
  <c r="H324" i="4"/>
  <c r="M324" i="4" s="1"/>
  <c r="K323" i="4"/>
  <c r="P323" i="4" s="1"/>
  <c r="J323" i="4"/>
  <c r="O323" i="4" s="1"/>
  <c r="I323" i="4"/>
  <c r="N323" i="4" s="1"/>
  <c r="H323" i="4"/>
  <c r="M323" i="4" s="1"/>
  <c r="K322" i="4"/>
  <c r="P322" i="4" s="1"/>
  <c r="J322" i="4"/>
  <c r="O322" i="4" s="1"/>
  <c r="I322" i="4"/>
  <c r="N322" i="4" s="1"/>
  <c r="H322" i="4"/>
  <c r="M322" i="4" s="1"/>
  <c r="K321" i="4"/>
  <c r="P321" i="4" s="1"/>
  <c r="J321" i="4"/>
  <c r="O321" i="4" s="1"/>
  <c r="I321" i="4"/>
  <c r="N321" i="4" s="1"/>
  <c r="H321" i="4"/>
  <c r="M321" i="4" s="1"/>
  <c r="K320" i="4"/>
  <c r="P320" i="4" s="1"/>
  <c r="J320" i="4"/>
  <c r="O320" i="4" s="1"/>
  <c r="I320" i="4"/>
  <c r="N320" i="4" s="1"/>
  <c r="H320" i="4"/>
  <c r="M320" i="4" s="1"/>
  <c r="K319" i="4"/>
  <c r="P319" i="4" s="1"/>
  <c r="J319" i="4"/>
  <c r="O319" i="4" s="1"/>
  <c r="I319" i="4"/>
  <c r="N319" i="4" s="1"/>
  <c r="H319" i="4"/>
  <c r="M319" i="4" s="1"/>
  <c r="K318" i="4"/>
  <c r="P318" i="4" s="1"/>
  <c r="J318" i="4"/>
  <c r="O318" i="4" s="1"/>
  <c r="I318" i="4"/>
  <c r="N318" i="4" s="1"/>
  <c r="H318" i="4"/>
  <c r="M318" i="4" s="1"/>
  <c r="K317" i="4"/>
  <c r="P317" i="4" s="1"/>
  <c r="J317" i="4"/>
  <c r="O317" i="4" s="1"/>
  <c r="I317" i="4"/>
  <c r="N317" i="4" s="1"/>
  <c r="H317" i="4"/>
  <c r="M317" i="4" s="1"/>
  <c r="K316" i="4"/>
  <c r="P316" i="4" s="1"/>
  <c r="J316" i="4"/>
  <c r="O316" i="4" s="1"/>
  <c r="I316" i="4"/>
  <c r="N316" i="4" s="1"/>
  <c r="H316" i="4"/>
  <c r="M316" i="4" s="1"/>
  <c r="K315" i="4"/>
  <c r="P315" i="4" s="1"/>
  <c r="J315" i="4"/>
  <c r="O315" i="4" s="1"/>
  <c r="I315" i="4"/>
  <c r="N315" i="4" s="1"/>
  <c r="H315" i="4"/>
  <c r="M315" i="4" s="1"/>
  <c r="K314" i="4"/>
  <c r="P314" i="4" s="1"/>
  <c r="J314" i="4"/>
  <c r="O314" i="4" s="1"/>
  <c r="I314" i="4"/>
  <c r="N314" i="4" s="1"/>
  <c r="H314" i="4"/>
  <c r="M314" i="4" s="1"/>
  <c r="K313" i="4"/>
  <c r="P313" i="4" s="1"/>
  <c r="J313" i="4"/>
  <c r="O313" i="4" s="1"/>
  <c r="I313" i="4"/>
  <c r="N313" i="4" s="1"/>
  <c r="H313" i="4"/>
  <c r="M313" i="4" s="1"/>
  <c r="K312" i="4"/>
  <c r="P312" i="4" s="1"/>
  <c r="J312" i="4"/>
  <c r="O312" i="4" s="1"/>
  <c r="I312" i="4"/>
  <c r="N312" i="4" s="1"/>
  <c r="H312" i="4"/>
  <c r="M312" i="4" s="1"/>
  <c r="K311" i="4"/>
  <c r="P311" i="4" s="1"/>
  <c r="J311" i="4"/>
  <c r="O311" i="4" s="1"/>
  <c r="I311" i="4"/>
  <c r="N311" i="4" s="1"/>
  <c r="H311" i="4"/>
  <c r="M311" i="4" s="1"/>
  <c r="K310" i="4"/>
  <c r="P310" i="4" s="1"/>
  <c r="J310" i="4"/>
  <c r="O310" i="4" s="1"/>
  <c r="I310" i="4"/>
  <c r="N310" i="4" s="1"/>
  <c r="H310" i="4"/>
  <c r="M310" i="4" s="1"/>
  <c r="K309" i="4"/>
  <c r="P309" i="4" s="1"/>
  <c r="J309" i="4"/>
  <c r="O309" i="4" s="1"/>
  <c r="I309" i="4"/>
  <c r="N309" i="4" s="1"/>
  <c r="H309" i="4"/>
  <c r="M309" i="4" s="1"/>
  <c r="K308" i="4"/>
  <c r="P308" i="4" s="1"/>
  <c r="J308" i="4"/>
  <c r="O308" i="4" s="1"/>
  <c r="I308" i="4"/>
  <c r="N308" i="4" s="1"/>
  <c r="H308" i="4"/>
  <c r="M308" i="4" s="1"/>
  <c r="K307" i="4"/>
  <c r="P307" i="4" s="1"/>
  <c r="J307" i="4"/>
  <c r="O307" i="4" s="1"/>
  <c r="I307" i="4"/>
  <c r="N307" i="4" s="1"/>
  <c r="H307" i="4"/>
  <c r="M307" i="4" s="1"/>
  <c r="K306" i="4"/>
  <c r="P306" i="4" s="1"/>
  <c r="J306" i="4"/>
  <c r="O306" i="4" s="1"/>
  <c r="I306" i="4"/>
  <c r="N306" i="4" s="1"/>
  <c r="H306" i="4"/>
  <c r="M306" i="4" s="1"/>
  <c r="K305" i="4"/>
  <c r="P305" i="4" s="1"/>
  <c r="J305" i="4"/>
  <c r="O305" i="4" s="1"/>
  <c r="I305" i="4"/>
  <c r="N305" i="4" s="1"/>
  <c r="H305" i="4"/>
  <c r="M305" i="4" s="1"/>
  <c r="K304" i="4"/>
  <c r="P304" i="4" s="1"/>
  <c r="J304" i="4"/>
  <c r="O304" i="4" s="1"/>
  <c r="I304" i="4"/>
  <c r="N304" i="4" s="1"/>
  <c r="H304" i="4"/>
  <c r="M304" i="4" s="1"/>
  <c r="K303" i="4"/>
  <c r="P303" i="4" s="1"/>
  <c r="J303" i="4"/>
  <c r="O303" i="4" s="1"/>
  <c r="I303" i="4"/>
  <c r="N303" i="4" s="1"/>
  <c r="H303" i="4"/>
  <c r="M303" i="4" s="1"/>
  <c r="K302" i="4"/>
  <c r="P302" i="4" s="1"/>
  <c r="J302" i="4"/>
  <c r="O302" i="4" s="1"/>
  <c r="I302" i="4"/>
  <c r="N302" i="4" s="1"/>
  <c r="H302" i="4"/>
  <c r="M302" i="4" s="1"/>
  <c r="K301" i="4"/>
  <c r="P301" i="4" s="1"/>
  <c r="J301" i="4"/>
  <c r="O301" i="4" s="1"/>
  <c r="I301" i="4"/>
  <c r="N301" i="4" s="1"/>
  <c r="H301" i="4"/>
  <c r="M301" i="4" s="1"/>
  <c r="K300" i="4"/>
  <c r="P300" i="4" s="1"/>
  <c r="J300" i="4"/>
  <c r="O300" i="4" s="1"/>
  <c r="I300" i="4"/>
  <c r="N300" i="4" s="1"/>
  <c r="H300" i="4"/>
  <c r="M300" i="4" s="1"/>
  <c r="K299" i="4"/>
  <c r="P299" i="4" s="1"/>
  <c r="J299" i="4"/>
  <c r="O299" i="4" s="1"/>
  <c r="I299" i="4"/>
  <c r="N299" i="4" s="1"/>
  <c r="H299" i="4"/>
  <c r="M299" i="4" s="1"/>
  <c r="K298" i="4"/>
  <c r="P298" i="4" s="1"/>
  <c r="J298" i="4"/>
  <c r="O298" i="4" s="1"/>
  <c r="I298" i="4"/>
  <c r="N298" i="4" s="1"/>
  <c r="H298" i="4"/>
  <c r="M298" i="4" s="1"/>
  <c r="K297" i="4"/>
  <c r="P297" i="4" s="1"/>
  <c r="J297" i="4"/>
  <c r="O297" i="4" s="1"/>
  <c r="I297" i="4"/>
  <c r="N297" i="4" s="1"/>
  <c r="H297" i="4"/>
  <c r="M297" i="4" s="1"/>
  <c r="K296" i="4"/>
  <c r="P296" i="4" s="1"/>
  <c r="J296" i="4"/>
  <c r="O296" i="4" s="1"/>
  <c r="I296" i="4"/>
  <c r="N296" i="4" s="1"/>
  <c r="H296" i="4"/>
  <c r="M296" i="4" s="1"/>
  <c r="K295" i="4"/>
  <c r="P295" i="4" s="1"/>
  <c r="J295" i="4"/>
  <c r="O295" i="4" s="1"/>
  <c r="I295" i="4"/>
  <c r="N295" i="4" s="1"/>
  <c r="H295" i="4"/>
  <c r="M295" i="4" s="1"/>
  <c r="K294" i="4"/>
  <c r="P294" i="4" s="1"/>
  <c r="J294" i="4"/>
  <c r="O294" i="4" s="1"/>
  <c r="I294" i="4"/>
  <c r="N294" i="4" s="1"/>
  <c r="H294" i="4"/>
  <c r="M294" i="4" s="1"/>
  <c r="K293" i="4"/>
  <c r="P293" i="4" s="1"/>
  <c r="J293" i="4"/>
  <c r="O293" i="4" s="1"/>
  <c r="I293" i="4"/>
  <c r="N293" i="4" s="1"/>
  <c r="H293" i="4"/>
  <c r="M293" i="4" s="1"/>
  <c r="K292" i="4"/>
  <c r="P292" i="4" s="1"/>
  <c r="J292" i="4"/>
  <c r="O292" i="4" s="1"/>
  <c r="I292" i="4"/>
  <c r="N292" i="4" s="1"/>
  <c r="H292" i="4"/>
  <c r="M292" i="4" s="1"/>
  <c r="K291" i="4"/>
  <c r="P291" i="4" s="1"/>
  <c r="J291" i="4"/>
  <c r="O291" i="4" s="1"/>
  <c r="I291" i="4"/>
  <c r="N291" i="4" s="1"/>
  <c r="H291" i="4"/>
  <c r="M291" i="4" s="1"/>
  <c r="K290" i="4"/>
  <c r="P290" i="4" s="1"/>
  <c r="J290" i="4"/>
  <c r="O290" i="4" s="1"/>
  <c r="I290" i="4"/>
  <c r="N290" i="4" s="1"/>
  <c r="H290" i="4"/>
  <c r="M290" i="4" s="1"/>
  <c r="K289" i="4"/>
  <c r="P289" i="4" s="1"/>
  <c r="J289" i="4"/>
  <c r="O289" i="4" s="1"/>
  <c r="I289" i="4"/>
  <c r="N289" i="4" s="1"/>
  <c r="H289" i="4"/>
  <c r="M289" i="4" s="1"/>
  <c r="K288" i="4"/>
  <c r="P288" i="4" s="1"/>
  <c r="J288" i="4"/>
  <c r="O288" i="4" s="1"/>
  <c r="I288" i="4"/>
  <c r="N288" i="4" s="1"/>
  <c r="H288" i="4"/>
  <c r="M288" i="4" s="1"/>
  <c r="K287" i="4"/>
  <c r="P287" i="4" s="1"/>
  <c r="J287" i="4"/>
  <c r="O287" i="4" s="1"/>
  <c r="I287" i="4"/>
  <c r="N287" i="4" s="1"/>
  <c r="H287" i="4"/>
  <c r="M287" i="4" s="1"/>
  <c r="K286" i="4"/>
  <c r="P286" i="4" s="1"/>
  <c r="J286" i="4"/>
  <c r="O286" i="4" s="1"/>
  <c r="I286" i="4"/>
  <c r="N286" i="4" s="1"/>
  <c r="H286" i="4"/>
  <c r="M286" i="4" s="1"/>
  <c r="K285" i="4"/>
  <c r="P285" i="4" s="1"/>
  <c r="J285" i="4"/>
  <c r="O285" i="4" s="1"/>
  <c r="I285" i="4"/>
  <c r="N285" i="4" s="1"/>
  <c r="H285" i="4"/>
  <c r="M285" i="4" s="1"/>
  <c r="K284" i="4"/>
  <c r="P284" i="4" s="1"/>
  <c r="J284" i="4"/>
  <c r="O284" i="4" s="1"/>
  <c r="I284" i="4"/>
  <c r="N284" i="4" s="1"/>
  <c r="H284" i="4"/>
  <c r="M284" i="4" s="1"/>
  <c r="K283" i="4"/>
  <c r="P283" i="4" s="1"/>
  <c r="J283" i="4"/>
  <c r="O283" i="4" s="1"/>
  <c r="I283" i="4"/>
  <c r="N283" i="4" s="1"/>
  <c r="H283" i="4"/>
  <c r="M283" i="4" s="1"/>
  <c r="K282" i="4"/>
  <c r="P282" i="4" s="1"/>
  <c r="J282" i="4"/>
  <c r="O282" i="4" s="1"/>
  <c r="I282" i="4"/>
  <c r="N282" i="4" s="1"/>
  <c r="H282" i="4"/>
  <c r="M282" i="4" s="1"/>
  <c r="K281" i="4"/>
  <c r="P281" i="4" s="1"/>
  <c r="J281" i="4"/>
  <c r="O281" i="4" s="1"/>
  <c r="I281" i="4"/>
  <c r="N281" i="4" s="1"/>
  <c r="H281" i="4"/>
  <c r="M281" i="4" s="1"/>
  <c r="K280" i="4"/>
  <c r="P280" i="4" s="1"/>
  <c r="J280" i="4"/>
  <c r="O280" i="4" s="1"/>
  <c r="I280" i="4"/>
  <c r="N280" i="4" s="1"/>
  <c r="H280" i="4"/>
  <c r="M280" i="4" s="1"/>
  <c r="K279" i="4"/>
  <c r="P279" i="4" s="1"/>
  <c r="J279" i="4"/>
  <c r="O279" i="4" s="1"/>
  <c r="I279" i="4"/>
  <c r="N279" i="4" s="1"/>
  <c r="H279" i="4"/>
  <c r="M279" i="4" s="1"/>
  <c r="K278" i="4"/>
  <c r="P278" i="4" s="1"/>
  <c r="J278" i="4"/>
  <c r="O278" i="4" s="1"/>
  <c r="I278" i="4"/>
  <c r="N278" i="4" s="1"/>
  <c r="H278" i="4"/>
  <c r="M278" i="4" s="1"/>
  <c r="K277" i="4"/>
  <c r="P277" i="4" s="1"/>
  <c r="J277" i="4"/>
  <c r="O277" i="4" s="1"/>
  <c r="I277" i="4"/>
  <c r="N277" i="4" s="1"/>
  <c r="H277" i="4"/>
  <c r="M277" i="4" s="1"/>
  <c r="K276" i="4"/>
  <c r="P276" i="4" s="1"/>
  <c r="J276" i="4"/>
  <c r="O276" i="4" s="1"/>
  <c r="I276" i="4"/>
  <c r="N276" i="4" s="1"/>
  <c r="H276" i="4"/>
  <c r="M276" i="4" s="1"/>
  <c r="K275" i="4"/>
  <c r="P275" i="4" s="1"/>
  <c r="J275" i="4"/>
  <c r="O275" i="4" s="1"/>
  <c r="I275" i="4"/>
  <c r="N275" i="4" s="1"/>
  <c r="H275" i="4"/>
  <c r="M275" i="4" s="1"/>
  <c r="K274" i="4"/>
  <c r="P274" i="4" s="1"/>
  <c r="J274" i="4"/>
  <c r="O274" i="4" s="1"/>
  <c r="I274" i="4"/>
  <c r="N274" i="4" s="1"/>
  <c r="H274" i="4"/>
  <c r="M274" i="4" s="1"/>
  <c r="K273" i="4"/>
  <c r="P273" i="4" s="1"/>
  <c r="J273" i="4"/>
  <c r="O273" i="4" s="1"/>
  <c r="I273" i="4"/>
  <c r="N273" i="4" s="1"/>
  <c r="H273" i="4"/>
  <c r="M273" i="4" s="1"/>
  <c r="K272" i="4"/>
  <c r="P272" i="4" s="1"/>
  <c r="J272" i="4"/>
  <c r="O272" i="4" s="1"/>
  <c r="I272" i="4"/>
  <c r="N272" i="4" s="1"/>
  <c r="H272" i="4"/>
  <c r="M272" i="4" s="1"/>
  <c r="K271" i="4"/>
  <c r="P271" i="4" s="1"/>
  <c r="J271" i="4"/>
  <c r="O271" i="4" s="1"/>
  <c r="I271" i="4"/>
  <c r="N271" i="4" s="1"/>
  <c r="H271" i="4"/>
  <c r="M271" i="4" s="1"/>
  <c r="K270" i="4"/>
  <c r="P270" i="4" s="1"/>
  <c r="J270" i="4"/>
  <c r="O270" i="4" s="1"/>
  <c r="I270" i="4"/>
  <c r="N270" i="4" s="1"/>
  <c r="H270" i="4"/>
  <c r="M270" i="4" s="1"/>
  <c r="K269" i="4"/>
  <c r="P269" i="4" s="1"/>
  <c r="J269" i="4"/>
  <c r="O269" i="4" s="1"/>
  <c r="I269" i="4"/>
  <c r="N269" i="4" s="1"/>
  <c r="H269" i="4"/>
  <c r="M269" i="4" s="1"/>
  <c r="K268" i="4"/>
  <c r="P268" i="4" s="1"/>
  <c r="J268" i="4"/>
  <c r="O268" i="4" s="1"/>
  <c r="I268" i="4"/>
  <c r="N268" i="4" s="1"/>
  <c r="H268" i="4"/>
  <c r="M268" i="4" s="1"/>
  <c r="K267" i="4"/>
  <c r="P267" i="4" s="1"/>
  <c r="J267" i="4"/>
  <c r="O267" i="4" s="1"/>
  <c r="I267" i="4"/>
  <c r="N267" i="4" s="1"/>
  <c r="H267" i="4"/>
  <c r="M267" i="4" s="1"/>
  <c r="K266" i="4"/>
  <c r="P266" i="4" s="1"/>
  <c r="J266" i="4"/>
  <c r="O266" i="4" s="1"/>
  <c r="I266" i="4"/>
  <c r="N266" i="4" s="1"/>
  <c r="H266" i="4"/>
  <c r="M266" i="4" s="1"/>
  <c r="K265" i="4"/>
  <c r="P265" i="4" s="1"/>
  <c r="J265" i="4"/>
  <c r="O265" i="4" s="1"/>
  <c r="I265" i="4"/>
  <c r="N265" i="4" s="1"/>
  <c r="H265" i="4"/>
  <c r="M265" i="4" s="1"/>
  <c r="K264" i="4"/>
  <c r="P264" i="4" s="1"/>
  <c r="J264" i="4"/>
  <c r="O264" i="4" s="1"/>
  <c r="I264" i="4"/>
  <c r="N264" i="4" s="1"/>
  <c r="H264" i="4"/>
  <c r="M264" i="4" s="1"/>
  <c r="K263" i="4"/>
  <c r="P263" i="4" s="1"/>
  <c r="J263" i="4"/>
  <c r="O263" i="4" s="1"/>
  <c r="I263" i="4"/>
  <c r="N263" i="4" s="1"/>
  <c r="H263" i="4"/>
  <c r="M263" i="4" s="1"/>
  <c r="K262" i="4"/>
  <c r="P262" i="4" s="1"/>
  <c r="J262" i="4"/>
  <c r="O262" i="4" s="1"/>
  <c r="I262" i="4"/>
  <c r="N262" i="4" s="1"/>
  <c r="H262" i="4"/>
  <c r="M262" i="4" s="1"/>
  <c r="K261" i="4"/>
  <c r="P261" i="4" s="1"/>
  <c r="J261" i="4"/>
  <c r="O261" i="4" s="1"/>
  <c r="I261" i="4"/>
  <c r="N261" i="4" s="1"/>
  <c r="H261" i="4"/>
  <c r="M261" i="4" s="1"/>
  <c r="K260" i="4"/>
  <c r="P260" i="4" s="1"/>
  <c r="J260" i="4"/>
  <c r="O260" i="4" s="1"/>
  <c r="I260" i="4"/>
  <c r="N260" i="4" s="1"/>
  <c r="H260" i="4"/>
  <c r="M260" i="4" s="1"/>
  <c r="K259" i="4"/>
  <c r="P259" i="4" s="1"/>
  <c r="J259" i="4"/>
  <c r="O259" i="4" s="1"/>
  <c r="I259" i="4"/>
  <c r="N259" i="4" s="1"/>
  <c r="H259" i="4"/>
  <c r="M259" i="4" s="1"/>
  <c r="K258" i="4"/>
  <c r="P258" i="4" s="1"/>
  <c r="J258" i="4"/>
  <c r="O258" i="4" s="1"/>
  <c r="I258" i="4"/>
  <c r="N258" i="4" s="1"/>
  <c r="H258" i="4"/>
  <c r="M258" i="4" s="1"/>
  <c r="K257" i="4"/>
  <c r="P257" i="4" s="1"/>
  <c r="J257" i="4"/>
  <c r="O257" i="4" s="1"/>
  <c r="I257" i="4"/>
  <c r="N257" i="4" s="1"/>
  <c r="H257" i="4"/>
  <c r="M257" i="4" s="1"/>
  <c r="K256" i="4"/>
  <c r="P256" i="4" s="1"/>
  <c r="J256" i="4"/>
  <c r="O256" i="4" s="1"/>
  <c r="I256" i="4"/>
  <c r="N256" i="4" s="1"/>
  <c r="H256" i="4"/>
  <c r="M256" i="4" s="1"/>
  <c r="K255" i="4"/>
  <c r="P255" i="4" s="1"/>
  <c r="J255" i="4"/>
  <c r="O255" i="4" s="1"/>
  <c r="I255" i="4"/>
  <c r="N255" i="4" s="1"/>
  <c r="H255" i="4"/>
  <c r="M255" i="4" s="1"/>
  <c r="K254" i="4"/>
  <c r="P254" i="4" s="1"/>
  <c r="J254" i="4"/>
  <c r="O254" i="4" s="1"/>
  <c r="I254" i="4"/>
  <c r="N254" i="4" s="1"/>
  <c r="H254" i="4"/>
  <c r="M254" i="4" s="1"/>
  <c r="K253" i="4"/>
  <c r="P253" i="4" s="1"/>
  <c r="J253" i="4"/>
  <c r="O253" i="4" s="1"/>
  <c r="I253" i="4"/>
  <c r="N253" i="4" s="1"/>
  <c r="H253" i="4"/>
  <c r="M253" i="4" s="1"/>
  <c r="K252" i="4"/>
  <c r="P252" i="4" s="1"/>
  <c r="J252" i="4"/>
  <c r="O252" i="4" s="1"/>
  <c r="I252" i="4"/>
  <c r="N252" i="4" s="1"/>
  <c r="H252" i="4"/>
  <c r="M252" i="4" s="1"/>
  <c r="K251" i="4"/>
  <c r="P251" i="4" s="1"/>
  <c r="J251" i="4"/>
  <c r="O251" i="4" s="1"/>
  <c r="I251" i="4"/>
  <c r="N251" i="4" s="1"/>
  <c r="H251" i="4"/>
  <c r="M251" i="4" s="1"/>
  <c r="K250" i="4"/>
  <c r="P250" i="4" s="1"/>
  <c r="J250" i="4"/>
  <c r="O250" i="4" s="1"/>
  <c r="I250" i="4"/>
  <c r="N250" i="4" s="1"/>
  <c r="H250" i="4"/>
  <c r="M250" i="4" s="1"/>
  <c r="K249" i="4"/>
  <c r="P249" i="4" s="1"/>
  <c r="J249" i="4"/>
  <c r="O249" i="4" s="1"/>
  <c r="I249" i="4"/>
  <c r="N249" i="4" s="1"/>
  <c r="H249" i="4"/>
  <c r="M249" i="4" s="1"/>
  <c r="K248" i="4"/>
  <c r="P248" i="4" s="1"/>
  <c r="J248" i="4"/>
  <c r="O248" i="4" s="1"/>
  <c r="I248" i="4"/>
  <c r="N248" i="4" s="1"/>
  <c r="H248" i="4"/>
  <c r="M248" i="4" s="1"/>
  <c r="K247" i="4"/>
  <c r="P247" i="4" s="1"/>
  <c r="J247" i="4"/>
  <c r="O247" i="4" s="1"/>
  <c r="I247" i="4"/>
  <c r="N247" i="4" s="1"/>
  <c r="H247" i="4"/>
  <c r="M247" i="4" s="1"/>
  <c r="K246" i="4"/>
  <c r="P246" i="4" s="1"/>
  <c r="J246" i="4"/>
  <c r="O246" i="4" s="1"/>
  <c r="I246" i="4"/>
  <c r="N246" i="4" s="1"/>
  <c r="H246" i="4"/>
  <c r="M246" i="4" s="1"/>
  <c r="K245" i="4"/>
  <c r="P245" i="4" s="1"/>
  <c r="J245" i="4"/>
  <c r="O245" i="4" s="1"/>
  <c r="I245" i="4"/>
  <c r="N245" i="4" s="1"/>
  <c r="H245" i="4"/>
  <c r="M245" i="4" s="1"/>
  <c r="K244" i="4"/>
  <c r="P244" i="4" s="1"/>
  <c r="J244" i="4"/>
  <c r="O244" i="4" s="1"/>
  <c r="I244" i="4"/>
  <c r="N244" i="4" s="1"/>
  <c r="H244" i="4"/>
  <c r="M244" i="4" s="1"/>
  <c r="K243" i="4"/>
  <c r="P243" i="4" s="1"/>
  <c r="J243" i="4"/>
  <c r="O243" i="4" s="1"/>
  <c r="I243" i="4"/>
  <c r="N243" i="4" s="1"/>
  <c r="H243" i="4"/>
  <c r="M243" i="4" s="1"/>
  <c r="K242" i="4"/>
  <c r="P242" i="4" s="1"/>
  <c r="J242" i="4"/>
  <c r="O242" i="4" s="1"/>
  <c r="I242" i="4"/>
  <c r="N242" i="4" s="1"/>
  <c r="H242" i="4"/>
  <c r="M242" i="4" s="1"/>
  <c r="K241" i="4"/>
  <c r="P241" i="4" s="1"/>
  <c r="J241" i="4"/>
  <c r="O241" i="4" s="1"/>
  <c r="I241" i="4"/>
  <c r="N241" i="4" s="1"/>
  <c r="H241" i="4"/>
  <c r="M241" i="4" s="1"/>
  <c r="K240" i="4"/>
  <c r="P240" i="4" s="1"/>
  <c r="J240" i="4"/>
  <c r="O240" i="4" s="1"/>
  <c r="I240" i="4"/>
  <c r="N240" i="4" s="1"/>
  <c r="H240" i="4"/>
  <c r="M240" i="4" s="1"/>
  <c r="K239" i="4"/>
  <c r="P239" i="4" s="1"/>
  <c r="J239" i="4"/>
  <c r="O239" i="4" s="1"/>
  <c r="I239" i="4"/>
  <c r="N239" i="4" s="1"/>
  <c r="H239" i="4"/>
  <c r="M239" i="4" s="1"/>
  <c r="K238" i="4"/>
  <c r="P238" i="4" s="1"/>
  <c r="J238" i="4"/>
  <c r="O238" i="4" s="1"/>
  <c r="I238" i="4"/>
  <c r="N238" i="4" s="1"/>
  <c r="H238" i="4"/>
  <c r="M238" i="4" s="1"/>
  <c r="K237" i="4"/>
  <c r="P237" i="4" s="1"/>
  <c r="J237" i="4"/>
  <c r="O237" i="4" s="1"/>
  <c r="I237" i="4"/>
  <c r="N237" i="4" s="1"/>
  <c r="H237" i="4"/>
  <c r="M237" i="4" s="1"/>
  <c r="K236" i="4"/>
  <c r="P236" i="4" s="1"/>
  <c r="J236" i="4"/>
  <c r="O236" i="4" s="1"/>
  <c r="I236" i="4"/>
  <c r="N236" i="4" s="1"/>
  <c r="H236" i="4"/>
  <c r="M236" i="4" s="1"/>
  <c r="K235" i="4"/>
  <c r="P235" i="4" s="1"/>
  <c r="J235" i="4"/>
  <c r="O235" i="4" s="1"/>
  <c r="I235" i="4"/>
  <c r="N235" i="4" s="1"/>
  <c r="H235" i="4"/>
  <c r="M235" i="4" s="1"/>
  <c r="K234" i="4"/>
  <c r="P234" i="4" s="1"/>
  <c r="J234" i="4"/>
  <c r="O234" i="4" s="1"/>
  <c r="I234" i="4"/>
  <c r="N234" i="4" s="1"/>
  <c r="H234" i="4"/>
  <c r="M234" i="4" s="1"/>
  <c r="K233" i="4"/>
  <c r="P233" i="4" s="1"/>
  <c r="J233" i="4"/>
  <c r="O233" i="4" s="1"/>
  <c r="I233" i="4"/>
  <c r="N233" i="4" s="1"/>
  <c r="H233" i="4"/>
  <c r="M233" i="4" s="1"/>
  <c r="K232" i="4"/>
  <c r="P232" i="4" s="1"/>
  <c r="J232" i="4"/>
  <c r="O232" i="4" s="1"/>
  <c r="I232" i="4"/>
  <c r="N232" i="4" s="1"/>
  <c r="H232" i="4"/>
  <c r="M232" i="4" s="1"/>
  <c r="K231" i="4"/>
  <c r="P231" i="4" s="1"/>
  <c r="J231" i="4"/>
  <c r="O231" i="4" s="1"/>
  <c r="I231" i="4"/>
  <c r="N231" i="4" s="1"/>
  <c r="H231" i="4"/>
  <c r="M231" i="4" s="1"/>
  <c r="K230" i="4"/>
  <c r="P230" i="4" s="1"/>
  <c r="J230" i="4"/>
  <c r="O230" i="4" s="1"/>
  <c r="I230" i="4"/>
  <c r="N230" i="4" s="1"/>
  <c r="H230" i="4"/>
  <c r="M230" i="4" s="1"/>
  <c r="K229" i="4"/>
  <c r="P229" i="4" s="1"/>
  <c r="J229" i="4"/>
  <c r="O229" i="4" s="1"/>
  <c r="I229" i="4"/>
  <c r="N229" i="4" s="1"/>
  <c r="H229" i="4"/>
  <c r="M229" i="4" s="1"/>
  <c r="K228" i="4"/>
  <c r="P228" i="4" s="1"/>
  <c r="J228" i="4"/>
  <c r="O228" i="4" s="1"/>
  <c r="I228" i="4"/>
  <c r="N228" i="4" s="1"/>
  <c r="H228" i="4"/>
  <c r="M228" i="4" s="1"/>
  <c r="K227" i="4"/>
  <c r="P227" i="4" s="1"/>
  <c r="J227" i="4"/>
  <c r="O227" i="4" s="1"/>
  <c r="I227" i="4"/>
  <c r="N227" i="4" s="1"/>
  <c r="H227" i="4"/>
  <c r="M227" i="4" s="1"/>
  <c r="K226" i="4"/>
  <c r="P226" i="4" s="1"/>
  <c r="J226" i="4"/>
  <c r="O226" i="4" s="1"/>
  <c r="I226" i="4"/>
  <c r="N226" i="4" s="1"/>
  <c r="H226" i="4"/>
  <c r="M226" i="4" s="1"/>
  <c r="K225" i="4"/>
  <c r="P225" i="4" s="1"/>
  <c r="J225" i="4"/>
  <c r="O225" i="4" s="1"/>
  <c r="I225" i="4"/>
  <c r="N225" i="4" s="1"/>
  <c r="H225" i="4"/>
  <c r="M225" i="4" s="1"/>
  <c r="K224" i="4"/>
  <c r="P224" i="4" s="1"/>
  <c r="J224" i="4"/>
  <c r="O224" i="4" s="1"/>
  <c r="I224" i="4"/>
  <c r="N224" i="4" s="1"/>
  <c r="H224" i="4"/>
  <c r="M224" i="4" s="1"/>
  <c r="K223" i="4"/>
  <c r="P223" i="4" s="1"/>
  <c r="J223" i="4"/>
  <c r="O223" i="4" s="1"/>
  <c r="I223" i="4"/>
  <c r="N223" i="4" s="1"/>
  <c r="H223" i="4"/>
  <c r="M223" i="4" s="1"/>
  <c r="K222" i="4"/>
  <c r="P222" i="4" s="1"/>
  <c r="J222" i="4"/>
  <c r="O222" i="4" s="1"/>
  <c r="I222" i="4"/>
  <c r="N222" i="4" s="1"/>
  <c r="H222" i="4"/>
  <c r="M222" i="4" s="1"/>
  <c r="K221" i="4"/>
  <c r="P221" i="4" s="1"/>
  <c r="J221" i="4"/>
  <c r="O221" i="4" s="1"/>
  <c r="I221" i="4"/>
  <c r="N221" i="4" s="1"/>
  <c r="H221" i="4"/>
  <c r="M221" i="4" s="1"/>
  <c r="K220" i="4"/>
  <c r="P220" i="4" s="1"/>
  <c r="J220" i="4"/>
  <c r="O220" i="4" s="1"/>
  <c r="I220" i="4"/>
  <c r="N220" i="4" s="1"/>
  <c r="H220" i="4"/>
  <c r="M220" i="4" s="1"/>
  <c r="K219" i="4"/>
  <c r="P219" i="4" s="1"/>
  <c r="J219" i="4"/>
  <c r="O219" i="4" s="1"/>
  <c r="I219" i="4"/>
  <c r="N219" i="4" s="1"/>
  <c r="H219" i="4"/>
  <c r="M219" i="4" s="1"/>
  <c r="K218" i="4"/>
  <c r="P218" i="4" s="1"/>
  <c r="J218" i="4"/>
  <c r="O218" i="4" s="1"/>
  <c r="I218" i="4"/>
  <c r="N218" i="4" s="1"/>
  <c r="H218" i="4"/>
  <c r="M218" i="4" s="1"/>
  <c r="K217" i="4"/>
  <c r="P217" i="4" s="1"/>
  <c r="J217" i="4"/>
  <c r="O217" i="4" s="1"/>
  <c r="I217" i="4"/>
  <c r="N217" i="4" s="1"/>
  <c r="H217" i="4"/>
  <c r="M217" i="4" s="1"/>
  <c r="K216" i="4"/>
  <c r="P216" i="4" s="1"/>
  <c r="J216" i="4"/>
  <c r="O216" i="4" s="1"/>
  <c r="I216" i="4"/>
  <c r="N216" i="4" s="1"/>
  <c r="H216" i="4"/>
  <c r="M216" i="4" s="1"/>
  <c r="K215" i="4"/>
  <c r="P215" i="4" s="1"/>
  <c r="J215" i="4"/>
  <c r="O215" i="4" s="1"/>
  <c r="I215" i="4"/>
  <c r="N215" i="4" s="1"/>
  <c r="H215" i="4"/>
  <c r="M215" i="4" s="1"/>
  <c r="K214" i="4"/>
  <c r="P214" i="4" s="1"/>
  <c r="J214" i="4"/>
  <c r="O214" i="4" s="1"/>
  <c r="I214" i="4"/>
  <c r="N214" i="4" s="1"/>
  <c r="H214" i="4"/>
  <c r="M214" i="4" s="1"/>
  <c r="K213" i="4"/>
  <c r="P213" i="4" s="1"/>
  <c r="J213" i="4"/>
  <c r="O213" i="4" s="1"/>
  <c r="I213" i="4"/>
  <c r="N213" i="4" s="1"/>
  <c r="H213" i="4"/>
  <c r="M213" i="4" s="1"/>
  <c r="K212" i="4"/>
  <c r="P212" i="4" s="1"/>
  <c r="J212" i="4"/>
  <c r="O212" i="4" s="1"/>
  <c r="I212" i="4"/>
  <c r="N212" i="4" s="1"/>
  <c r="H212" i="4"/>
  <c r="M212" i="4" s="1"/>
  <c r="K211" i="4"/>
  <c r="P211" i="4" s="1"/>
  <c r="J211" i="4"/>
  <c r="O211" i="4" s="1"/>
  <c r="I211" i="4"/>
  <c r="N211" i="4" s="1"/>
  <c r="H211" i="4"/>
  <c r="M211" i="4" s="1"/>
  <c r="K210" i="4"/>
  <c r="P210" i="4" s="1"/>
  <c r="J210" i="4"/>
  <c r="O210" i="4" s="1"/>
  <c r="I210" i="4"/>
  <c r="N210" i="4" s="1"/>
  <c r="H210" i="4"/>
  <c r="M210" i="4" s="1"/>
  <c r="K209" i="4"/>
  <c r="P209" i="4" s="1"/>
  <c r="J209" i="4"/>
  <c r="O209" i="4" s="1"/>
  <c r="I209" i="4"/>
  <c r="N209" i="4" s="1"/>
  <c r="H209" i="4"/>
  <c r="M209" i="4" s="1"/>
  <c r="K208" i="4"/>
  <c r="P208" i="4" s="1"/>
  <c r="J208" i="4"/>
  <c r="O208" i="4" s="1"/>
  <c r="I208" i="4"/>
  <c r="N208" i="4" s="1"/>
  <c r="H208" i="4"/>
  <c r="M208" i="4" s="1"/>
  <c r="K207" i="4"/>
  <c r="P207" i="4" s="1"/>
  <c r="J207" i="4"/>
  <c r="O207" i="4" s="1"/>
  <c r="I207" i="4"/>
  <c r="N207" i="4" s="1"/>
  <c r="H207" i="4"/>
  <c r="M207" i="4" s="1"/>
  <c r="K206" i="4"/>
  <c r="P206" i="4" s="1"/>
  <c r="J206" i="4"/>
  <c r="O206" i="4" s="1"/>
  <c r="I206" i="4"/>
  <c r="N206" i="4" s="1"/>
  <c r="H206" i="4"/>
  <c r="M206" i="4" s="1"/>
  <c r="K205" i="4"/>
  <c r="P205" i="4" s="1"/>
  <c r="J205" i="4"/>
  <c r="O205" i="4" s="1"/>
  <c r="I205" i="4"/>
  <c r="N205" i="4" s="1"/>
  <c r="H205" i="4"/>
  <c r="M205" i="4" s="1"/>
  <c r="K204" i="4"/>
  <c r="P204" i="4" s="1"/>
  <c r="J204" i="4"/>
  <c r="O204" i="4" s="1"/>
  <c r="I204" i="4"/>
  <c r="N204" i="4" s="1"/>
  <c r="H204" i="4"/>
  <c r="M204" i="4" s="1"/>
  <c r="K203" i="4"/>
  <c r="P203" i="4" s="1"/>
  <c r="J203" i="4"/>
  <c r="O203" i="4" s="1"/>
  <c r="I203" i="4"/>
  <c r="N203" i="4" s="1"/>
  <c r="H203" i="4"/>
  <c r="M203" i="4" s="1"/>
  <c r="K202" i="4"/>
  <c r="P202" i="4" s="1"/>
  <c r="J202" i="4"/>
  <c r="O202" i="4" s="1"/>
  <c r="I202" i="4"/>
  <c r="N202" i="4" s="1"/>
  <c r="H202" i="4"/>
  <c r="M202" i="4" s="1"/>
  <c r="K201" i="4"/>
  <c r="P201" i="4" s="1"/>
  <c r="J201" i="4"/>
  <c r="O201" i="4" s="1"/>
  <c r="I201" i="4"/>
  <c r="N201" i="4" s="1"/>
  <c r="H201" i="4"/>
  <c r="M201" i="4" s="1"/>
  <c r="K200" i="4"/>
  <c r="P200" i="4" s="1"/>
  <c r="J200" i="4"/>
  <c r="O200" i="4" s="1"/>
  <c r="I200" i="4"/>
  <c r="N200" i="4" s="1"/>
  <c r="H200" i="4"/>
  <c r="M200" i="4" s="1"/>
  <c r="K199" i="4"/>
  <c r="P199" i="4" s="1"/>
  <c r="J199" i="4"/>
  <c r="O199" i="4" s="1"/>
  <c r="I199" i="4"/>
  <c r="N199" i="4" s="1"/>
  <c r="H199" i="4"/>
  <c r="M199" i="4" s="1"/>
  <c r="K198" i="4"/>
  <c r="P198" i="4" s="1"/>
  <c r="J198" i="4"/>
  <c r="O198" i="4" s="1"/>
  <c r="I198" i="4"/>
  <c r="N198" i="4" s="1"/>
  <c r="H198" i="4"/>
  <c r="M198" i="4" s="1"/>
  <c r="K197" i="4"/>
  <c r="P197" i="4" s="1"/>
  <c r="J197" i="4"/>
  <c r="O197" i="4" s="1"/>
  <c r="I197" i="4"/>
  <c r="N197" i="4" s="1"/>
  <c r="H197" i="4"/>
  <c r="M197" i="4" s="1"/>
  <c r="K196" i="4"/>
  <c r="P196" i="4" s="1"/>
  <c r="J196" i="4"/>
  <c r="O196" i="4" s="1"/>
  <c r="I196" i="4"/>
  <c r="N196" i="4" s="1"/>
  <c r="H196" i="4"/>
  <c r="M196" i="4" s="1"/>
  <c r="K195" i="4"/>
  <c r="P195" i="4" s="1"/>
  <c r="J195" i="4"/>
  <c r="O195" i="4" s="1"/>
  <c r="I195" i="4"/>
  <c r="N195" i="4" s="1"/>
  <c r="H195" i="4"/>
  <c r="M195" i="4" s="1"/>
  <c r="K194" i="4"/>
  <c r="P194" i="4" s="1"/>
  <c r="J194" i="4"/>
  <c r="O194" i="4" s="1"/>
  <c r="I194" i="4"/>
  <c r="N194" i="4" s="1"/>
  <c r="H194" i="4"/>
  <c r="M194" i="4" s="1"/>
  <c r="K193" i="4"/>
  <c r="P193" i="4" s="1"/>
  <c r="J193" i="4"/>
  <c r="O193" i="4" s="1"/>
  <c r="I193" i="4"/>
  <c r="N193" i="4" s="1"/>
  <c r="H193" i="4"/>
  <c r="M193" i="4" s="1"/>
  <c r="K192" i="4"/>
  <c r="P192" i="4" s="1"/>
  <c r="J192" i="4"/>
  <c r="O192" i="4" s="1"/>
  <c r="I192" i="4"/>
  <c r="N192" i="4" s="1"/>
  <c r="H192" i="4"/>
  <c r="M192" i="4" s="1"/>
  <c r="K191" i="4"/>
  <c r="P191" i="4" s="1"/>
  <c r="J191" i="4"/>
  <c r="O191" i="4" s="1"/>
  <c r="I191" i="4"/>
  <c r="N191" i="4" s="1"/>
  <c r="H191" i="4"/>
  <c r="M191" i="4" s="1"/>
  <c r="K190" i="4"/>
  <c r="P190" i="4" s="1"/>
  <c r="J190" i="4"/>
  <c r="O190" i="4" s="1"/>
  <c r="I190" i="4"/>
  <c r="N190" i="4" s="1"/>
  <c r="H190" i="4"/>
  <c r="M190" i="4" s="1"/>
  <c r="K189" i="4"/>
  <c r="P189" i="4" s="1"/>
  <c r="J189" i="4"/>
  <c r="O189" i="4" s="1"/>
  <c r="I189" i="4"/>
  <c r="N189" i="4" s="1"/>
  <c r="H189" i="4"/>
  <c r="M189" i="4" s="1"/>
  <c r="K188" i="4"/>
  <c r="P188" i="4" s="1"/>
  <c r="J188" i="4"/>
  <c r="O188" i="4" s="1"/>
  <c r="I188" i="4"/>
  <c r="N188" i="4" s="1"/>
  <c r="H188" i="4"/>
  <c r="M188" i="4" s="1"/>
  <c r="K187" i="4"/>
  <c r="P187" i="4" s="1"/>
  <c r="J187" i="4"/>
  <c r="O187" i="4" s="1"/>
  <c r="I187" i="4"/>
  <c r="N187" i="4" s="1"/>
  <c r="H187" i="4"/>
  <c r="M187" i="4" s="1"/>
  <c r="K186" i="4"/>
  <c r="P186" i="4" s="1"/>
  <c r="J186" i="4"/>
  <c r="O186" i="4" s="1"/>
  <c r="I186" i="4"/>
  <c r="N186" i="4" s="1"/>
  <c r="H186" i="4"/>
  <c r="M186" i="4" s="1"/>
  <c r="K185" i="4"/>
  <c r="P185" i="4" s="1"/>
  <c r="J185" i="4"/>
  <c r="O185" i="4" s="1"/>
  <c r="I185" i="4"/>
  <c r="N185" i="4" s="1"/>
  <c r="H185" i="4"/>
  <c r="M185" i="4" s="1"/>
  <c r="K184" i="4"/>
  <c r="P184" i="4" s="1"/>
  <c r="J184" i="4"/>
  <c r="O184" i="4" s="1"/>
  <c r="I184" i="4"/>
  <c r="N184" i="4" s="1"/>
  <c r="H184" i="4"/>
  <c r="M184" i="4" s="1"/>
  <c r="K183" i="4"/>
  <c r="P183" i="4" s="1"/>
  <c r="J183" i="4"/>
  <c r="O183" i="4" s="1"/>
  <c r="I183" i="4"/>
  <c r="N183" i="4" s="1"/>
  <c r="H183" i="4"/>
  <c r="M183" i="4" s="1"/>
  <c r="K182" i="4"/>
  <c r="P182" i="4" s="1"/>
  <c r="J182" i="4"/>
  <c r="O182" i="4" s="1"/>
  <c r="I182" i="4"/>
  <c r="N182" i="4" s="1"/>
  <c r="H182" i="4"/>
  <c r="M182" i="4" s="1"/>
  <c r="K181" i="4"/>
  <c r="P181" i="4" s="1"/>
  <c r="J181" i="4"/>
  <c r="O181" i="4" s="1"/>
  <c r="I181" i="4"/>
  <c r="N181" i="4" s="1"/>
  <c r="H181" i="4"/>
  <c r="M181" i="4" s="1"/>
  <c r="K180" i="4"/>
  <c r="P180" i="4" s="1"/>
  <c r="J180" i="4"/>
  <c r="O180" i="4" s="1"/>
  <c r="I180" i="4"/>
  <c r="N180" i="4" s="1"/>
  <c r="H180" i="4"/>
  <c r="M180" i="4" s="1"/>
  <c r="K179" i="4"/>
  <c r="P179" i="4" s="1"/>
  <c r="J179" i="4"/>
  <c r="O179" i="4" s="1"/>
  <c r="I179" i="4"/>
  <c r="N179" i="4" s="1"/>
  <c r="H179" i="4"/>
  <c r="M179" i="4" s="1"/>
  <c r="K178" i="4"/>
  <c r="P178" i="4" s="1"/>
  <c r="J178" i="4"/>
  <c r="O178" i="4" s="1"/>
  <c r="I178" i="4"/>
  <c r="N178" i="4" s="1"/>
  <c r="H178" i="4"/>
  <c r="M178" i="4" s="1"/>
  <c r="K177" i="4"/>
  <c r="P177" i="4" s="1"/>
  <c r="J177" i="4"/>
  <c r="O177" i="4" s="1"/>
  <c r="I177" i="4"/>
  <c r="N177" i="4" s="1"/>
  <c r="H177" i="4"/>
  <c r="M177" i="4" s="1"/>
  <c r="K176" i="4"/>
  <c r="P176" i="4" s="1"/>
  <c r="J176" i="4"/>
  <c r="O176" i="4" s="1"/>
  <c r="I176" i="4"/>
  <c r="N176" i="4" s="1"/>
  <c r="H176" i="4"/>
  <c r="M176" i="4" s="1"/>
  <c r="K175" i="4"/>
  <c r="P175" i="4" s="1"/>
  <c r="J175" i="4"/>
  <c r="O175" i="4" s="1"/>
  <c r="I175" i="4"/>
  <c r="N175" i="4" s="1"/>
  <c r="H175" i="4"/>
  <c r="M175" i="4" s="1"/>
  <c r="K174" i="4"/>
  <c r="P174" i="4" s="1"/>
  <c r="J174" i="4"/>
  <c r="O174" i="4" s="1"/>
  <c r="I174" i="4"/>
  <c r="N174" i="4" s="1"/>
  <c r="H174" i="4"/>
  <c r="M174" i="4" s="1"/>
  <c r="K173" i="4"/>
  <c r="P173" i="4" s="1"/>
  <c r="J173" i="4"/>
  <c r="O173" i="4" s="1"/>
  <c r="I173" i="4"/>
  <c r="N173" i="4" s="1"/>
  <c r="H173" i="4"/>
  <c r="M173" i="4" s="1"/>
  <c r="K172" i="4"/>
  <c r="P172" i="4" s="1"/>
  <c r="J172" i="4"/>
  <c r="O172" i="4" s="1"/>
  <c r="I172" i="4"/>
  <c r="N172" i="4" s="1"/>
  <c r="H172" i="4"/>
  <c r="M172" i="4" s="1"/>
  <c r="K171" i="4"/>
  <c r="P171" i="4" s="1"/>
  <c r="J171" i="4"/>
  <c r="O171" i="4" s="1"/>
  <c r="I171" i="4"/>
  <c r="N171" i="4" s="1"/>
  <c r="H171" i="4"/>
  <c r="M171" i="4" s="1"/>
  <c r="K170" i="4"/>
  <c r="P170" i="4" s="1"/>
  <c r="J170" i="4"/>
  <c r="O170" i="4" s="1"/>
  <c r="I170" i="4"/>
  <c r="N170" i="4" s="1"/>
  <c r="H170" i="4"/>
  <c r="M170" i="4" s="1"/>
  <c r="K169" i="4"/>
  <c r="P169" i="4" s="1"/>
  <c r="J169" i="4"/>
  <c r="O169" i="4" s="1"/>
  <c r="I169" i="4"/>
  <c r="N169" i="4" s="1"/>
  <c r="H169" i="4"/>
  <c r="M169" i="4" s="1"/>
  <c r="K168" i="4"/>
  <c r="P168" i="4" s="1"/>
  <c r="J168" i="4"/>
  <c r="O168" i="4" s="1"/>
  <c r="I168" i="4"/>
  <c r="N168" i="4" s="1"/>
  <c r="H168" i="4"/>
  <c r="M168" i="4" s="1"/>
  <c r="K167" i="4"/>
  <c r="P167" i="4" s="1"/>
  <c r="J167" i="4"/>
  <c r="O167" i="4" s="1"/>
  <c r="I167" i="4"/>
  <c r="N167" i="4" s="1"/>
  <c r="H167" i="4"/>
  <c r="M167" i="4" s="1"/>
  <c r="K166" i="4"/>
  <c r="P166" i="4" s="1"/>
  <c r="J166" i="4"/>
  <c r="O166" i="4" s="1"/>
  <c r="I166" i="4"/>
  <c r="N166" i="4" s="1"/>
  <c r="H166" i="4"/>
  <c r="M166" i="4" s="1"/>
  <c r="K165" i="4"/>
  <c r="P165" i="4" s="1"/>
  <c r="J165" i="4"/>
  <c r="O165" i="4" s="1"/>
  <c r="I165" i="4"/>
  <c r="N165" i="4" s="1"/>
  <c r="H165" i="4"/>
  <c r="M165" i="4" s="1"/>
  <c r="K164" i="4"/>
  <c r="P164" i="4" s="1"/>
  <c r="J164" i="4"/>
  <c r="O164" i="4" s="1"/>
  <c r="I164" i="4"/>
  <c r="N164" i="4" s="1"/>
  <c r="H164" i="4"/>
  <c r="M164" i="4" s="1"/>
  <c r="K163" i="4"/>
  <c r="P163" i="4" s="1"/>
  <c r="J163" i="4"/>
  <c r="O163" i="4" s="1"/>
  <c r="I163" i="4"/>
  <c r="N163" i="4" s="1"/>
  <c r="H163" i="4"/>
  <c r="M163" i="4" s="1"/>
  <c r="K162" i="4"/>
  <c r="P162" i="4" s="1"/>
  <c r="J162" i="4"/>
  <c r="O162" i="4" s="1"/>
  <c r="I162" i="4"/>
  <c r="N162" i="4" s="1"/>
  <c r="H162" i="4"/>
  <c r="M162" i="4" s="1"/>
  <c r="K161" i="4"/>
  <c r="P161" i="4" s="1"/>
  <c r="J161" i="4"/>
  <c r="O161" i="4" s="1"/>
  <c r="I161" i="4"/>
  <c r="N161" i="4" s="1"/>
  <c r="H161" i="4"/>
  <c r="M161" i="4" s="1"/>
  <c r="K160" i="4"/>
  <c r="P160" i="4" s="1"/>
  <c r="J160" i="4"/>
  <c r="O160" i="4" s="1"/>
  <c r="I160" i="4"/>
  <c r="N160" i="4" s="1"/>
  <c r="H160" i="4"/>
  <c r="M160" i="4" s="1"/>
  <c r="K159" i="4"/>
  <c r="P159" i="4" s="1"/>
  <c r="J159" i="4"/>
  <c r="O159" i="4" s="1"/>
  <c r="I159" i="4"/>
  <c r="N159" i="4" s="1"/>
  <c r="H159" i="4"/>
  <c r="M159" i="4" s="1"/>
  <c r="K158" i="4"/>
  <c r="P158" i="4" s="1"/>
  <c r="J158" i="4"/>
  <c r="O158" i="4" s="1"/>
  <c r="I158" i="4"/>
  <c r="N158" i="4" s="1"/>
  <c r="H158" i="4"/>
  <c r="M158" i="4" s="1"/>
  <c r="K157" i="4"/>
  <c r="P157" i="4" s="1"/>
  <c r="J157" i="4"/>
  <c r="O157" i="4" s="1"/>
  <c r="I157" i="4"/>
  <c r="N157" i="4" s="1"/>
  <c r="H157" i="4"/>
  <c r="M157" i="4" s="1"/>
  <c r="K156" i="4"/>
  <c r="P156" i="4" s="1"/>
  <c r="J156" i="4"/>
  <c r="O156" i="4" s="1"/>
  <c r="I156" i="4"/>
  <c r="N156" i="4" s="1"/>
  <c r="H156" i="4"/>
  <c r="M156" i="4" s="1"/>
  <c r="K155" i="4"/>
  <c r="P155" i="4" s="1"/>
  <c r="J155" i="4"/>
  <c r="O155" i="4" s="1"/>
  <c r="I155" i="4"/>
  <c r="N155" i="4" s="1"/>
  <c r="H155" i="4"/>
  <c r="M155" i="4" s="1"/>
  <c r="K154" i="4"/>
  <c r="P154" i="4" s="1"/>
  <c r="J154" i="4"/>
  <c r="O154" i="4" s="1"/>
  <c r="I154" i="4"/>
  <c r="N154" i="4" s="1"/>
  <c r="H154" i="4"/>
  <c r="M154" i="4" s="1"/>
  <c r="K153" i="4"/>
  <c r="P153" i="4" s="1"/>
  <c r="J153" i="4"/>
  <c r="O153" i="4" s="1"/>
  <c r="I153" i="4"/>
  <c r="N153" i="4" s="1"/>
  <c r="H153" i="4"/>
  <c r="M153" i="4" s="1"/>
  <c r="K152" i="4"/>
  <c r="P152" i="4" s="1"/>
  <c r="J152" i="4"/>
  <c r="O152" i="4" s="1"/>
  <c r="I152" i="4"/>
  <c r="N152" i="4" s="1"/>
  <c r="H152" i="4"/>
  <c r="M152" i="4" s="1"/>
  <c r="K151" i="4"/>
  <c r="P151" i="4" s="1"/>
  <c r="J151" i="4"/>
  <c r="O151" i="4" s="1"/>
  <c r="I151" i="4"/>
  <c r="N151" i="4" s="1"/>
  <c r="H151" i="4"/>
  <c r="M151" i="4" s="1"/>
  <c r="K150" i="4"/>
  <c r="P150" i="4" s="1"/>
  <c r="J150" i="4"/>
  <c r="O150" i="4" s="1"/>
  <c r="I150" i="4"/>
  <c r="N150" i="4" s="1"/>
  <c r="H150" i="4"/>
  <c r="M150" i="4" s="1"/>
  <c r="K149" i="4"/>
  <c r="P149" i="4" s="1"/>
  <c r="J149" i="4"/>
  <c r="O149" i="4" s="1"/>
  <c r="I149" i="4"/>
  <c r="N149" i="4" s="1"/>
  <c r="H149" i="4"/>
  <c r="M149" i="4" s="1"/>
  <c r="K148" i="4"/>
  <c r="P148" i="4" s="1"/>
  <c r="J148" i="4"/>
  <c r="O148" i="4" s="1"/>
  <c r="I148" i="4"/>
  <c r="N148" i="4" s="1"/>
  <c r="H148" i="4"/>
  <c r="M148" i="4" s="1"/>
  <c r="K147" i="4"/>
  <c r="P147" i="4" s="1"/>
  <c r="J147" i="4"/>
  <c r="O147" i="4" s="1"/>
  <c r="I147" i="4"/>
  <c r="N147" i="4" s="1"/>
  <c r="H147" i="4"/>
  <c r="M147" i="4" s="1"/>
  <c r="K146" i="4"/>
  <c r="P146" i="4" s="1"/>
  <c r="J146" i="4"/>
  <c r="O146" i="4" s="1"/>
  <c r="I146" i="4"/>
  <c r="N146" i="4" s="1"/>
  <c r="H146" i="4"/>
  <c r="M146" i="4" s="1"/>
  <c r="K145" i="4"/>
  <c r="P145" i="4" s="1"/>
  <c r="J145" i="4"/>
  <c r="O145" i="4" s="1"/>
  <c r="I145" i="4"/>
  <c r="N145" i="4" s="1"/>
  <c r="H145" i="4"/>
  <c r="M145" i="4" s="1"/>
  <c r="K144" i="4"/>
  <c r="P144" i="4" s="1"/>
  <c r="J144" i="4"/>
  <c r="O144" i="4" s="1"/>
  <c r="I144" i="4"/>
  <c r="N144" i="4" s="1"/>
  <c r="H144" i="4"/>
  <c r="M144" i="4" s="1"/>
  <c r="K143" i="4"/>
  <c r="P143" i="4" s="1"/>
  <c r="J143" i="4"/>
  <c r="O143" i="4" s="1"/>
  <c r="I143" i="4"/>
  <c r="N143" i="4" s="1"/>
  <c r="H143" i="4"/>
  <c r="M143" i="4" s="1"/>
  <c r="K142" i="4"/>
  <c r="P142" i="4" s="1"/>
  <c r="J142" i="4"/>
  <c r="O142" i="4" s="1"/>
  <c r="I142" i="4"/>
  <c r="N142" i="4" s="1"/>
  <c r="H142" i="4"/>
  <c r="M142" i="4" s="1"/>
  <c r="K141" i="4"/>
  <c r="P141" i="4" s="1"/>
  <c r="J141" i="4"/>
  <c r="O141" i="4" s="1"/>
  <c r="I141" i="4"/>
  <c r="N141" i="4" s="1"/>
  <c r="H141" i="4"/>
  <c r="M141" i="4" s="1"/>
  <c r="K140" i="4"/>
  <c r="P140" i="4" s="1"/>
  <c r="J140" i="4"/>
  <c r="O140" i="4" s="1"/>
  <c r="I140" i="4"/>
  <c r="N140" i="4" s="1"/>
  <c r="H140" i="4"/>
  <c r="M140" i="4" s="1"/>
  <c r="K139" i="4"/>
  <c r="P139" i="4" s="1"/>
  <c r="J139" i="4"/>
  <c r="O139" i="4" s="1"/>
  <c r="I139" i="4"/>
  <c r="N139" i="4" s="1"/>
  <c r="H139" i="4"/>
  <c r="M139" i="4" s="1"/>
  <c r="K138" i="4"/>
  <c r="P138" i="4" s="1"/>
  <c r="J138" i="4"/>
  <c r="O138" i="4" s="1"/>
  <c r="I138" i="4"/>
  <c r="N138" i="4" s="1"/>
  <c r="H138" i="4"/>
  <c r="M138" i="4" s="1"/>
  <c r="K137" i="4"/>
  <c r="P137" i="4" s="1"/>
  <c r="J137" i="4"/>
  <c r="O137" i="4" s="1"/>
  <c r="I137" i="4"/>
  <c r="N137" i="4" s="1"/>
  <c r="H137" i="4"/>
  <c r="M137" i="4" s="1"/>
  <c r="K136" i="4"/>
  <c r="P136" i="4" s="1"/>
  <c r="J136" i="4"/>
  <c r="O136" i="4" s="1"/>
  <c r="I136" i="4"/>
  <c r="N136" i="4" s="1"/>
  <c r="H136" i="4"/>
  <c r="M136" i="4" s="1"/>
  <c r="K135" i="4"/>
  <c r="P135" i="4" s="1"/>
  <c r="J135" i="4"/>
  <c r="O135" i="4" s="1"/>
  <c r="I135" i="4"/>
  <c r="N135" i="4" s="1"/>
  <c r="H135" i="4"/>
  <c r="M135" i="4" s="1"/>
  <c r="K134" i="4"/>
  <c r="P134" i="4" s="1"/>
  <c r="J134" i="4"/>
  <c r="O134" i="4" s="1"/>
  <c r="I134" i="4"/>
  <c r="N134" i="4" s="1"/>
  <c r="H134" i="4"/>
  <c r="M134" i="4" s="1"/>
  <c r="K133" i="4"/>
  <c r="P133" i="4" s="1"/>
  <c r="J133" i="4"/>
  <c r="O133" i="4" s="1"/>
  <c r="I133" i="4"/>
  <c r="N133" i="4" s="1"/>
  <c r="H133" i="4"/>
  <c r="M133" i="4" s="1"/>
  <c r="K132" i="4"/>
  <c r="P132" i="4" s="1"/>
  <c r="J132" i="4"/>
  <c r="O132" i="4" s="1"/>
  <c r="I132" i="4"/>
  <c r="N132" i="4" s="1"/>
  <c r="H132" i="4"/>
  <c r="M132" i="4" s="1"/>
  <c r="K131" i="4"/>
  <c r="P131" i="4" s="1"/>
  <c r="J131" i="4"/>
  <c r="O131" i="4" s="1"/>
  <c r="I131" i="4"/>
  <c r="N131" i="4" s="1"/>
  <c r="H131" i="4"/>
  <c r="M131" i="4" s="1"/>
  <c r="K130" i="4"/>
  <c r="P130" i="4" s="1"/>
  <c r="J130" i="4"/>
  <c r="O130" i="4" s="1"/>
  <c r="I130" i="4"/>
  <c r="N130" i="4" s="1"/>
  <c r="H130" i="4"/>
  <c r="M130" i="4" s="1"/>
  <c r="K129" i="4"/>
  <c r="P129" i="4" s="1"/>
  <c r="J129" i="4"/>
  <c r="O129" i="4" s="1"/>
  <c r="I129" i="4"/>
  <c r="N129" i="4" s="1"/>
  <c r="H129" i="4"/>
  <c r="M129" i="4" s="1"/>
  <c r="K128" i="4"/>
  <c r="P128" i="4" s="1"/>
  <c r="J128" i="4"/>
  <c r="O128" i="4" s="1"/>
  <c r="I128" i="4"/>
  <c r="N128" i="4" s="1"/>
  <c r="H128" i="4"/>
  <c r="M128" i="4" s="1"/>
  <c r="K127" i="4"/>
  <c r="P127" i="4" s="1"/>
  <c r="J127" i="4"/>
  <c r="O127" i="4" s="1"/>
  <c r="I127" i="4"/>
  <c r="N127" i="4" s="1"/>
  <c r="H127" i="4"/>
  <c r="M127" i="4" s="1"/>
  <c r="K126" i="4"/>
  <c r="P126" i="4" s="1"/>
  <c r="J126" i="4"/>
  <c r="O126" i="4" s="1"/>
  <c r="I126" i="4"/>
  <c r="N126" i="4" s="1"/>
  <c r="H126" i="4"/>
  <c r="M126" i="4" s="1"/>
  <c r="K125" i="4"/>
  <c r="P125" i="4" s="1"/>
  <c r="J125" i="4"/>
  <c r="O125" i="4" s="1"/>
  <c r="I125" i="4"/>
  <c r="N125" i="4" s="1"/>
  <c r="H125" i="4"/>
  <c r="M125" i="4" s="1"/>
  <c r="K124" i="4"/>
  <c r="P124" i="4" s="1"/>
  <c r="J124" i="4"/>
  <c r="O124" i="4" s="1"/>
  <c r="I124" i="4"/>
  <c r="N124" i="4" s="1"/>
  <c r="H124" i="4"/>
  <c r="M124" i="4" s="1"/>
  <c r="K123" i="4"/>
  <c r="P123" i="4" s="1"/>
  <c r="J123" i="4"/>
  <c r="O123" i="4" s="1"/>
  <c r="I123" i="4"/>
  <c r="N123" i="4" s="1"/>
  <c r="H123" i="4"/>
  <c r="M123" i="4" s="1"/>
  <c r="K122" i="4"/>
  <c r="P122" i="4" s="1"/>
  <c r="J122" i="4"/>
  <c r="O122" i="4" s="1"/>
  <c r="I122" i="4"/>
  <c r="N122" i="4" s="1"/>
  <c r="H122" i="4"/>
  <c r="M122" i="4" s="1"/>
  <c r="K121" i="4"/>
  <c r="P121" i="4" s="1"/>
  <c r="J121" i="4"/>
  <c r="O121" i="4" s="1"/>
  <c r="I121" i="4"/>
  <c r="N121" i="4" s="1"/>
  <c r="H121" i="4"/>
  <c r="M121" i="4" s="1"/>
  <c r="K120" i="4"/>
  <c r="P120" i="4" s="1"/>
  <c r="J120" i="4"/>
  <c r="O120" i="4" s="1"/>
  <c r="I120" i="4"/>
  <c r="N120" i="4" s="1"/>
  <c r="H120" i="4"/>
  <c r="M120" i="4" s="1"/>
  <c r="K119" i="4"/>
  <c r="P119" i="4" s="1"/>
  <c r="J119" i="4"/>
  <c r="O119" i="4" s="1"/>
  <c r="I119" i="4"/>
  <c r="N119" i="4" s="1"/>
  <c r="H119" i="4"/>
  <c r="M119" i="4" s="1"/>
  <c r="K118" i="4"/>
  <c r="P118" i="4" s="1"/>
  <c r="J118" i="4"/>
  <c r="O118" i="4" s="1"/>
  <c r="I118" i="4"/>
  <c r="N118" i="4" s="1"/>
  <c r="H118" i="4"/>
  <c r="M118" i="4" s="1"/>
  <c r="K117" i="4"/>
  <c r="P117" i="4" s="1"/>
  <c r="J117" i="4"/>
  <c r="O117" i="4" s="1"/>
  <c r="I117" i="4"/>
  <c r="N117" i="4" s="1"/>
  <c r="H117" i="4"/>
  <c r="M117" i="4" s="1"/>
  <c r="K116" i="4"/>
  <c r="P116" i="4" s="1"/>
  <c r="J116" i="4"/>
  <c r="O116" i="4" s="1"/>
  <c r="I116" i="4"/>
  <c r="N116" i="4" s="1"/>
  <c r="H116" i="4"/>
  <c r="M116" i="4" s="1"/>
  <c r="K115" i="4"/>
  <c r="P115" i="4" s="1"/>
  <c r="J115" i="4"/>
  <c r="O115" i="4" s="1"/>
  <c r="I115" i="4"/>
  <c r="N115" i="4" s="1"/>
  <c r="H115" i="4"/>
  <c r="M115" i="4" s="1"/>
  <c r="K114" i="4"/>
  <c r="P114" i="4" s="1"/>
  <c r="J114" i="4"/>
  <c r="O114" i="4" s="1"/>
  <c r="I114" i="4"/>
  <c r="N114" i="4" s="1"/>
  <c r="H114" i="4"/>
  <c r="M114" i="4" s="1"/>
  <c r="K113" i="4"/>
  <c r="P113" i="4" s="1"/>
  <c r="J113" i="4"/>
  <c r="O113" i="4" s="1"/>
  <c r="I113" i="4"/>
  <c r="N113" i="4" s="1"/>
  <c r="H113" i="4"/>
  <c r="M113" i="4" s="1"/>
  <c r="K112" i="4"/>
  <c r="P112" i="4" s="1"/>
  <c r="J112" i="4"/>
  <c r="O112" i="4" s="1"/>
  <c r="I112" i="4"/>
  <c r="N112" i="4" s="1"/>
  <c r="H112" i="4"/>
  <c r="M112" i="4" s="1"/>
  <c r="K111" i="4"/>
  <c r="P111" i="4" s="1"/>
  <c r="J111" i="4"/>
  <c r="O111" i="4" s="1"/>
  <c r="I111" i="4"/>
  <c r="N111" i="4" s="1"/>
  <c r="H111" i="4"/>
  <c r="M111" i="4" s="1"/>
  <c r="K110" i="4"/>
  <c r="P110" i="4" s="1"/>
  <c r="J110" i="4"/>
  <c r="O110" i="4" s="1"/>
  <c r="I110" i="4"/>
  <c r="N110" i="4" s="1"/>
  <c r="H110" i="4"/>
  <c r="M110" i="4" s="1"/>
  <c r="K109" i="4"/>
  <c r="P109" i="4" s="1"/>
  <c r="J109" i="4"/>
  <c r="O109" i="4" s="1"/>
  <c r="I109" i="4"/>
  <c r="N109" i="4" s="1"/>
  <c r="H109" i="4"/>
  <c r="M109" i="4" s="1"/>
  <c r="K108" i="4"/>
  <c r="P108" i="4" s="1"/>
  <c r="J108" i="4"/>
  <c r="O108" i="4" s="1"/>
  <c r="I108" i="4"/>
  <c r="N108" i="4" s="1"/>
  <c r="H108" i="4"/>
  <c r="M108" i="4" s="1"/>
  <c r="K107" i="4"/>
  <c r="P107" i="4" s="1"/>
  <c r="J107" i="4"/>
  <c r="O107" i="4" s="1"/>
  <c r="I107" i="4"/>
  <c r="N107" i="4" s="1"/>
  <c r="H107" i="4"/>
  <c r="M107" i="4" s="1"/>
  <c r="K106" i="4"/>
  <c r="P106" i="4" s="1"/>
  <c r="J106" i="4"/>
  <c r="O106" i="4" s="1"/>
  <c r="I106" i="4"/>
  <c r="N106" i="4" s="1"/>
  <c r="H106" i="4"/>
  <c r="M106" i="4" s="1"/>
  <c r="K105" i="4"/>
  <c r="P105" i="4" s="1"/>
  <c r="J105" i="4"/>
  <c r="O105" i="4" s="1"/>
  <c r="I105" i="4"/>
  <c r="N105" i="4" s="1"/>
  <c r="H105" i="4"/>
  <c r="M105" i="4" s="1"/>
  <c r="K104" i="4"/>
  <c r="P104" i="4" s="1"/>
  <c r="J104" i="4"/>
  <c r="O104" i="4" s="1"/>
  <c r="I104" i="4"/>
  <c r="N104" i="4" s="1"/>
  <c r="H104" i="4"/>
  <c r="M104" i="4" s="1"/>
  <c r="K103" i="4"/>
  <c r="P103" i="4" s="1"/>
  <c r="J103" i="4"/>
  <c r="O103" i="4" s="1"/>
  <c r="I103" i="4"/>
  <c r="N103" i="4" s="1"/>
  <c r="H103" i="4"/>
  <c r="M103" i="4" s="1"/>
  <c r="K102" i="4"/>
  <c r="P102" i="4" s="1"/>
  <c r="J102" i="4"/>
  <c r="O102" i="4" s="1"/>
  <c r="I102" i="4"/>
  <c r="N102" i="4" s="1"/>
  <c r="H102" i="4"/>
  <c r="M102" i="4" s="1"/>
  <c r="K101" i="4"/>
  <c r="P101" i="4" s="1"/>
  <c r="J101" i="4"/>
  <c r="O101" i="4" s="1"/>
  <c r="I101" i="4"/>
  <c r="N101" i="4" s="1"/>
  <c r="H101" i="4"/>
  <c r="M101" i="4" s="1"/>
  <c r="K100" i="4"/>
  <c r="P100" i="4" s="1"/>
  <c r="J100" i="4"/>
  <c r="O100" i="4" s="1"/>
  <c r="I100" i="4"/>
  <c r="N100" i="4" s="1"/>
  <c r="H100" i="4"/>
  <c r="M100" i="4" s="1"/>
  <c r="K99" i="4"/>
  <c r="P99" i="4" s="1"/>
  <c r="J99" i="4"/>
  <c r="O99" i="4" s="1"/>
  <c r="I99" i="4"/>
  <c r="N99" i="4" s="1"/>
  <c r="H99" i="4"/>
  <c r="M99" i="4" s="1"/>
  <c r="K98" i="4"/>
  <c r="P98" i="4" s="1"/>
  <c r="J98" i="4"/>
  <c r="O98" i="4" s="1"/>
  <c r="I98" i="4"/>
  <c r="N98" i="4" s="1"/>
  <c r="H98" i="4"/>
  <c r="M98" i="4" s="1"/>
  <c r="K97" i="4"/>
  <c r="P97" i="4" s="1"/>
  <c r="J97" i="4"/>
  <c r="O97" i="4" s="1"/>
  <c r="I97" i="4"/>
  <c r="N97" i="4" s="1"/>
  <c r="H97" i="4"/>
  <c r="M97" i="4" s="1"/>
  <c r="K96" i="4"/>
  <c r="P96" i="4" s="1"/>
  <c r="J96" i="4"/>
  <c r="O96" i="4" s="1"/>
  <c r="I96" i="4"/>
  <c r="N96" i="4" s="1"/>
  <c r="H96" i="4"/>
  <c r="M96" i="4" s="1"/>
  <c r="K95" i="4"/>
  <c r="P95" i="4" s="1"/>
  <c r="J95" i="4"/>
  <c r="O95" i="4" s="1"/>
  <c r="I95" i="4"/>
  <c r="N95" i="4" s="1"/>
  <c r="H95" i="4"/>
  <c r="M95" i="4" s="1"/>
  <c r="K94" i="4"/>
  <c r="P94" i="4" s="1"/>
  <c r="J94" i="4"/>
  <c r="O94" i="4" s="1"/>
  <c r="I94" i="4"/>
  <c r="N94" i="4" s="1"/>
  <c r="H94" i="4"/>
  <c r="M94" i="4" s="1"/>
  <c r="K93" i="4"/>
  <c r="P93" i="4" s="1"/>
  <c r="J93" i="4"/>
  <c r="O93" i="4" s="1"/>
  <c r="I93" i="4"/>
  <c r="N93" i="4" s="1"/>
  <c r="H93" i="4"/>
  <c r="M93" i="4" s="1"/>
  <c r="K92" i="4"/>
  <c r="P92" i="4" s="1"/>
  <c r="J92" i="4"/>
  <c r="O92" i="4" s="1"/>
  <c r="I92" i="4"/>
  <c r="N92" i="4" s="1"/>
  <c r="H92" i="4"/>
  <c r="M92" i="4" s="1"/>
  <c r="K91" i="4"/>
  <c r="P91" i="4" s="1"/>
  <c r="J91" i="4"/>
  <c r="O91" i="4" s="1"/>
  <c r="I91" i="4"/>
  <c r="N91" i="4" s="1"/>
  <c r="H91" i="4"/>
  <c r="M91" i="4" s="1"/>
  <c r="K90" i="4"/>
  <c r="P90" i="4" s="1"/>
  <c r="J90" i="4"/>
  <c r="O90" i="4" s="1"/>
  <c r="I90" i="4"/>
  <c r="N90" i="4" s="1"/>
  <c r="H90" i="4"/>
  <c r="M90" i="4" s="1"/>
  <c r="K89" i="4"/>
  <c r="P89" i="4" s="1"/>
  <c r="J89" i="4"/>
  <c r="O89" i="4" s="1"/>
  <c r="I89" i="4"/>
  <c r="N89" i="4" s="1"/>
  <c r="H89" i="4"/>
  <c r="M89" i="4" s="1"/>
  <c r="K88" i="4"/>
  <c r="P88" i="4" s="1"/>
  <c r="J88" i="4"/>
  <c r="O88" i="4" s="1"/>
  <c r="I88" i="4"/>
  <c r="N88" i="4" s="1"/>
  <c r="H88" i="4"/>
  <c r="M88" i="4" s="1"/>
  <c r="K87" i="4"/>
  <c r="P87" i="4" s="1"/>
  <c r="J87" i="4"/>
  <c r="O87" i="4" s="1"/>
  <c r="I87" i="4"/>
  <c r="N87" i="4" s="1"/>
  <c r="H87" i="4"/>
  <c r="M87" i="4" s="1"/>
  <c r="K86" i="4"/>
  <c r="P86" i="4" s="1"/>
  <c r="J86" i="4"/>
  <c r="O86" i="4" s="1"/>
  <c r="I86" i="4"/>
  <c r="N86" i="4" s="1"/>
  <c r="H86" i="4"/>
  <c r="M86" i="4" s="1"/>
  <c r="K85" i="4"/>
  <c r="P85" i="4" s="1"/>
  <c r="J85" i="4"/>
  <c r="O85" i="4" s="1"/>
  <c r="I85" i="4"/>
  <c r="N85" i="4" s="1"/>
  <c r="H85" i="4"/>
  <c r="M85" i="4" s="1"/>
  <c r="K84" i="4"/>
  <c r="P84" i="4" s="1"/>
  <c r="J84" i="4"/>
  <c r="O84" i="4" s="1"/>
  <c r="I84" i="4"/>
  <c r="N84" i="4" s="1"/>
  <c r="H84" i="4"/>
  <c r="M84" i="4" s="1"/>
  <c r="K83" i="4"/>
  <c r="P83" i="4" s="1"/>
  <c r="J83" i="4"/>
  <c r="O83" i="4" s="1"/>
  <c r="I83" i="4"/>
  <c r="N83" i="4" s="1"/>
  <c r="H83" i="4"/>
  <c r="M83" i="4" s="1"/>
  <c r="K82" i="4"/>
  <c r="P82" i="4" s="1"/>
  <c r="J82" i="4"/>
  <c r="O82" i="4" s="1"/>
  <c r="I82" i="4"/>
  <c r="N82" i="4" s="1"/>
  <c r="H82" i="4"/>
  <c r="M82" i="4" s="1"/>
  <c r="K81" i="4"/>
  <c r="P81" i="4" s="1"/>
  <c r="J81" i="4"/>
  <c r="O81" i="4" s="1"/>
  <c r="I81" i="4"/>
  <c r="N81" i="4" s="1"/>
  <c r="H81" i="4"/>
  <c r="M81" i="4" s="1"/>
  <c r="K80" i="4"/>
  <c r="P80" i="4" s="1"/>
  <c r="J80" i="4"/>
  <c r="O80" i="4" s="1"/>
  <c r="I80" i="4"/>
  <c r="N80" i="4" s="1"/>
  <c r="H80" i="4"/>
  <c r="M80" i="4" s="1"/>
  <c r="K79" i="4"/>
  <c r="P79" i="4" s="1"/>
  <c r="J79" i="4"/>
  <c r="O79" i="4" s="1"/>
  <c r="I79" i="4"/>
  <c r="N79" i="4" s="1"/>
  <c r="H79" i="4"/>
  <c r="M79" i="4" s="1"/>
  <c r="K78" i="4"/>
  <c r="P78" i="4" s="1"/>
  <c r="J78" i="4"/>
  <c r="O78" i="4" s="1"/>
  <c r="I78" i="4"/>
  <c r="N78" i="4" s="1"/>
  <c r="H78" i="4"/>
  <c r="M78" i="4" s="1"/>
  <c r="K77" i="4"/>
  <c r="P77" i="4" s="1"/>
  <c r="J77" i="4"/>
  <c r="O77" i="4" s="1"/>
  <c r="I77" i="4"/>
  <c r="N77" i="4" s="1"/>
  <c r="H77" i="4"/>
  <c r="M77" i="4" s="1"/>
  <c r="K76" i="4"/>
  <c r="P76" i="4" s="1"/>
  <c r="J76" i="4"/>
  <c r="O76" i="4" s="1"/>
  <c r="I76" i="4"/>
  <c r="N76" i="4" s="1"/>
  <c r="H76" i="4"/>
  <c r="M76" i="4" s="1"/>
  <c r="K75" i="4"/>
  <c r="P75" i="4" s="1"/>
  <c r="J75" i="4"/>
  <c r="O75" i="4" s="1"/>
  <c r="I75" i="4"/>
  <c r="N75" i="4" s="1"/>
  <c r="H75" i="4"/>
  <c r="M75" i="4" s="1"/>
  <c r="K74" i="4"/>
  <c r="P74" i="4" s="1"/>
  <c r="J74" i="4"/>
  <c r="O74" i="4" s="1"/>
  <c r="I74" i="4"/>
  <c r="N74" i="4" s="1"/>
  <c r="H74" i="4"/>
  <c r="M74" i="4" s="1"/>
  <c r="K73" i="4"/>
  <c r="P73" i="4" s="1"/>
  <c r="J73" i="4"/>
  <c r="O73" i="4" s="1"/>
  <c r="I73" i="4"/>
  <c r="N73" i="4" s="1"/>
  <c r="H73" i="4"/>
  <c r="M73" i="4" s="1"/>
  <c r="K72" i="4"/>
  <c r="P72" i="4" s="1"/>
  <c r="J72" i="4"/>
  <c r="O72" i="4" s="1"/>
  <c r="I72" i="4"/>
  <c r="N72" i="4" s="1"/>
  <c r="H72" i="4"/>
  <c r="M72" i="4" s="1"/>
  <c r="K71" i="4"/>
  <c r="P71" i="4" s="1"/>
  <c r="J71" i="4"/>
  <c r="O71" i="4" s="1"/>
  <c r="I71" i="4"/>
  <c r="N71" i="4" s="1"/>
  <c r="H71" i="4"/>
  <c r="M71" i="4" s="1"/>
  <c r="K70" i="4"/>
  <c r="P70" i="4" s="1"/>
  <c r="J70" i="4"/>
  <c r="O70" i="4" s="1"/>
  <c r="I70" i="4"/>
  <c r="N70" i="4" s="1"/>
  <c r="H70" i="4"/>
  <c r="M70" i="4" s="1"/>
  <c r="K69" i="4"/>
  <c r="P69" i="4" s="1"/>
  <c r="J69" i="4"/>
  <c r="O69" i="4" s="1"/>
  <c r="I69" i="4"/>
  <c r="N69" i="4" s="1"/>
  <c r="H69" i="4"/>
  <c r="M69" i="4" s="1"/>
  <c r="K68" i="4"/>
  <c r="P68" i="4" s="1"/>
  <c r="J68" i="4"/>
  <c r="O68" i="4" s="1"/>
  <c r="I68" i="4"/>
  <c r="N68" i="4" s="1"/>
  <c r="H68" i="4"/>
  <c r="M68" i="4" s="1"/>
  <c r="K67" i="4"/>
  <c r="P67" i="4" s="1"/>
  <c r="J67" i="4"/>
  <c r="O67" i="4" s="1"/>
  <c r="I67" i="4"/>
  <c r="N67" i="4" s="1"/>
  <c r="H67" i="4"/>
  <c r="M67" i="4" s="1"/>
  <c r="K66" i="4"/>
  <c r="P66" i="4" s="1"/>
  <c r="J66" i="4"/>
  <c r="O66" i="4" s="1"/>
  <c r="I66" i="4"/>
  <c r="N66" i="4" s="1"/>
  <c r="H66" i="4"/>
  <c r="M66" i="4" s="1"/>
  <c r="K65" i="4"/>
  <c r="P65" i="4" s="1"/>
  <c r="J65" i="4"/>
  <c r="O65" i="4" s="1"/>
  <c r="I65" i="4"/>
  <c r="N65" i="4" s="1"/>
  <c r="H65" i="4"/>
  <c r="M65" i="4" s="1"/>
  <c r="K64" i="4"/>
  <c r="P64" i="4" s="1"/>
  <c r="J64" i="4"/>
  <c r="O64" i="4" s="1"/>
  <c r="I64" i="4"/>
  <c r="N64" i="4" s="1"/>
  <c r="H64" i="4"/>
  <c r="M64" i="4" s="1"/>
  <c r="K63" i="4"/>
  <c r="P63" i="4" s="1"/>
  <c r="J63" i="4"/>
  <c r="O63" i="4" s="1"/>
  <c r="I63" i="4"/>
  <c r="N63" i="4" s="1"/>
  <c r="H63" i="4"/>
  <c r="M63" i="4" s="1"/>
  <c r="K62" i="4"/>
  <c r="P62" i="4" s="1"/>
  <c r="J62" i="4"/>
  <c r="O62" i="4" s="1"/>
  <c r="I62" i="4"/>
  <c r="N62" i="4" s="1"/>
  <c r="H62" i="4"/>
  <c r="M62" i="4" s="1"/>
  <c r="K61" i="4"/>
  <c r="P61" i="4" s="1"/>
  <c r="J61" i="4"/>
  <c r="O61" i="4" s="1"/>
  <c r="I61" i="4"/>
  <c r="N61" i="4" s="1"/>
  <c r="H61" i="4"/>
  <c r="M61" i="4" s="1"/>
  <c r="K60" i="4"/>
  <c r="P60" i="4" s="1"/>
  <c r="J60" i="4"/>
  <c r="O60" i="4" s="1"/>
  <c r="I60" i="4"/>
  <c r="N60" i="4" s="1"/>
  <c r="H60" i="4"/>
  <c r="M60" i="4" s="1"/>
  <c r="K59" i="4"/>
  <c r="P59" i="4" s="1"/>
  <c r="J59" i="4"/>
  <c r="O59" i="4" s="1"/>
  <c r="I59" i="4"/>
  <c r="N59" i="4" s="1"/>
  <c r="H59" i="4"/>
  <c r="M59" i="4" s="1"/>
  <c r="K58" i="4"/>
  <c r="P58" i="4" s="1"/>
  <c r="J58" i="4"/>
  <c r="O58" i="4" s="1"/>
  <c r="I58" i="4"/>
  <c r="N58" i="4" s="1"/>
  <c r="H58" i="4"/>
  <c r="M58" i="4" s="1"/>
  <c r="K57" i="4"/>
  <c r="P57" i="4" s="1"/>
  <c r="J57" i="4"/>
  <c r="O57" i="4" s="1"/>
  <c r="I57" i="4"/>
  <c r="N57" i="4" s="1"/>
  <c r="H57" i="4"/>
  <c r="M57" i="4" s="1"/>
  <c r="K56" i="4"/>
  <c r="P56" i="4" s="1"/>
  <c r="J56" i="4"/>
  <c r="O56" i="4" s="1"/>
  <c r="I56" i="4"/>
  <c r="N56" i="4" s="1"/>
  <c r="H56" i="4"/>
  <c r="M56" i="4" s="1"/>
  <c r="K55" i="4"/>
  <c r="P55" i="4" s="1"/>
  <c r="J55" i="4"/>
  <c r="O55" i="4" s="1"/>
  <c r="I55" i="4"/>
  <c r="N55" i="4" s="1"/>
  <c r="H55" i="4"/>
  <c r="M55" i="4" s="1"/>
  <c r="K54" i="4"/>
  <c r="P54" i="4" s="1"/>
  <c r="J54" i="4"/>
  <c r="O54" i="4" s="1"/>
  <c r="I54" i="4"/>
  <c r="N54" i="4" s="1"/>
  <c r="H54" i="4"/>
  <c r="M54" i="4" s="1"/>
  <c r="K53" i="4"/>
  <c r="P53" i="4" s="1"/>
  <c r="J53" i="4"/>
  <c r="O53" i="4" s="1"/>
  <c r="I53" i="4"/>
  <c r="N53" i="4" s="1"/>
  <c r="H53" i="4"/>
  <c r="M53" i="4" s="1"/>
  <c r="K52" i="4"/>
  <c r="P52" i="4" s="1"/>
  <c r="J52" i="4"/>
  <c r="O52" i="4" s="1"/>
  <c r="I52" i="4"/>
  <c r="N52" i="4" s="1"/>
  <c r="H52" i="4"/>
  <c r="M52" i="4" s="1"/>
  <c r="K51" i="4"/>
  <c r="P51" i="4" s="1"/>
  <c r="J51" i="4"/>
  <c r="O51" i="4" s="1"/>
  <c r="I51" i="4"/>
  <c r="N51" i="4" s="1"/>
  <c r="H51" i="4"/>
  <c r="M51" i="4" s="1"/>
  <c r="K50" i="4"/>
  <c r="P50" i="4" s="1"/>
  <c r="J50" i="4"/>
  <c r="O50" i="4" s="1"/>
  <c r="I50" i="4"/>
  <c r="N50" i="4" s="1"/>
  <c r="H50" i="4"/>
  <c r="M50" i="4" s="1"/>
  <c r="K49" i="4"/>
  <c r="P49" i="4" s="1"/>
  <c r="J49" i="4"/>
  <c r="O49" i="4" s="1"/>
  <c r="I49" i="4"/>
  <c r="N49" i="4" s="1"/>
  <c r="H49" i="4"/>
  <c r="M49" i="4" s="1"/>
  <c r="K48" i="4"/>
  <c r="P48" i="4" s="1"/>
  <c r="J48" i="4"/>
  <c r="O48" i="4" s="1"/>
  <c r="I48" i="4"/>
  <c r="N48" i="4" s="1"/>
  <c r="H48" i="4"/>
  <c r="M48" i="4" s="1"/>
  <c r="K47" i="4"/>
  <c r="P47" i="4" s="1"/>
  <c r="J47" i="4"/>
  <c r="O47" i="4" s="1"/>
  <c r="I47" i="4"/>
  <c r="N47" i="4" s="1"/>
  <c r="H47" i="4"/>
  <c r="M47" i="4" s="1"/>
  <c r="K46" i="4"/>
  <c r="P46" i="4" s="1"/>
  <c r="J46" i="4"/>
  <c r="O46" i="4" s="1"/>
  <c r="I46" i="4"/>
  <c r="N46" i="4" s="1"/>
  <c r="H46" i="4"/>
  <c r="M46" i="4" s="1"/>
  <c r="K45" i="4"/>
  <c r="P45" i="4" s="1"/>
  <c r="J45" i="4"/>
  <c r="O45" i="4" s="1"/>
  <c r="I45" i="4"/>
  <c r="N45" i="4" s="1"/>
  <c r="H45" i="4"/>
  <c r="M45" i="4" s="1"/>
  <c r="K44" i="4"/>
  <c r="P44" i="4" s="1"/>
  <c r="J44" i="4"/>
  <c r="O44" i="4" s="1"/>
  <c r="I44" i="4"/>
  <c r="N44" i="4" s="1"/>
  <c r="H44" i="4"/>
  <c r="M44" i="4" s="1"/>
  <c r="K43" i="4"/>
  <c r="P43" i="4" s="1"/>
  <c r="J43" i="4"/>
  <c r="O43" i="4" s="1"/>
  <c r="I43" i="4"/>
  <c r="N43" i="4" s="1"/>
  <c r="H43" i="4"/>
  <c r="M43" i="4" s="1"/>
  <c r="K42" i="4"/>
  <c r="P42" i="4" s="1"/>
  <c r="J42" i="4"/>
  <c r="O42" i="4" s="1"/>
  <c r="I42" i="4"/>
  <c r="N42" i="4" s="1"/>
  <c r="H42" i="4"/>
  <c r="M42" i="4" s="1"/>
  <c r="K41" i="4"/>
  <c r="P41" i="4" s="1"/>
  <c r="J41" i="4"/>
  <c r="O41" i="4" s="1"/>
  <c r="I41" i="4"/>
  <c r="N41" i="4" s="1"/>
  <c r="H41" i="4"/>
  <c r="M41" i="4" s="1"/>
  <c r="K40" i="4"/>
  <c r="P40" i="4" s="1"/>
  <c r="J40" i="4"/>
  <c r="O40" i="4" s="1"/>
  <c r="I40" i="4"/>
  <c r="N40" i="4" s="1"/>
  <c r="H40" i="4"/>
  <c r="M40" i="4" s="1"/>
  <c r="K39" i="4"/>
  <c r="P39" i="4" s="1"/>
  <c r="J39" i="4"/>
  <c r="O39" i="4" s="1"/>
  <c r="I39" i="4"/>
  <c r="N39" i="4" s="1"/>
  <c r="H39" i="4"/>
  <c r="M39" i="4" s="1"/>
  <c r="K38" i="4"/>
  <c r="P38" i="4" s="1"/>
  <c r="J38" i="4"/>
  <c r="O38" i="4" s="1"/>
  <c r="I38" i="4"/>
  <c r="N38" i="4" s="1"/>
  <c r="H38" i="4"/>
  <c r="M38" i="4" s="1"/>
  <c r="K37" i="4"/>
  <c r="P37" i="4" s="1"/>
  <c r="J37" i="4"/>
  <c r="O37" i="4" s="1"/>
  <c r="I37" i="4"/>
  <c r="N37" i="4" s="1"/>
  <c r="H37" i="4"/>
  <c r="M37" i="4" s="1"/>
  <c r="K36" i="4"/>
  <c r="P36" i="4" s="1"/>
  <c r="J36" i="4"/>
  <c r="O36" i="4" s="1"/>
  <c r="I36" i="4"/>
  <c r="N36" i="4" s="1"/>
  <c r="H36" i="4"/>
  <c r="M36" i="4" s="1"/>
  <c r="K35" i="4"/>
  <c r="P35" i="4" s="1"/>
  <c r="J35" i="4"/>
  <c r="O35" i="4" s="1"/>
  <c r="I35" i="4"/>
  <c r="N35" i="4" s="1"/>
  <c r="H35" i="4"/>
  <c r="M35" i="4" s="1"/>
  <c r="K34" i="4"/>
  <c r="P34" i="4" s="1"/>
  <c r="J34" i="4"/>
  <c r="O34" i="4" s="1"/>
  <c r="I34" i="4"/>
  <c r="N34" i="4" s="1"/>
  <c r="H34" i="4"/>
  <c r="M34" i="4" s="1"/>
  <c r="K33" i="4"/>
  <c r="P33" i="4" s="1"/>
  <c r="J33" i="4"/>
  <c r="O33" i="4" s="1"/>
  <c r="I33" i="4"/>
  <c r="N33" i="4" s="1"/>
  <c r="H33" i="4"/>
  <c r="M33" i="4" s="1"/>
  <c r="K32" i="4"/>
  <c r="P32" i="4" s="1"/>
  <c r="J32" i="4"/>
  <c r="O32" i="4" s="1"/>
  <c r="I32" i="4"/>
  <c r="N32" i="4" s="1"/>
  <c r="H32" i="4"/>
  <c r="M32" i="4" s="1"/>
  <c r="K31" i="4"/>
  <c r="P31" i="4" s="1"/>
  <c r="J31" i="4"/>
  <c r="O31" i="4" s="1"/>
  <c r="I31" i="4"/>
  <c r="N31" i="4" s="1"/>
  <c r="H31" i="4"/>
  <c r="M31" i="4" s="1"/>
  <c r="K30" i="4"/>
  <c r="P30" i="4" s="1"/>
  <c r="J30" i="4"/>
  <c r="O30" i="4" s="1"/>
  <c r="I30" i="4"/>
  <c r="N30" i="4" s="1"/>
  <c r="H30" i="4"/>
  <c r="M30" i="4" s="1"/>
  <c r="K29" i="4"/>
  <c r="P29" i="4" s="1"/>
  <c r="J29" i="4"/>
  <c r="O29" i="4" s="1"/>
  <c r="I29" i="4"/>
  <c r="N29" i="4" s="1"/>
  <c r="H29" i="4"/>
  <c r="M29" i="4" s="1"/>
  <c r="K28" i="4"/>
  <c r="P28" i="4" s="1"/>
  <c r="J28" i="4"/>
  <c r="O28" i="4" s="1"/>
  <c r="I28" i="4"/>
  <c r="N28" i="4" s="1"/>
  <c r="H28" i="4"/>
  <c r="M28" i="4" s="1"/>
  <c r="K27" i="4"/>
  <c r="P27" i="4" s="1"/>
  <c r="J27" i="4"/>
  <c r="O27" i="4" s="1"/>
  <c r="I27" i="4"/>
  <c r="N27" i="4" s="1"/>
  <c r="H27" i="4"/>
  <c r="M27" i="4" s="1"/>
  <c r="K26" i="4"/>
  <c r="P26" i="4" s="1"/>
  <c r="J26" i="4"/>
  <c r="O26" i="4" s="1"/>
  <c r="I26" i="4"/>
  <c r="N26" i="4" s="1"/>
  <c r="H26" i="4"/>
  <c r="M26" i="4" s="1"/>
  <c r="K25" i="4"/>
  <c r="P25" i="4" s="1"/>
  <c r="J25" i="4"/>
  <c r="O25" i="4" s="1"/>
  <c r="I25" i="4"/>
  <c r="N25" i="4" s="1"/>
  <c r="H25" i="4"/>
  <c r="M25" i="4" s="1"/>
  <c r="K24" i="4"/>
  <c r="P24" i="4" s="1"/>
  <c r="J24" i="4"/>
  <c r="O24" i="4" s="1"/>
  <c r="I24" i="4"/>
  <c r="N24" i="4" s="1"/>
  <c r="H24" i="4"/>
  <c r="M24" i="4" s="1"/>
  <c r="K23" i="4"/>
  <c r="P23" i="4" s="1"/>
  <c r="J23" i="4"/>
  <c r="O23" i="4" s="1"/>
  <c r="I23" i="4"/>
  <c r="N23" i="4" s="1"/>
  <c r="H23" i="4"/>
  <c r="M23" i="4" s="1"/>
  <c r="K22" i="4"/>
  <c r="P22" i="4" s="1"/>
  <c r="J22" i="4"/>
  <c r="O22" i="4" s="1"/>
  <c r="I22" i="4"/>
  <c r="N22" i="4" s="1"/>
  <c r="H22" i="4"/>
  <c r="M22" i="4" s="1"/>
  <c r="K21" i="4"/>
  <c r="P21" i="4" s="1"/>
  <c r="J21" i="4"/>
  <c r="O21" i="4" s="1"/>
  <c r="I21" i="4"/>
  <c r="N21" i="4" s="1"/>
  <c r="H21" i="4"/>
  <c r="M21" i="4" s="1"/>
  <c r="K20" i="4"/>
  <c r="P20" i="4" s="1"/>
  <c r="J20" i="4"/>
  <c r="O20" i="4" s="1"/>
  <c r="I20" i="4"/>
  <c r="N20" i="4" s="1"/>
  <c r="H20" i="4"/>
  <c r="M20" i="4" s="1"/>
  <c r="K19" i="4"/>
  <c r="P19" i="4" s="1"/>
  <c r="J19" i="4"/>
  <c r="O19" i="4" s="1"/>
  <c r="I19" i="4"/>
  <c r="N19" i="4" s="1"/>
  <c r="H19" i="4"/>
  <c r="M19" i="4" s="1"/>
  <c r="K18" i="4"/>
  <c r="P18" i="4" s="1"/>
  <c r="J18" i="4"/>
  <c r="O18" i="4" s="1"/>
  <c r="I18" i="4"/>
  <c r="N18" i="4" s="1"/>
  <c r="H18" i="4"/>
  <c r="M18" i="4" s="1"/>
  <c r="K17" i="4"/>
  <c r="P17" i="4" s="1"/>
  <c r="J17" i="4"/>
  <c r="O17" i="4" s="1"/>
  <c r="I17" i="4"/>
  <c r="N17" i="4" s="1"/>
  <c r="H17" i="4"/>
  <c r="M17" i="4" s="1"/>
  <c r="K16" i="4"/>
  <c r="P16" i="4" s="1"/>
  <c r="J16" i="4"/>
  <c r="O16" i="4" s="1"/>
  <c r="I16" i="4"/>
  <c r="N16" i="4" s="1"/>
  <c r="H16" i="4"/>
  <c r="M16" i="4" s="1"/>
  <c r="K15" i="4"/>
  <c r="P15" i="4" s="1"/>
  <c r="J15" i="4"/>
  <c r="O15" i="4" s="1"/>
  <c r="I15" i="4"/>
  <c r="N15" i="4" s="1"/>
  <c r="H15" i="4"/>
  <c r="M15" i="4" s="1"/>
  <c r="K14" i="4"/>
  <c r="P14" i="4" s="1"/>
  <c r="J14" i="4"/>
  <c r="O14" i="4" s="1"/>
  <c r="I14" i="4"/>
  <c r="N14" i="4" s="1"/>
  <c r="H14" i="4"/>
  <c r="M14" i="4" s="1"/>
  <c r="K13" i="4"/>
  <c r="P13" i="4" s="1"/>
  <c r="J13" i="4"/>
  <c r="O13" i="4" s="1"/>
  <c r="I13" i="4"/>
  <c r="N13" i="4" s="1"/>
  <c r="H13" i="4"/>
  <c r="M13" i="4" s="1"/>
  <c r="K12" i="4"/>
  <c r="P12" i="4" s="1"/>
  <c r="J12" i="4"/>
  <c r="O12" i="4" s="1"/>
  <c r="I12" i="4"/>
  <c r="N12" i="4" s="1"/>
  <c r="H12" i="4"/>
  <c r="M12" i="4" s="1"/>
  <c r="K11" i="4"/>
  <c r="P11" i="4" s="1"/>
  <c r="J11" i="4"/>
  <c r="O11" i="4" s="1"/>
  <c r="I11" i="4"/>
  <c r="N11" i="4" s="1"/>
  <c r="H11" i="4"/>
  <c r="M11" i="4" s="1"/>
  <c r="K10" i="4"/>
  <c r="P10" i="4" s="1"/>
  <c r="J10" i="4"/>
  <c r="O10" i="4" s="1"/>
  <c r="I10" i="4"/>
  <c r="N10" i="4" s="1"/>
  <c r="H10" i="4"/>
  <c r="M10" i="4" s="1"/>
  <c r="K9" i="4"/>
  <c r="P9" i="4" s="1"/>
  <c r="J9" i="4"/>
  <c r="O9" i="4" s="1"/>
  <c r="I9" i="4"/>
  <c r="N9" i="4" s="1"/>
  <c r="H9" i="4"/>
  <c r="M9" i="4" s="1"/>
  <c r="K8" i="4"/>
  <c r="P8" i="4" s="1"/>
  <c r="J8" i="4"/>
  <c r="O8" i="4" s="1"/>
  <c r="I8" i="4"/>
  <c r="N8" i="4" s="1"/>
  <c r="H8" i="4"/>
  <c r="M8" i="4" s="1"/>
  <c r="K7" i="4"/>
  <c r="P7" i="4" s="1"/>
  <c r="J7" i="4"/>
  <c r="O7" i="4" s="1"/>
  <c r="I7" i="4"/>
  <c r="N7" i="4" s="1"/>
  <c r="H7" i="4"/>
  <c r="M7" i="4" s="1"/>
  <c r="K6" i="4"/>
  <c r="P6" i="4" s="1"/>
  <c r="J6" i="4"/>
  <c r="O6" i="4" s="1"/>
  <c r="I6" i="4"/>
  <c r="N6" i="4" s="1"/>
  <c r="H6" i="4"/>
  <c r="M6" i="4" s="1"/>
  <c r="K5" i="4"/>
  <c r="P5" i="4" s="1"/>
  <c r="J5" i="4"/>
  <c r="O5" i="4" s="1"/>
  <c r="I5" i="4"/>
  <c r="N5" i="4" s="1"/>
  <c r="H5" i="4"/>
  <c r="M5" i="4" s="1"/>
  <c r="Q4" i="4"/>
  <c r="K4" i="4"/>
  <c r="P4" i="4" s="1"/>
  <c r="J4" i="4"/>
  <c r="O4" i="4" s="1"/>
  <c r="I4" i="4"/>
  <c r="N4" i="4" s="1"/>
  <c r="H4" i="4"/>
  <c r="M4" i="4" s="1"/>
  <c r="B14" i="8" l="1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S147" i="4" s="1"/>
  <c r="C7" i="8" s="1"/>
  <c r="E7" i="8" s="1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4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253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1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R308" i="4"/>
  <c r="R309" i="4"/>
  <c r="R310" i="4"/>
  <c r="R311" i="4"/>
  <c r="R312" i="4"/>
  <c r="R313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R4" i="4"/>
  <c r="G5" i="6"/>
  <c r="R5" i="6" s="1"/>
  <c r="AG5" i="6" s="1"/>
  <c r="G6" i="6"/>
  <c r="R6" i="6" s="1"/>
  <c r="AG6" i="6" s="1"/>
  <c r="G7" i="6"/>
  <c r="I7" i="6" s="1"/>
  <c r="J8" i="6" s="1"/>
  <c r="G8" i="6"/>
  <c r="R8" i="6" s="1"/>
  <c r="G9" i="6"/>
  <c r="I9" i="6" s="1"/>
  <c r="J10" i="6" s="1"/>
  <c r="G10" i="6"/>
  <c r="I10" i="6" s="1"/>
  <c r="J11" i="6" s="1"/>
  <c r="G11" i="6"/>
  <c r="I11" i="6" s="1"/>
  <c r="J12" i="6" s="1"/>
  <c r="G12" i="6"/>
  <c r="R12" i="6" s="1"/>
  <c r="G13" i="6"/>
  <c r="I13" i="6" s="1"/>
  <c r="J14" i="6" s="1"/>
  <c r="G14" i="6"/>
  <c r="R14" i="6" s="1"/>
  <c r="G15" i="6"/>
  <c r="R15" i="6" s="1"/>
  <c r="G16" i="6"/>
  <c r="R16" i="6" s="1"/>
  <c r="G17" i="6"/>
  <c r="R17" i="6" s="1"/>
  <c r="G18" i="6"/>
  <c r="I18" i="6" s="1"/>
  <c r="J19" i="6" s="1"/>
  <c r="G19" i="6"/>
  <c r="R19" i="6" s="1"/>
  <c r="G20" i="6"/>
  <c r="R20" i="6" s="1"/>
  <c r="G21" i="6"/>
  <c r="R21" i="6" s="1"/>
  <c r="G22" i="6"/>
  <c r="R22" i="6" s="1"/>
  <c r="G23" i="6"/>
  <c r="R23" i="6" s="1"/>
  <c r="G24" i="6"/>
  <c r="R24" i="6" s="1"/>
  <c r="G25" i="6"/>
  <c r="I25" i="6" s="1"/>
  <c r="J26" i="6" s="1"/>
  <c r="G26" i="6"/>
  <c r="I26" i="6" s="1"/>
  <c r="J27" i="6" s="1"/>
  <c r="G27" i="6"/>
  <c r="I27" i="6" s="1"/>
  <c r="J28" i="6" s="1"/>
  <c r="G28" i="6"/>
  <c r="R28" i="6" s="1"/>
  <c r="G29" i="6"/>
  <c r="I29" i="6" s="1"/>
  <c r="J30" i="6" s="1"/>
  <c r="G30" i="6"/>
  <c r="R30" i="6" s="1"/>
  <c r="G31" i="6"/>
  <c r="R31" i="6" s="1"/>
  <c r="G32" i="6"/>
  <c r="R32" i="6" s="1"/>
  <c r="G33" i="6"/>
  <c r="R33" i="6" s="1"/>
  <c r="G34" i="6"/>
  <c r="I34" i="6" s="1"/>
  <c r="J35" i="6" s="1"/>
  <c r="G35" i="6"/>
  <c r="R35" i="6" s="1"/>
  <c r="G36" i="6"/>
  <c r="R36" i="6" s="1"/>
  <c r="G37" i="6"/>
  <c r="R37" i="6" s="1"/>
  <c r="G38" i="6"/>
  <c r="R38" i="6" s="1"/>
  <c r="G39" i="6"/>
  <c r="I39" i="6" s="1"/>
  <c r="J40" i="6" s="1"/>
  <c r="G40" i="6"/>
  <c r="R40" i="6" s="1"/>
  <c r="G41" i="6"/>
  <c r="R41" i="6" s="1"/>
  <c r="G42" i="6"/>
  <c r="I42" i="6" s="1"/>
  <c r="J43" i="6" s="1"/>
  <c r="G43" i="6"/>
  <c r="I43" i="6" s="1"/>
  <c r="J44" i="6" s="1"/>
  <c r="G44" i="6"/>
  <c r="R44" i="6" s="1"/>
  <c r="G45" i="6"/>
  <c r="R45" i="6" s="1"/>
  <c r="G46" i="6"/>
  <c r="R46" i="6" s="1"/>
  <c r="G47" i="6"/>
  <c r="R47" i="6" s="1"/>
  <c r="G48" i="6"/>
  <c r="R48" i="6" s="1"/>
  <c r="G49" i="6"/>
  <c r="G50" i="6"/>
  <c r="I50" i="6" s="1"/>
  <c r="J51" i="6" s="1"/>
  <c r="G51" i="6"/>
  <c r="R51" i="6" s="1"/>
  <c r="G52" i="6"/>
  <c r="R52" i="6" s="1"/>
  <c r="G53" i="6"/>
  <c r="R53" i="6" s="1"/>
  <c r="G54" i="6"/>
  <c r="R54" i="6" s="1"/>
  <c r="G55" i="6"/>
  <c r="R55" i="6" s="1"/>
  <c r="G56" i="6"/>
  <c r="R56" i="6" s="1"/>
  <c r="G57" i="6"/>
  <c r="R57" i="6" s="1"/>
  <c r="G58" i="6"/>
  <c r="I58" i="6" s="1"/>
  <c r="J59" i="6" s="1"/>
  <c r="G59" i="6"/>
  <c r="R59" i="6" s="1"/>
  <c r="G60" i="6"/>
  <c r="R60" i="6" s="1"/>
  <c r="G61" i="6"/>
  <c r="R61" i="6" s="1"/>
  <c r="G62" i="6"/>
  <c r="R62" i="6" s="1"/>
  <c r="G63" i="6"/>
  <c r="R63" i="6" s="1"/>
  <c r="G64" i="6"/>
  <c r="R64" i="6" s="1"/>
  <c r="G65" i="6"/>
  <c r="G66" i="6"/>
  <c r="I66" i="6" s="1"/>
  <c r="J67" i="6" s="1"/>
  <c r="G67" i="6"/>
  <c r="R67" i="6" s="1"/>
  <c r="G68" i="6"/>
  <c r="R68" i="6" s="1"/>
  <c r="G69" i="6"/>
  <c r="R69" i="6" s="1"/>
  <c r="G70" i="6"/>
  <c r="R70" i="6" s="1"/>
  <c r="G71" i="6"/>
  <c r="I71" i="6" s="1"/>
  <c r="J72" i="6" s="1"/>
  <c r="G72" i="6"/>
  <c r="R72" i="6" s="1"/>
  <c r="G73" i="6"/>
  <c r="R73" i="6" s="1"/>
  <c r="G74" i="6"/>
  <c r="R74" i="6" s="1"/>
  <c r="G75" i="6"/>
  <c r="I75" i="6" s="1"/>
  <c r="J76" i="6" s="1"/>
  <c r="G76" i="6"/>
  <c r="R76" i="6" s="1"/>
  <c r="G77" i="6"/>
  <c r="R77" i="6" s="1"/>
  <c r="G78" i="6"/>
  <c r="I78" i="6" s="1"/>
  <c r="G79" i="6"/>
  <c r="R79" i="6" s="1"/>
  <c r="G80" i="6"/>
  <c r="R80" i="6" s="1"/>
  <c r="G81" i="6"/>
  <c r="G82" i="6"/>
  <c r="R82" i="6" s="1"/>
  <c r="G83" i="6"/>
  <c r="R83" i="6" s="1"/>
  <c r="G84" i="6"/>
  <c r="R84" i="6" s="1"/>
  <c r="G85" i="6"/>
  <c r="R85" i="6" s="1"/>
  <c r="G86" i="6"/>
  <c r="I86" i="6" s="1"/>
  <c r="G87" i="6"/>
  <c r="R87" i="6" s="1"/>
  <c r="G88" i="6"/>
  <c r="G89" i="6"/>
  <c r="R89" i="6" s="1"/>
  <c r="G90" i="6"/>
  <c r="R90" i="6" s="1"/>
  <c r="G91" i="6"/>
  <c r="R91" i="6" s="1"/>
  <c r="G92" i="6"/>
  <c r="G93" i="6"/>
  <c r="R93" i="6" s="1"/>
  <c r="G94" i="6"/>
  <c r="R94" i="6" s="1"/>
  <c r="G95" i="6"/>
  <c r="R95" i="6" s="1"/>
  <c r="G96" i="6"/>
  <c r="G97" i="6"/>
  <c r="G98" i="6"/>
  <c r="R98" i="6" s="1"/>
  <c r="G99" i="6"/>
  <c r="R99" i="6" s="1"/>
  <c r="G100" i="6"/>
  <c r="G101" i="6"/>
  <c r="R101" i="6" s="1"/>
  <c r="G102" i="6"/>
  <c r="R102" i="6" s="1"/>
  <c r="G103" i="6"/>
  <c r="I103" i="6" s="1"/>
  <c r="G104" i="6"/>
  <c r="G105" i="6"/>
  <c r="R105" i="6" s="1"/>
  <c r="G106" i="6"/>
  <c r="R106" i="6" s="1"/>
  <c r="G107" i="6"/>
  <c r="I107" i="6" s="1"/>
  <c r="J108" i="6" s="1"/>
  <c r="G108" i="6"/>
  <c r="G109" i="6"/>
  <c r="R109" i="6" s="1"/>
  <c r="G110" i="6"/>
  <c r="I110" i="6" s="1"/>
  <c r="G111" i="6"/>
  <c r="R111" i="6" s="1"/>
  <c r="G112" i="6"/>
  <c r="G113" i="6"/>
  <c r="G114" i="6"/>
  <c r="R114" i="6" s="1"/>
  <c r="G115" i="6"/>
  <c r="R115" i="6" s="1"/>
  <c r="G116" i="6"/>
  <c r="G117" i="6"/>
  <c r="R117" i="6" s="1"/>
  <c r="G118" i="6"/>
  <c r="I118" i="6" s="1"/>
  <c r="G119" i="6"/>
  <c r="R119" i="6" s="1"/>
  <c r="G120" i="6"/>
  <c r="G121" i="6"/>
  <c r="R121" i="6" s="1"/>
  <c r="G122" i="6"/>
  <c r="I122" i="6" s="1"/>
  <c r="G123" i="6"/>
  <c r="R123" i="6" s="1"/>
  <c r="G124" i="6"/>
  <c r="G125" i="6"/>
  <c r="R125" i="6" s="1"/>
  <c r="G126" i="6"/>
  <c r="I126" i="6" s="1"/>
  <c r="G127" i="6"/>
  <c r="R127" i="6" s="1"/>
  <c r="G128" i="6"/>
  <c r="G129" i="6"/>
  <c r="G130" i="6"/>
  <c r="R130" i="6" s="1"/>
  <c r="G131" i="6"/>
  <c r="R131" i="6" s="1"/>
  <c r="G132" i="6"/>
  <c r="G133" i="6"/>
  <c r="R133" i="6" s="1"/>
  <c r="G134" i="6"/>
  <c r="I134" i="6" s="1"/>
  <c r="G135" i="6"/>
  <c r="I135" i="6" s="1"/>
  <c r="J136" i="6" s="1"/>
  <c r="G136" i="6"/>
  <c r="G137" i="6"/>
  <c r="R137" i="6" s="1"/>
  <c r="G138" i="6"/>
  <c r="R138" i="6" s="1"/>
  <c r="G139" i="6"/>
  <c r="R139" i="6" s="1"/>
  <c r="G140" i="6"/>
  <c r="G141" i="6"/>
  <c r="R141" i="6" s="1"/>
  <c r="G142" i="6"/>
  <c r="I142" i="6" s="1"/>
  <c r="G143" i="6"/>
  <c r="R143" i="6" s="1"/>
  <c r="G144" i="6"/>
  <c r="G145" i="6"/>
  <c r="G146" i="6"/>
  <c r="R146" i="6" s="1"/>
  <c r="G147" i="6"/>
  <c r="R147" i="6" s="1"/>
  <c r="G148" i="6"/>
  <c r="G149" i="6"/>
  <c r="R149" i="6" s="1"/>
  <c r="G150" i="6"/>
  <c r="I150" i="6" s="1"/>
  <c r="G151" i="6"/>
  <c r="R151" i="6" s="1"/>
  <c r="G152" i="6"/>
  <c r="G153" i="6"/>
  <c r="R153" i="6" s="1"/>
  <c r="G154" i="6"/>
  <c r="R154" i="6" s="1"/>
  <c r="G155" i="6"/>
  <c r="R155" i="6" s="1"/>
  <c r="G156" i="6"/>
  <c r="G157" i="6"/>
  <c r="R157" i="6" s="1"/>
  <c r="G158" i="6"/>
  <c r="I158" i="6" s="1"/>
  <c r="G159" i="6"/>
  <c r="R159" i="6" s="1"/>
  <c r="G160" i="6"/>
  <c r="G161" i="6"/>
  <c r="G162" i="6"/>
  <c r="R162" i="6" s="1"/>
  <c r="G163" i="6"/>
  <c r="R163" i="6" s="1"/>
  <c r="G164" i="6"/>
  <c r="G165" i="6"/>
  <c r="R165" i="6" s="1"/>
  <c r="G166" i="6"/>
  <c r="I166" i="6" s="1"/>
  <c r="G167" i="6"/>
  <c r="I167" i="6" s="1"/>
  <c r="J168" i="6" s="1"/>
  <c r="G168" i="6"/>
  <c r="G169" i="6"/>
  <c r="R169" i="6" s="1"/>
  <c r="G170" i="6"/>
  <c r="R170" i="6" s="1"/>
  <c r="G171" i="6"/>
  <c r="I171" i="6" s="1"/>
  <c r="J172" i="6" s="1"/>
  <c r="G172" i="6"/>
  <c r="G173" i="6"/>
  <c r="R173" i="6" s="1"/>
  <c r="G174" i="6"/>
  <c r="I174" i="6" s="1"/>
  <c r="G175" i="6"/>
  <c r="R175" i="6" s="1"/>
  <c r="G176" i="6"/>
  <c r="G177" i="6"/>
  <c r="G178" i="6"/>
  <c r="R178" i="6" s="1"/>
  <c r="G179" i="6"/>
  <c r="R179" i="6" s="1"/>
  <c r="G180" i="6"/>
  <c r="G181" i="6"/>
  <c r="R181" i="6" s="1"/>
  <c r="G182" i="6"/>
  <c r="I182" i="6" s="1"/>
  <c r="G183" i="6"/>
  <c r="R183" i="6" s="1"/>
  <c r="G184" i="6"/>
  <c r="G185" i="6"/>
  <c r="R185" i="6" s="1"/>
  <c r="G186" i="6"/>
  <c r="R186" i="6" s="1"/>
  <c r="G187" i="6"/>
  <c r="R187" i="6" s="1"/>
  <c r="G188" i="6"/>
  <c r="G189" i="6"/>
  <c r="R189" i="6" s="1"/>
  <c r="G190" i="6"/>
  <c r="I190" i="6" s="1"/>
  <c r="G191" i="6"/>
  <c r="R191" i="6" s="1"/>
  <c r="G192" i="6"/>
  <c r="G193" i="6"/>
  <c r="G194" i="6"/>
  <c r="R194" i="6" s="1"/>
  <c r="G195" i="6"/>
  <c r="R195" i="6" s="1"/>
  <c r="G196" i="6"/>
  <c r="G197" i="6"/>
  <c r="R197" i="6" s="1"/>
  <c r="G198" i="6"/>
  <c r="R198" i="6" s="1"/>
  <c r="G199" i="6"/>
  <c r="I199" i="6" s="1"/>
  <c r="J200" i="6" s="1"/>
  <c r="G200" i="6"/>
  <c r="G201" i="6"/>
  <c r="R201" i="6" s="1"/>
  <c r="G202" i="6"/>
  <c r="I202" i="6" s="1"/>
  <c r="G203" i="6"/>
  <c r="R203" i="6" s="1"/>
  <c r="G204" i="6"/>
  <c r="G205" i="6"/>
  <c r="R205" i="6" s="1"/>
  <c r="G206" i="6"/>
  <c r="R206" i="6" s="1"/>
  <c r="G207" i="6"/>
  <c r="R207" i="6" s="1"/>
  <c r="G208" i="6"/>
  <c r="G209" i="6"/>
  <c r="G210" i="6"/>
  <c r="I210" i="6" s="1"/>
  <c r="G211" i="6"/>
  <c r="R211" i="6" s="1"/>
  <c r="G212" i="6"/>
  <c r="G213" i="6"/>
  <c r="R213" i="6" s="1"/>
  <c r="G214" i="6"/>
  <c r="R214" i="6" s="1"/>
  <c r="G215" i="6"/>
  <c r="R215" i="6" s="1"/>
  <c r="G216" i="6"/>
  <c r="G217" i="6"/>
  <c r="R217" i="6" s="1"/>
  <c r="G218" i="6"/>
  <c r="I218" i="6" s="1"/>
  <c r="G219" i="6"/>
  <c r="R219" i="6" s="1"/>
  <c r="G220" i="6"/>
  <c r="G221" i="6"/>
  <c r="R221" i="6" s="1"/>
  <c r="G222" i="6"/>
  <c r="R222" i="6" s="1"/>
  <c r="G223" i="6"/>
  <c r="R223" i="6" s="1"/>
  <c r="G224" i="6"/>
  <c r="G225" i="6"/>
  <c r="G226" i="6"/>
  <c r="R226" i="6" s="1"/>
  <c r="G227" i="6"/>
  <c r="R227" i="6" s="1"/>
  <c r="G228" i="6"/>
  <c r="G229" i="6"/>
  <c r="R229" i="6" s="1"/>
  <c r="G230" i="6"/>
  <c r="R230" i="6" s="1"/>
  <c r="G231" i="6"/>
  <c r="I231" i="6" s="1"/>
  <c r="J232" i="6" s="1"/>
  <c r="G232" i="6"/>
  <c r="G233" i="6"/>
  <c r="I233" i="6" s="1"/>
  <c r="K233" i="6" s="1"/>
  <c r="G234" i="6"/>
  <c r="I234" i="6" s="1"/>
  <c r="G235" i="6"/>
  <c r="I235" i="6" s="1"/>
  <c r="J236" i="6" s="1"/>
  <c r="G236" i="6"/>
  <c r="G237" i="6"/>
  <c r="I237" i="6" s="1"/>
  <c r="G238" i="6"/>
  <c r="R238" i="6" s="1"/>
  <c r="G239" i="6"/>
  <c r="R239" i="6" s="1"/>
  <c r="G240" i="6"/>
  <c r="G241" i="6"/>
  <c r="I241" i="6" s="1"/>
  <c r="K241" i="6" s="1"/>
  <c r="G242" i="6"/>
  <c r="I242" i="6" s="1"/>
  <c r="G243" i="6"/>
  <c r="R243" i="6" s="1"/>
  <c r="G244" i="6"/>
  <c r="G245" i="6"/>
  <c r="R245" i="6" s="1"/>
  <c r="G246" i="6"/>
  <c r="R246" i="6" s="1"/>
  <c r="G247" i="6"/>
  <c r="R247" i="6" s="1"/>
  <c r="G248" i="6"/>
  <c r="G249" i="6"/>
  <c r="R249" i="6" s="1"/>
  <c r="G250" i="6"/>
  <c r="R250" i="6" s="1"/>
  <c r="G251" i="6"/>
  <c r="R251" i="6" s="1"/>
  <c r="G252" i="6"/>
  <c r="G253" i="6"/>
  <c r="R253" i="6" s="1"/>
  <c r="G254" i="6"/>
  <c r="R254" i="6" s="1"/>
  <c r="G255" i="6"/>
  <c r="R255" i="6" s="1"/>
  <c r="G256" i="6"/>
  <c r="G257" i="6"/>
  <c r="R257" i="6" s="1"/>
  <c r="G258" i="6"/>
  <c r="R258" i="6" s="1"/>
  <c r="G259" i="6"/>
  <c r="R259" i="6" s="1"/>
  <c r="G260" i="6"/>
  <c r="G261" i="6"/>
  <c r="R261" i="6" s="1"/>
  <c r="G262" i="6"/>
  <c r="I262" i="6" s="1"/>
  <c r="G263" i="6"/>
  <c r="I263" i="6" s="1"/>
  <c r="J264" i="6" s="1"/>
  <c r="G264" i="6"/>
  <c r="G265" i="6"/>
  <c r="G266" i="6"/>
  <c r="I266" i="6" s="1"/>
  <c r="G267" i="6"/>
  <c r="R267" i="6" s="1"/>
  <c r="G268" i="6"/>
  <c r="G269" i="6"/>
  <c r="R269" i="6" s="1"/>
  <c r="G270" i="6"/>
  <c r="R270" i="6" s="1"/>
  <c r="G271" i="6"/>
  <c r="R271" i="6" s="1"/>
  <c r="G272" i="6"/>
  <c r="G273" i="6"/>
  <c r="R273" i="6" s="1"/>
  <c r="G274" i="6"/>
  <c r="I274" i="6" s="1"/>
  <c r="G275" i="6"/>
  <c r="R275" i="6" s="1"/>
  <c r="G276" i="6"/>
  <c r="G277" i="6"/>
  <c r="I277" i="6" s="1"/>
  <c r="G278" i="6"/>
  <c r="R278" i="6" s="1"/>
  <c r="G279" i="6"/>
  <c r="R279" i="6" s="1"/>
  <c r="G280" i="6"/>
  <c r="G281" i="6"/>
  <c r="R281" i="6" s="1"/>
  <c r="G282" i="6"/>
  <c r="R282" i="6" s="1"/>
  <c r="G283" i="6"/>
  <c r="R283" i="6" s="1"/>
  <c r="G284" i="6"/>
  <c r="G285" i="6"/>
  <c r="R285" i="6" s="1"/>
  <c r="G286" i="6"/>
  <c r="R286" i="6" s="1"/>
  <c r="G287" i="6"/>
  <c r="R287" i="6" s="1"/>
  <c r="G288" i="6"/>
  <c r="G289" i="6"/>
  <c r="I289" i="6" s="1"/>
  <c r="K289" i="6" s="1"/>
  <c r="G290" i="6"/>
  <c r="I290" i="6" s="1"/>
  <c r="G291" i="6"/>
  <c r="R291" i="6" s="1"/>
  <c r="G292" i="6"/>
  <c r="G293" i="6"/>
  <c r="R293" i="6" s="1"/>
  <c r="G294" i="6"/>
  <c r="R294" i="6" s="1"/>
  <c r="G295" i="6"/>
  <c r="I295" i="6" s="1"/>
  <c r="J296" i="6" s="1"/>
  <c r="G296" i="6"/>
  <c r="G297" i="6"/>
  <c r="R297" i="6" s="1"/>
  <c r="G298" i="6"/>
  <c r="I298" i="6" s="1"/>
  <c r="G299" i="6"/>
  <c r="I299" i="6" s="1"/>
  <c r="J300" i="6" s="1"/>
  <c r="G300" i="6"/>
  <c r="G301" i="6"/>
  <c r="R301" i="6" s="1"/>
  <c r="G302" i="6"/>
  <c r="R302" i="6" s="1"/>
  <c r="G303" i="6"/>
  <c r="R303" i="6" s="1"/>
  <c r="G304" i="6"/>
  <c r="G305" i="6"/>
  <c r="G306" i="6"/>
  <c r="I306" i="6" s="1"/>
  <c r="G307" i="6"/>
  <c r="R307" i="6" s="1"/>
  <c r="G308" i="6"/>
  <c r="G309" i="6"/>
  <c r="R309" i="6" s="1"/>
  <c r="G310" i="6"/>
  <c r="R310" i="6" s="1"/>
  <c r="G311" i="6"/>
  <c r="R311" i="6" s="1"/>
  <c r="G312" i="6"/>
  <c r="G313" i="6"/>
  <c r="I313" i="6" s="1"/>
  <c r="K313" i="6" s="1"/>
  <c r="G314" i="6"/>
  <c r="I314" i="6" s="1"/>
  <c r="G315" i="6"/>
  <c r="R315" i="6" s="1"/>
  <c r="G316" i="6"/>
  <c r="G317" i="6"/>
  <c r="R317" i="6" s="1"/>
  <c r="G318" i="6"/>
  <c r="R318" i="6" s="1"/>
  <c r="G319" i="6"/>
  <c r="R319" i="6" s="1"/>
  <c r="G320" i="6"/>
  <c r="G321" i="6"/>
  <c r="R321" i="6" s="1"/>
  <c r="G322" i="6"/>
  <c r="I322" i="6" s="1"/>
  <c r="G323" i="6"/>
  <c r="R323" i="6" s="1"/>
  <c r="G324" i="6"/>
  <c r="G325" i="6"/>
  <c r="R325" i="6" s="1"/>
  <c r="G326" i="6"/>
  <c r="R326" i="6" s="1"/>
  <c r="G327" i="6"/>
  <c r="I327" i="6" s="1"/>
  <c r="J328" i="6" s="1"/>
  <c r="G328" i="6"/>
  <c r="I328" i="7"/>
  <c r="K328" i="7" s="1"/>
  <c r="I327" i="7"/>
  <c r="K327" i="7" s="1"/>
  <c r="I326" i="7"/>
  <c r="I325" i="7"/>
  <c r="K325" i="7" s="1"/>
  <c r="I324" i="7"/>
  <c r="K324" i="7" s="1"/>
  <c r="I323" i="7"/>
  <c r="J324" i="7" s="1"/>
  <c r="I322" i="7"/>
  <c r="I321" i="7"/>
  <c r="J322" i="7" s="1"/>
  <c r="I320" i="7"/>
  <c r="K320" i="7" s="1"/>
  <c r="I319" i="7"/>
  <c r="I318" i="7"/>
  <c r="I317" i="7"/>
  <c r="K317" i="7" s="1"/>
  <c r="I316" i="7"/>
  <c r="I315" i="7"/>
  <c r="K315" i="7" s="1"/>
  <c r="I314" i="7"/>
  <c r="I313" i="7"/>
  <c r="J314" i="7" s="1"/>
  <c r="I312" i="7"/>
  <c r="I311" i="7"/>
  <c r="I310" i="7"/>
  <c r="I309" i="7"/>
  <c r="K309" i="7" s="1"/>
  <c r="I308" i="7"/>
  <c r="J309" i="7" s="1"/>
  <c r="I307" i="7"/>
  <c r="I306" i="7"/>
  <c r="I305" i="7"/>
  <c r="J306" i="7" s="1"/>
  <c r="I304" i="7"/>
  <c r="J305" i="7" s="1"/>
  <c r="I303" i="7"/>
  <c r="I302" i="7"/>
  <c r="I301" i="7"/>
  <c r="K301" i="7" s="1"/>
  <c r="I300" i="7"/>
  <c r="I299" i="7"/>
  <c r="J300" i="7" s="1"/>
  <c r="I298" i="7"/>
  <c r="I297" i="7"/>
  <c r="J298" i="7" s="1"/>
  <c r="I296" i="7"/>
  <c r="J297" i="7" s="1"/>
  <c r="I295" i="7"/>
  <c r="I294" i="7"/>
  <c r="I293" i="7"/>
  <c r="K293" i="7" s="1"/>
  <c r="I292" i="7"/>
  <c r="J293" i="7" s="1"/>
  <c r="I291" i="7"/>
  <c r="K291" i="7" s="1"/>
  <c r="I290" i="7"/>
  <c r="I289" i="7"/>
  <c r="J290" i="7" s="1"/>
  <c r="I288" i="7"/>
  <c r="I287" i="7"/>
  <c r="J288" i="7" s="1"/>
  <c r="I286" i="7"/>
  <c r="I285" i="7"/>
  <c r="J286" i="7" s="1"/>
  <c r="I284" i="7"/>
  <c r="K284" i="7" s="1"/>
  <c r="I283" i="7"/>
  <c r="J284" i="7" s="1"/>
  <c r="I282" i="7"/>
  <c r="I281" i="7"/>
  <c r="J282" i="7" s="1"/>
  <c r="I280" i="7"/>
  <c r="J281" i="7" s="1"/>
  <c r="I279" i="7"/>
  <c r="K279" i="7" s="1"/>
  <c r="I278" i="7"/>
  <c r="I277" i="7"/>
  <c r="K277" i="7" s="1"/>
  <c r="I276" i="7"/>
  <c r="I275" i="7"/>
  <c r="J276" i="7" s="1"/>
  <c r="I274" i="7"/>
  <c r="I273" i="7"/>
  <c r="J274" i="7" s="1"/>
  <c r="I272" i="7"/>
  <c r="K272" i="7" s="1"/>
  <c r="I271" i="7"/>
  <c r="J272" i="7" s="1"/>
  <c r="I270" i="7"/>
  <c r="I269" i="7"/>
  <c r="J270" i="7" s="1"/>
  <c r="I268" i="7"/>
  <c r="K268" i="7" s="1"/>
  <c r="I267" i="7"/>
  <c r="K267" i="7" s="1"/>
  <c r="I266" i="7"/>
  <c r="I265" i="7"/>
  <c r="K265" i="7" s="1"/>
  <c r="I264" i="7"/>
  <c r="I263" i="7"/>
  <c r="K263" i="7" s="1"/>
  <c r="I262" i="7"/>
  <c r="I261" i="7"/>
  <c r="K261" i="7" s="1"/>
  <c r="I260" i="7"/>
  <c r="K260" i="7" s="1"/>
  <c r="I259" i="7"/>
  <c r="J260" i="7" s="1"/>
  <c r="I258" i="7"/>
  <c r="I257" i="7"/>
  <c r="J258" i="7" s="1"/>
  <c r="I256" i="7"/>
  <c r="J257" i="7" s="1"/>
  <c r="I255" i="7"/>
  <c r="I254" i="7"/>
  <c r="I253" i="7"/>
  <c r="K253" i="7" s="1"/>
  <c r="I252" i="7"/>
  <c r="I251" i="7"/>
  <c r="K251" i="7" s="1"/>
  <c r="I250" i="7"/>
  <c r="I249" i="7"/>
  <c r="K249" i="7" s="1"/>
  <c r="I248" i="7"/>
  <c r="I247" i="7"/>
  <c r="I246" i="7"/>
  <c r="I245" i="7"/>
  <c r="K245" i="7" s="1"/>
  <c r="I244" i="7"/>
  <c r="K244" i="7" s="1"/>
  <c r="I243" i="7"/>
  <c r="I242" i="7"/>
  <c r="I241" i="7"/>
  <c r="I240" i="7"/>
  <c r="J241" i="7" s="1"/>
  <c r="I239" i="7"/>
  <c r="I238" i="7"/>
  <c r="I237" i="7"/>
  <c r="J238" i="7" s="1"/>
  <c r="I236" i="7"/>
  <c r="I235" i="7"/>
  <c r="J236" i="7" s="1"/>
  <c r="I234" i="7"/>
  <c r="I233" i="7"/>
  <c r="J234" i="7" s="1"/>
  <c r="I232" i="7"/>
  <c r="J233" i="7" s="1"/>
  <c r="I231" i="7"/>
  <c r="I230" i="7"/>
  <c r="I229" i="7"/>
  <c r="I228" i="7"/>
  <c r="J229" i="7" s="1"/>
  <c r="I227" i="7"/>
  <c r="K227" i="7" s="1"/>
  <c r="I226" i="7"/>
  <c r="I225" i="7"/>
  <c r="J226" i="7" s="1"/>
  <c r="I224" i="7"/>
  <c r="I223" i="7"/>
  <c r="J224" i="7" s="1"/>
  <c r="I222" i="7"/>
  <c r="I221" i="7"/>
  <c r="K221" i="7" s="1"/>
  <c r="I220" i="7"/>
  <c r="I219" i="7"/>
  <c r="I218" i="7"/>
  <c r="I217" i="7"/>
  <c r="I216" i="7"/>
  <c r="K216" i="7" s="1"/>
  <c r="I215" i="7"/>
  <c r="I214" i="7"/>
  <c r="I213" i="7"/>
  <c r="I212" i="7"/>
  <c r="K212" i="7" s="1"/>
  <c r="I211" i="7"/>
  <c r="K211" i="7" s="1"/>
  <c r="I210" i="7"/>
  <c r="I209" i="7"/>
  <c r="K209" i="7" s="1"/>
  <c r="I208" i="7"/>
  <c r="I207" i="7"/>
  <c r="K207" i="7" s="1"/>
  <c r="I206" i="7"/>
  <c r="I205" i="7"/>
  <c r="J206" i="7" s="1"/>
  <c r="I204" i="7"/>
  <c r="I203" i="7"/>
  <c r="J204" i="7" s="1"/>
  <c r="I202" i="7"/>
  <c r="I201" i="7"/>
  <c r="J202" i="7" s="1"/>
  <c r="I200" i="7"/>
  <c r="K200" i="7" s="1"/>
  <c r="I199" i="7"/>
  <c r="J200" i="7" s="1"/>
  <c r="I198" i="7"/>
  <c r="I197" i="7"/>
  <c r="I196" i="7"/>
  <c r="J197" i="7" s="1"/>
  <c r="I195" i="7"/>
  <c r="I194" i="7"/>
  <c r="I193" i="7"/>
  <c r="I192" i="7"/>
  <c r="J193" i="7" s="1"/>
  <c r="I191" i="7"/>
  <c r="I190" i="7"/>
  <c r="I189" i="7"/>
  <c r="K189" i="7" s="1"/>
  <c r="I188" i="7"/>
  <c r="I187" i="7"/>
  <c r="K187" i="7" s="1"/>
  <c r="I186" i="7"/>
  <c r="I185" i="7"/>
  <c r="K185" i="7" s="1"/>
  <c r="I184" i="7"/>
  <c r="K184" i="7" s="1"/>
  <c r="I183" i="7"/>
  <c r="J184" i="7" s="1"/>
  <c r="I182" i="7"/>
  <c r="I181" i="7"/>
  <c r="J182" i="7" s="1"/>
  <c r="I180" i="7"/>
  <c r="K180" i="7" s="1"/>
  <c r="I179" i="7"/>
  <c r="J180" i="7" s="1"/>
  <c r="I178" i="7"/>
  <c r="I177" i="7"/>
  <c r="J178" i="7" s="1"/>
  <c r="I176" i="7"/>
  <c r="K176" i="7" s="1"/>
  <c r="I175" i="7"/>
  <c r="J176" i="7" s="1"/>
  <c r="I174" i="7"/>
  <c r="J175" i="7" s="1"/>
  <c r="I173" i="7"/>
  <c r="K173" i="7" s="1"/>
  <c r="I172" i="7"/>
  <c r="J173" i="7" s="1"/>
  <c r="I171" i="7"/>
  <c r="K171" i="7" s="1"/>
  <c r="I170" i="7"/>
  <c r="K170" i="7" s="1"/>
  <c r="I169" i="7"/>
  <c r="I168" i="7"/>
  <c r="J169" i="7" s="1"/>
  <c r="I167" i="7"/>
  <c r="J168" i="7" s="1"/>
  <c r="I166" i="7"/>
  <c r="I165" i="7"/>
  <c r="J166" i="7" s="1"/>
  <c r="I164" i="7"/>
  <c r="I163" i="7"/>
  <c r="K163" i="7" s="1"/>
  <c r="I162" i="7"/>
  <c r="I161" i="7"/>
  <c r="K161" i="7" s="1"/>
  <c r="I160" i="7"/>
  <c r="J161" i="7" s="1"/>
  <c r="I159" i="7"/>
  <c r="K159" i="7" s="1"/>
  <c r="I158" i="7"/>
  <c r="I157" i="7"/>
  <c r="J158" i="7" s="1"/>
  <c r="I156" i="7"/>
  <c r="K156" i="7" s="1"/>
  <c r="I155" i="7"/>
  <c r="J156" i="7" s="1"/>
  <c r="I154" i="7"/>
  <c r="I153" i="7"/>
  <c r="K153" i="7" s="1"/>
  <c r="I152" i="7"/>
  <c r="I151" i="7"/>
  <c r="K151" i="7" s="1"/>
  <c r="I150" i="7"/>
  <c r="I149" i="7"/>
  <c r="I148" i="7"/>
  <c r="J149" i="7" s="1"/>
  <c r="I147" i="7"/>
  <c r="J148" i="7" s="1"/>
  <c r="I146" i="7"/>
  <c r="I145" i="7"/>
  <c r="J146" i="7" s="1"/>
  <c r="I144" i="7"/>
  <c r="K144" i="7" s="1"/>
  <c r="I143" i="7"/>
  <c r="K143" i="7" s="1"/>
  <c r="I142" i="7"/>
  <c r="J143" i="7" s="1"/>
  <c r="I141" i="7"/>
  <c r="K141" i="7" s="1"/>
  <c r="I140" i="7"/>
  <c r="J141" i="7" s="1"/>
  <c r="I139" i="7"/>
  <c r="K139" i="7" s="1"/>
  <c r="I138" i="7"/>
  <c r="I137" i="7"/>
  <c r="J138" i="7" s="1"/>
  <c r="I136" i="7"/>
  <c r="J137" i="7" s="1"/>
  <c r="I135" i="7"/>
  <c r="J136" i="7" s="1"/>
  <c r="I134" i="7"/>
  <c r="I133" i="7"/>
  <c r="J134" i="7" s="1"/>
  <c r="I132" i="7"/>
  <c r="J133" i="7" s="1"/>
  <c r="I131" i="7"/>
  <c r="K131" i="7" s="1"/>
  <c r="I130" i="7"/>
  <c r="K130" i="7" s="1"/>
  <c r="I129" i="7"/>
  <c r="K129" i="7" s="1"/>
  <c r="I128" i="7"/>
  <c r="J129" i="7" s="1"/>
  <c r="I127" i="7"/>
  <c r="J128" i="7" s="1"/>
  <c r="I126" i="7"/>
  <c r="I125" i="7"/>
  <c r="J126" i="7" s="1"/>
  <c r="I124" i="7"/>
  <c r="K124" i="7" s="1"/>
  <c r="I123" i="7"/>
  <c r="K123" i="7" s="1"/>
  <c r="I122" i="7"/>
  <c r="I121" i="7"/>
  <c r="K121" i="7" s="1"/>
  <c r="I120" i="7"/>
  <c r="J121" i="7" s="1"/>
  <c r="I119" i="7"/>
  <c r="K119" i="7" s="1"/>
  <c r="I118" i="7"/>
  <c r="I117" i="7"/>
  <c r="J118" i="7" s="1"/>
  <c r="I116" i="7"/>
  <c r="J117" i="7" s="1"/>
  <c r="I115" i="7"/>
  <c r="J116" i="7" s="1"/>
  <c r="I114" i="7"/>
  <c r="I113" i="7"/>
  <c r="J114" i="7" s="1"/>
  <c r="I112" i="7"/>
  <c r="K112" i="7" s="1"/>
  <c r="I111" i="7"/>
  <c r="J112" i="7" s="1"/>
  <c r="I110" i="7"/>
  <c r="I109" i="7"/>
  <c r="K109" i="7" s="1"/>
  <c r="I108" i="7"/>
  <c r="J109" i="7" s="1"/>
  <c r="I107" i="7"/>
  <c r="J108" i="7" s="1"/>
  <c r="I106" i="7"/>
  <c r="J107" i="7" s="1"/>
  <c r="I105" i="7"/>
  <c r="J106" i="7" s="1"/>
  <c r="I104" i="7"/>
  <c r="J105" i="7" s="1"/>
  <c r="I103" i="7"/>
  <c r="J104" i="7" s="1"/>
  <c r="I102" i="7"/>
  <c r="I101" i="7"/>
  <c r="K101" i="7" s="1"/>
  <c r="I100" i="7"/>
  <c r="J101" i="7" s="1"/>
  <c r="I99" i="7"/>
  <c r="K99" i="7" s="1"/>
  <c r="I98" i="7"/>
  <c r="I97" i="7"/>
  <c r="K97" i="7" s="1"/>
  <c r="I96" i="7"/>
  <c r="K96" i="7" s="1"/>
  <c r="I95" i="7"/>
  <c r="J96" i="7" s="1"/>
  <c r="I94" i="7"/>
  <c r="K94" i="7" s="1"/>
  <c r="I93" i="7"/>
  <c r="J94" i="7" s="1"/>
  <c r="I92" i="7"/>
  <c r="K92" i="7" s="1"/>
  <c r="I91" i="7"/>
  <c r="J92" i="7" s="1"/>
  <c r="I90" i="7"/>
  <c r="J91" i="7" s="1"/>
  <c r="I89" i="7"/>
  <c r="J90" i="7" s="1"/>
  <c r="I88" i="7"/>
  <c r="J89" i="7" s="1"/>
  <c r="I87" i="7"/>
  <c r="K87" i="7" s="1"/>
  <c r="I86" i="7"/>
  <c r="J87" i="7" s="1"/>
  <c r="I85" i="7"/>
  <c r="J86" i="7" s="1"/>
  <c r="I84" i="7"/>
  <c r="J85" i="7" s="1"/>
  <c r="I83" i="7"/>
  <c r="J84" i="7" s="1"/>
  <c r="I82" i="7"/>
  <c r="I81" i="7"/>
  <c r="K81" i="7" s="1"/>
  <c r="I80" i="7"/>
  <c r="K80" i="7" s="1"/>
  <c r="I79" i="7"/>
  <c r="J80" i="7" s="1"/>
  <c r="I78" i="7"/>
  <c r="I77" i="7"/>
  <c r="K77" i="7" s="1"/>
  <c r="I76" i="7"/>
  <c r="K76" i="7" s="1"/>
  <c r="I75" i="7"/>
  <c r="K75" i="7" s="1"/>
  <c r="I74" i="7"/>
  <c r="K74" i="7" s="1"/>
  <c r="I73" i="7"/>
  <c r="J74" i="7" s="1"/>
  <c r="I72" i="7"/>
  <c r="J73" i="7" s="1"/>
  <c r="I71" i="7"/>
  <c r="J72" i="7" s="1"/>
  <c r="I70" i="7"/>
  <c r="J71" i="7" s="1"/>
  <c r="I69" i="7"/>
  <c r="J70" i="7" s="1"/>
  <c r="I68" i="7"/>
  <c r="J69" i="7" s="1"/>
  <c r="I67" i="7"/>
  <c r="K67" i="7" s="1"/>
  <c r="I66" i="7"/>
  <c r="I65" i="7"/>
  <c r="K65" i="7" s="1"/>
  <c r="I64" i="7"/>
  <c r="J65" i="7" s="1"/>
  <c r="I63" i="7"/>
  <c r="J64" i="7" s="1"/>
  <c r="I62" i="7"/>
  <c r="I61" i="7"/>
  <c r="J62" i="7" s="1"/>
  <c r="I60" i="7"/>
  <c r="K60" i="7" s="1"/>
  <c r="I59" i="7"/>
  <c r="J60" i="7" s="1"/>
  <c r="I58" i="7"/>
  <c r="I57" i="7"/>
  <c r="J58" i="7" s="1"/>
  <c r="I56" i="7"/>
  <c r="J57" i="7" s="1"/>
  <c r="I55" i="7"/>
  <c r="K55" i="7" s="1"/>
  <c r="I54" i="7"/>
  <c r="I53" i="7"/>
  <c r="J54" i="7" s="1"/>
  <c r="I52" i="7"/>
  <c r="K52" i="7" s="1"/>
  <c r="I51" i="7"/>
  <c r="J52" i="7" s="1"/>
  <c r="I50" i="7"/>
  <c r="I49" i="7"/>
  <c r="K49" i="7" s="1"/>
  <c r="I48" i="7"/>
  <c r="K48" i="7" s="1"/>
  <c r="I47" i="7"/>
  <c r="K47" i="7" s="1"/>
  <c r="I46" i="7"/>
  <c r="I45" i="7"/>
  <c r="K45" i="7" s="1"/>
  <c r="I44" i="7"/>
  <c r="J45" i="7" s="1"/>
  <c r="I43" i="7"/>
  <c r="J44" i="7" s="1"/>
  <c r="I42" i="7"/>
  <c r="I41" i="7"/>
  <c r="J42" i="7" s="1"/>
  <c r="I40" i="7"/>
  <c r="K40" i="7" s="1"/>
  <c r="I39" i="7"/>
  <c r="J40" i="7" s="1"/>
  <c r="I38" i="7"/>
  <c r="K38" i="7" s="1"/>
  <c r="I37" i="7"/>
  <c r="J38" i="7" s="1"/>
  <c r="I36" i="7"/>
  <c r="J37" i="7" s="1"/>
  <c r="I35" i="7"/>
  <c r="K35" i="7" s="1"/>
  <c r="I34" i="7"/>
  <c r="J35" i="7" s="1"/>
  <c r="I33" i="7"/>
  <c r="K33" i="7" s="1"/>
  <c r="I32" i="7"/>
  <c r="J33" i="7" s="1"/>
  <c r="I31" i="7"/>
  <c r="K31" i="7" s="1"/>
  <c r="I30" i="7"/>
  <c r="I29" i="7"/>
  <c r="K29" i="7" s="1"/>
  <c r="I28" i="7"/>
  <c r="K28" i="7" s="1"/>
  <c r="I27" i="7"/>
  <c r="K27" i="7" s="1"/>
  <c r="I26" i="7"/>
  <c r="I25" i="7"/>
  <c r="J26" i="7" s="1"/>
  <c r="I24" i="7"/>
  <c r="J25" i="7" s="1"/>
  <c r="I23" i="7"/>
  <c r="K23" i="7" s="1"/>
  <c r="I22" i="7"/>
  <c r="K22" i="7" s="1"/>
  <c r="I21" i="7"/>
  <c r="J22" i="7" s="1"/>
  <c r="I20" i="7"/>
  <c r="K20" i="7" s="1"/>
  <c r="I19" i="7"/>
  <c r="J20" i="7" s="1"/>
  <c r="I18" i="7"/>
  <c r="K18" i="7" s="1"/>
  <c r="I17" i="7"/>
  <c r="J18" i="7" s="1"/>
  <c r="I16" i="7"/>
  <c r="K16" i="7" s="1"/>
  <c r="I15" i="7"/>
  <c r="K15" i="7" s="1"/>
  <c r="I14" i="7"/>
  <c r="J15" i="7" s="1"/>
  <c r="I13" i="7"/>
  <c r="K13" i="7" s="1"/>
  <c r="I12" i="7"/>
  <c r="J13" i="7" s="1"/>
  <c r="I11" i="7"/>
  <c r="K11" i="7" s="1"/>
  <c r="I10" i="7"/>
  <c r="I9" i="7"/>
  <c r="J10" i="7" s="1"/>
  <c r="I8" i="7"/>
  <c r="J9" i="7" s="1"/>
  <c r="I7" i="7"/>
  <c r="J8" i="7" s="1"/>
  <c r="I6" i="7"/>
  <c r="I4" i="7"/>
  <c r="J5" i="7" s="1"/>
  <c r="I5" i="7"/>
  <c r="J6" i="7" s="1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D5" i="7"/>
  <c r="N5" i="7" s="1"/>
  <c r="V5" i="7" s="1"/>
  <c r="D6" i="7"/>
  <c r="D7" i="7"/>
  <c r="N7" i="7" s="1"/>
  <c r="D8" i="7"/>
  <c r="N8" i="7" s="1"/>
  <c r="D9" i="7"/>
  <c r="M9" i="7" s="1"/>
  <c r="D10" i="7"/>
  <c r="M10" i="7" s="1"/>
  <c r="D11" i="7"/>
  <c r="M11" i="7" s="1"/>
  <c r="D12" i="7"/>
  <c r="N12" i="7" s="1"/>
  <c r="D13" i="7"/>
  <c r="N13" i="7" s="1"/>
  <c r="D14" i="7"/>
  <c r="M14" i="7" s="1"/>
  <c r="D15" i="7"/>
  <c r="M15" i="7" s="1"/>
  <c r="D16" i="7"/>
  <c r="N16" i="7" s="1"/>
  <c r="D17" i="7"/>
  <c r="N17" i="7" s="1"/>
  <c r="D18" i="7"/>
  <c r="N18" i="7" s="1"/>
  <c r="D19" i="7"/>
  <c r="M19" i="7" s="1"/>
  <c r="D20" i="7"/>
  <c r="N20" i="7" s="1"/>
  <c r="D21" i="7"/>
  <c r="M21" i="7" s="1"/>
  <c r="D22" i="7"/>
  <c r="M22" i="7" s="1"/>
  <c r="D23" i="7"/>
  <c r="N23" i="7" s="1"/>
  <c r="D24" i="7"/>
  <c r="N24" i="7" s="1"/>
  <c r="D25" i="7"/>
  <c r="N25" i="7" s="1"/>
  <c r="D26" i="7"/>
  <c r="N26" i="7" s="1"/>
  <c r="D27" i="7"/>
  <c r="M27" i="7" s="1"/>
  <c r="D28" i="7"/>
  <c r="N28" i="7" s="1"/>
  <c r="D29" i="7"/>
  <c r="N29" i="7" s="1"/>
  <c r="D30" i="7"/>
  <c r="M30" i="7" s="1"/>
  <c r="D31" i="7"/>
  <c r="M31" i="7" s="1"/>
  <c r="D32" i="7"/>
  <c r="N32" i="7" s="1"/>
  <c r="D33" i="7"/>
  <c r="N33" i="7" s="1"/>
  <c r="D34" i="7"/>
  <c r="N34" i="7" s="1"/>
  <c r="D35" i="7"/>
  <c r="M35" i="7" s="1"/>
  <c r="D36" i="7"/>
  <c r="N36" i="7" s="1"/>
  <c r="D37" i="7"/>
  <c r="M37" i="7" s="1"/>
  <c r="D38" i="7"/>
  <c r="N38" i="7" s="1"/>
  <c r="D39" i="7"/>
  <c r="N39" i="7" s="1"/>
  <c r="D40" i="7"/>
  <c r="N40" i="7" s="1"/>
  <c r="D41" i="7"/>
  <c r="N41" i="7" s="1"/>
  <c r="D42" i="7"/>
  <c r="M42" i="7" s="1"/>
  <c r="D43" i="7"/>
  <c r="M43" i="7" s="1"/>
  <c r="D44" i="7"/>
  <c r="N44" i="7" s="1"/>
  <c r="D45" i="7"/>
  <c r="N45" i="7" s="1"/>
  <c r="D46" i="7"/>
  <c r="N46" i="7" s="1"/>
  <c r="D47" i="7"/>
  <c r="M47" i="7" s="1"/>
  <c r="D48" i="7"/>
  <c r="N48" i="7" s="1"/>
  <c r="D49" i="7"/>
  <c r="N49" i="7" s="1"/>
  <c r="D50" i="7"/>
  <c r="N50" i="7" s="1"/>
  <c r="D51" i="7"/>
  <c r="M51" i="7" s="1"/>
  <c r="D52" i="7"/>
  <c r="N52" i="7" s="1"/>
  <c r="D53" i="7"/>
  <c r="M53" i="7" s="1"/>
  <c r="D54" i="7"/>
  <c r="N54" i="7" s="1"/>
  <c r="D55" i="7"/>
  <c r="N55" i="7" s="1"/>
  <c r="D56" i="7"/>
  <c r="N56" i="7" s="1"/>
  <c r="D57" i="7"/>
  <c r="N57" i="7" s="1"/>
  <c r="D58" i="7"/>
  <c r="M58" i="7" s="1"/>
  <c r="D59" i="7"/>
  <c r="M59" i="7" s="1"/>
  <c r="D60" i="7"/>
  <c r="N60" i="7" s="1"/>
  <c r="D61" i="7"/>
  <c r="N61" i="7" s="1"/>
  <c r="D62" i="7"/>
  <c r="N62" i="7" s="1"/>
  <c r="D63" i="7"/>
  <c r="M63" i="7" s="1"/>
  <c r="D64" i="7"/>
  <c r="N64" i="7" s="1"/>
  <c r="D65" i="7"/>
  <c r="N65" i="7" s="1"/>
  <c r="D66" i="7"/>
  <c r="N66" i="7" s="1"/>
  <c r="D67" i="7"/>
  <c r="M67" i="7" s="1"/>
  <c r="D68" i="7"/>
  <c r="N68" i="7" s="1"/>
  <c r="D69" i="7"/>
  <c r="N69" i="7" s="1"/>
  <c r="D70" i="7"/>
  <c r="M70" i="7" s="1"/>
  <c r="D71" i="7"/>
  <c r="N71" i="7" s="1"/>
  <c r="D72" i="7"/>
  <c r="N72" i="7" s="1"/>
  <c r="D73" i="7"/>
  <c r="M73" i="7" s="1"/>
  <c r="D74" i="7"/>
  <c r="M74" i="7" s="1"/>
  <c r="D75" i="7"/>
  <c r="M75" i="7" s="1"/>
  <c r="D76" i="7"/>
  <c r="N76" i="7" s="1"/>
  <c r="D77" i="7"/>
  <c r="N77" i="7" s="1"/>
  <c r="D78" i="7"/>
  <c r="M78" i="7" s="1"/>
  <c r="D79" i="7"/>
  <c r="M79" i="7" s="1"/>
  <c r="D80" i="7"/>
  <c r="N80" i="7" s="1"/>
  <c r="D81" i="7"/>
  <c r="N81" i="7" s="1"/>
  <c r="D82" i="7"/>
  <c r="N82" i="7" s="1"/>
  <c r="D83" i="7"/>
  <c r="M83" i="7" s="1"/>
  <c r="D84" i="7"/>
  <c r="N84" i="7" s="1"/>
  <c r="D85" i="7"/>
  <c r="M85" i="7" s="1"/>
  <c r="D86" i="7"/>
  <c r="M86" i="7" s="1"/>
  <c r="D87" i="7"/>
  <c r="N87" i="7" s="1"/>
  <c r="D88" i="7"/>
  <c r="N88" i="7" s="1"/>
  <c r="D89" i="7"/>
  <c r="N89" i="7" s="1"/>
  <c r="D90" i="7"/>
  <c r="N90" i="7" s="1"/>
  <c r="D91" i="7"/>
  <c r="M91" i="7" s="1"/>
  <c r="D92" i="7"/>
  <c r="N92" i="7" s="1"/>
  <c r="D93" i="7"/>
  <c r="N93" i="7" s="1"/>
  <c r="D94" i="7"/>
  <c r="M94" i="7" s="1"/>
  <c r="D95" i="7"/>
  <c r="M95" i="7" s="1"/>
  <c r="D96" i="7"/>
  <c r="N96" i="7" s="1"/>
  <c r="D97" i="7"/>
  <c r="N97" i="7" s="1"/>
  <c r="D98" i="7"/>
  <c r="N98" i="7" s="1"/>
  <c r="D99" i="7"/>
  <c r="M99" i="7" s="1"/>
  <c r="D100" i="7"/>
  <c r="N100" i="7" s="1"/>
  <c r="D101" i="7"/>
  <c r="M101" i="7" s="1"/>
  <c r="D102" i="7"/>
  <c r="N102" i="7" s="1"/>
  <c r="D103" i="7"/>
  <c r="N103" i="7" s="1"/>
  <c r="D104" i="7"/>
  <c r="N104" i="7" s="1"/>
  <c r="D105" i="7"/>
  <c r="N105" i="7" s="1"/>
  <c r="D106" i="7"/>
  <c r="N106" i="7" s="1"/>
  <c r="D107" i="7"/>
  <c r="M107" i="7" s="1"/>
  <c r="D108" i="7"/>
  <c r="N108" i="7" s="1"/>
  <c r="D109" i="7"/>
  <c r="N109" i="7" s="1"/>
  <c r="D110" i="7"/>
  <c r="M110" i="7" s="1"/>
  <c r="D111" i="7"/>
  <c r="M111" i="7" s="1"/>
  <c r="D112" i="7"/>
  <c r="N112" i="7" s="1"/>
  <c r="D113" i="7"/>
  <c r="N113" i="7" s="1"/>
  <c r="D114" i="7"/>
  <c r="N114" i="7" s="1"/>
  <c r="D115" i="7"/>
  <c r="M115" i="7" s="1"/>
  <c r="D116" i="7"/>
  <c r="N116" i="7" s="1"/>
  <c r="D117" i="7"/>
  <c r="M117" i="7" s="1"/>
  <c r="D118" i="7"/>
  <c r="N118" i="7" s="1"/>
  <c r="D119" i="7"/>
  <c r="N119" i="7" s="1"/>
  <c r="D120" i="7"/>
  <c r="N120" i="7" s="1"/>
  <c r="D121" i="7"/>
  <c r="M121" i="7" s="1"/>
  <c r="D122" i="7"/>
  <c r="M122" i="7" s="1"/>
  <c r="D123" i="7"/>
  <c r="M123" i="7" s="1"/>
  <c r="D124" i="7"/>
  <c r="N124" i="7" s="1"/>
  <c r="D125" i="7"/>
  <c r="N125" i="7" s="1"/>
  <c r="D126" i="7"/>
  <c r="M126" i="7" s="1"/>
  <c r="D127" i="7"/>
  <c r="M127" i="7" s="1"/>
  <c r="D128" i="7"/>
  <c r="N128" i="7" s="1"/>
  <c r="D129" i="7"/>
  <c r="N129" i="7" s="1"/>
  <c r="D130" i="7"/>
  <c r="N130" i="7" s="1"/>
  <c r="D131" i="7"/>
  <c r="M131" i="7" s="1"/>
  <c r="D132" i="7"/>
  <c r="N132" i="7" s="1"/>
  <c r="D133" i="7"/>
  <c r="N133" i="7" s="1"/>
  <c r="D134" i="7"/>
  <c r="N134" i="7" s="1"/>
  <c r="D135" i="7"/>
  <c r="N135" i="7" s="1"/>
  <c r="D136" i="7"/>
  <c r="N136" i="7" s="1"/>
  <c r="D137" i="7"/>
  <c r="M137" i="7" s="1"/>
  <c r="D138" i="7"/>
  <c r="M138" i="7" s="1"/>
  <c r="D139" i="7"/>
  <c r="M139" i="7" s="1"/>
  <c r="D140" i="7"/>
  <c r="N140" i="7" s="1"/>
  <c r="D141" i="7"/>
  <c r="N141" i="7" s="1"/>
  <c r="D142" i="7"/>
  <c r="N142" i="7" s="1"/>
  <c r="D143" i="7"/>
  <c r="M143" i="7" s="1"/>
  <c r="D144" i="7"/>
  <c r="N144" i="7" s="1"/>
  <c r="D145" i="7"/>
  <c r="N145" i="7" s="1"/>
  <c r="D146" i="7"/>
  <c r="N146" i="7" s="1"/>
  <c r="D147" i="7"/>
  <c r="M147" i="7" s="1"/>
  <c r="D148" i="7"/>
  <c r="N148" i="7" s="1"/>
  <c r="D149" i="7"/>
  <c r="M149" i="7" s="1"/>
  <c r="D150" i="7"/>
  <c r="N150" i="7" s="1"/>
  <c r="D151" i="7"/>
  <c r="N151" i="7" s="1"/>
  <c r="D152" i="7"/>
  <c r="N152" i="7" s="1"/>
  <c r="D153" i="7"/>
  <c r="N153" i="7" s="1"/>
  <c r="D154" i="7"/>
  <c r="M154" i="7" s="1"/>
  <c r="D155" i="7"/>
  <c r="M155" i="7" s="1"/>
  <c r="D156" i="7"/>
  <c r="N156" i="7" s="1"/>
  <c r="D157" i="7"/>
  <c r="N157" i="7" s="1"/>
  <c r="D158" i="7"/>
  <c r="N158" i="7" s="1"/>
  <c r="D159" i="7"/>
  <c r="M159" i="7" s="1"/>
  <c r="D160" i="7"/>
  <c r="N160" i="7" s="1"/>
  <c r="D161" i="7"/>
  <c r="N161" i="7" s="1"/>
  <c r="D162" i="7"/>
  <c r="N162" i="7" s="1"/>
  <c r="D163" i="7"/>
  <c r="M163" i="7" s="1"/>
  <c r="D164" i="7"/>
  <c r="N164" i="7" s="1"/>
  <c r="D165" i="7"/>
  <c r="M165" i="7" s="1"/>
  <c r="D166" i="7"/>
  <c r="N166" i="7" s="1"/>
  <c r="D167" i="7"/>
  <c r="N167" i="7" s="1"/>
  <c r="D168" i="7"/>
  <c r="N168" i="7" s="1"/>
  <c r="D169" i="7"/>
  <c r="N169" i="7" s="1"/>
  <c r="D170" i="7"/>
  <c r="N170" i="7" s="1"/>
  <c r="D171" i="7"/>
  <c r="M171" i="7" s="1"/>
  <c r="D172" i="7"/>
  <c r="N172" i="7" s="1"/>
  <c r="D173" i="7"/>
  <c r="N173" i="7" s="1"/>
  <c r="D174" i="7"/>
  <c r="M174" i="7" s="1"/>
  <c r="D175" i="7"/>
  <c r="M175" i="7" s="1"/>
  <c r="D176" i="7"/>
  <c r="N176" i="7" s="1"/>
  <c r="D177" i="7"/>
  <c r="N177" i="7" s="1"/>
  <c r="D178" i="7"/>
  <c r="N178" i="7" s="1"/>
  <c r="D179" i="7"/>
  <c r="M179" i="7" s="1"/>
  <c r="D180" i="7"/>
  <c r="N180" i="7" s="1"/>
  <c r="D181" i="7"/>
  <c r="M181" i="7" s="1"/>
  <c r="D182" i="7"/>
  <c r="N182" i="7" s="1"/>
  <c r="D183" i="7"/>
  <c r="N183" i="7" s="1"/>
  <c r="D184" i="7"/>
  <c r="N184" i="7" s="1"/>
  <c r="D185" i="7"/>
  <c r="N185" i="7" s="1"/>
  <c r="D186" i="7"/>
  <c r="M186" i="7" s="1"/>
  <c r="D187" i="7"/>
  <c r="M187" i="7" s="1"/>
  <c r="D188" i="7"/>
  <c r="N188" i="7" s="1"/>
  <c r="D189" i="7"/>
  <c r="N189" i="7" s="1"/>
  <c r="D190" i="7"/>
  <c r="M190" i="7" s="1"/>
  <c r="D191" i="7"/>
  <c r="M191" i="7" s="1"/>
  <c r="D192" i="7"/>
  <c r="N192" i="7" s="1"/>
  <c r="D193" i="7"/>
  <c r="N193" i="7" s="1"/>
  <c r="D194" i="7"/>
  <c r="N194" i="7" s="1"/>
  <c r="D195" i="7"/>
  <c r="M195" i="7" s="1"/>
  <c r="D196" i="7"/>
  <c r="N196" i="7" s="1"/>
  <c r="D197" i="7"/>
  <c r="N197" i="7" s="1"/>
  <c r="D198" i="7"/>
  <c r="N198" i="7" s="1"/>
  <c r="D199" i="7"/>
  <c r="N199" i="7" s="1"/>
  <c r="D200" i="7"/>
  <c r="N200" i="7" s="1"/>
  <c r="D201" i="7"/>
  <c r="M201" i="7" s="1"/>
  <c r="D202" i="7"/>
  <c r="M202" i="7" s="1"/>
  <c r="D203" i="7"/>
  <c r="M203" i="7" s="1"/>
  <c r="D204" i="7"/>
  <c r="N204" i="7" s="1"/>
  <c r="D205" i="7"/>
  <c r="N205" i="7" s="1"/>
  <c r="D206" i="7"/>
  <c r="N206" i="7" s="1"/>
  <c r="D207" i="7"/>
  <c r="M207" i="7" s="1"/>
  <c r="D208" i="7"/>
  <c r="N208" i="7" s="1"/>
  <c r="D209" i="7"/>
  <c r="N209" i="7" s="1"/>
  <c r="D210" i="7"/>
  <c r="N210" i="7" s="1"/>
  <c r="D211" i="7"/>
  <c r="M211" i="7" s="1"/>
  <c r="D212" i="7"/>
  <c r="N212" i="7" s="1"/>
  <c r="D213" i="7"/>
  <c r="M213" i="7" s="1"/>
  <c r="D214" i="7"/>
  <c r="N214" i="7" s="1"/>
  <c r="D215" i="7"/>
  <c r="N215" i="7" s="1"/>
  <c r="D216" i="7"/>
  <c r="N216" i="7" s="1"/>
  <c r="D217" i="7"/>
  <c r="N217" i="7" s="1"/>
  <c r="D218" i="7"/>
  <c r="M218" i="7" s="1"/>
  <c r="D219" i="7"/>
  <c r="M219" i="7" s="1"/>
  <c r="D220" i="7"/>
  <c r="N220" i="7" s="1"/>
  <c r="D221" i="7"/>
  <c r="N221" i="7" s="1"/>
  <c r="D222" i="7"/>
  <c r="N222" i="7" s="1"/>
  <c r="D223" i="7"/>
  <c r="M223" i="7" s="1"/>
  <c r="D224" i="7"/>
  <c r="N224" i="7" s="1"/>
  <c r="D225" i="7"/>
  <c r="N225" i="7" s="1"/>
  <c r="D226" i="7"/>
  <c r="N226" i="7" s="1"/>
  <c r="D227" i="7"/>
  <c r="M227" i="7" s="1"/>
  <c r="D228" i="7"/>
  <c r="N228" i="7" s="1"/>
  <c r="D229" i="7"/>
  <c r="M229" i="7" s="1"/>
  <c r="D230" i="7"/>
  <c r="N230" i="7" s="1"/>
  <c r="D231" i="7"/>
  <c r="N231" i="7" s="1"/>
  <c r="D232" i="7"/>
  <c r="N232" i="7" s="1"/>
  <c r="D233" i="7"/>
  <c r="N233" i="7" s="1"/>
  <c r="D234" i="7"/>
  <c r="N234" i="7" s="1"/>
  <c r="D235" i="7"/>
  <c r="M235" i="7" s="1"/>
  <c r="D236" i="7"/>
  <c r="N236" i="7" s="1"/>
  <c r="D237" i="7"/>
  <c r="N237" i="7" s="1"/>
  <c r="D238" i="7"/>
  <c r="M238" i="7" s="1"/>
  <c r="D239" i="7"/>
  <c r="M239" i="7" s="1"/>
  <c r="D240" i="7"/>
  <c r="N240" i="7" s="1"/>
  <c r="D241" i="7"/>
  <c r="N241" i="7" s="1"/>
  <c r="D242" i="7"/>
  <c r="N242" i="7" s="1"/>
  <c r="D243" i="7"/>
  <c r="M243" i="7" s="1"/>
  <c r="D244" i="7"/>
  <c r="N244" i="7" s="1"/>
  <c r="D245" i="7"/>
  <c r="M245" i="7" s="1"/>
  <c r="D246" i="7"/>
  <c r="N246" i="7" s="1"/>
  <c r="D247" i="7"/>
  <c r="N247" i="7" s="1"/>
  <c r="D248" i="7"/>
  <c r="N248" i="7" s="1"/>
  <c r="D249" i="7"/>
  <c r="M249" i="7" s="1"/>
  <c r="D250" i="7"/>
  <c r="M250" i="7" s="1"/>
  <c r="D251" i="7"/>
  <c r="M251" i="7" s="1"/>
  <c r="D252" i="7"/>
  <c r="N252" i="7" s="1"/>
  <c r="D253" i="7"/>
  <c r="N253" i="7" s="1"/>
  <c r="D254" i="7"/>
  <c r="M254" i="7" s="1"/>
  <c r="D255" i="7"/>
  <c r="M255" i="7" s="1"/>
  <c r="D256" i="7"/>
  <c r="N256" i="7" s="1"/>
  <c r="D257" i="7"/>
  <c r="N257" i="7" s="1"/>
  <c r="D258" i="7"/>
  <c r="N258" i="7" s="1"/>
  <c r="D259" i="7"/>
  <c r="M259" i="7" s="1"/>
  <c r="D260" i="7"/>
  <c r="N260" i="7" s="1"/>
  <c r="D261" i="7"/>
  <c r="N261" i="7" s="1"/>
  <c r="D262" i="7"/>
  <c r="N262" i="7" s="1"/>
  <c r="D263" i="7"/>
  <c r="N263" i="7" s="1"/>
  <c r="D264" i="7"/>
  <c r="N264" i="7" s="1"/>
  <c r="D265" i="7"/>
  <c r="M265" i="7" s="1"/>
  <c r="D266" i="7"/>
  <c r="M266" i="7" s="1"/>
  <c r="D267" i="7"/>
  <c r="M267" i="7" s="1"/>
  <c r="D268" i="7"/>
  <c r="N268" i="7" s="1"/>
  <c r="D269" i="7"/>
  <c r="N269" i="7" s="1"/>
  <c r="D270" i="7"/>
  <c r="N270" i="7" s="1"/>
  <c r="D271" i="7"/>
  <c r="M271" i="7" s="1"/>
  <c r="D272" i="7"/>
  <c r="N272" i="7" s="1"/>
  <c r="D273" i="7"/>
  <c r="N273" i="7" s="1"/>
  <c r="D274" i="7"/>
  <c r="N274" i="7" s="1"/>
  <c r="D275" i="7"/>
  <c r="M275" i="7" s="1"/>
  <c r="D276" i="7"/>
  <c r="N276" i="7" s="1"/>
  <c r="D277" i="7"/>
  <c r="M277" i="7" s="1"/>
  <c r="D278" i="7"/>
  <c r="N278" i="7" s="1"/>
  <c r="D279" i="7"/>
  <c r="N279" i="7" s="1"/>
  <c r="D280" i="7"/>
  <c r="N280" i="7" s="1"/>
  <c r="D281" i="7"/>
  <c r="N281" i="7" s="1"/>
  <c r="D282" i="7"/>
  <c r="M282" i="7" s="1"/>
  <c r="D283" i="7"/>
  <c r="M283" i="7" s="1"/>
  <c r="D284" i="7"/>
  <c r="N284" i="7" s="1"/>
  <c r="D285" i="7"/>
  <c r="N285" i="7" s="1"/>
  <c r="D286" i="7"/>
  <c r="N286" i="7" s="1"/>
  <c r="D287" i="7"/>
  <c r="M287" i="7" s="1"/>
  <c r="D288" i="7"/>
  <c r="N288" i="7" s="1"/>
  <c r="D289" i="7"/>
  <c r="N289" i="7" s="1"/>
  <c r="D290" i="7"/>
  <c r="N290" i="7" s="1"/>
  <c r="D291" i="7"/>
  <c r="M291" i="7" s="1"/>
  <c r="D292" i="7"/>
  <c r="N292" i="7" s="1"/>
  <c r="D293" i="7"/>
  <c r="M293" i="7" s="1"/>
  <c r="D294" i="7"/>
  <c r="N294" i="7" s="1"/>
  <c r="D295" i="7"/>
  <c r="N295" i="7" s="1"/>
  <c r="D296" i="7"/>
  <c r="N296" i="7" s="1"/>
  <c r="D297" i="7"/>
  <c r="N297" i="7" s="1"/>
  <c r="D298" i="7"/>
  <c r="N298" i="7" s="1"/>
  <c r="D299" i="7"/>
  <c r="M299" i="7" s="1"/>
  <c r="D300" i="7"/>
  <c r="N300" i="7" s="1"/>
  <c r="D301" i="7"/>
  <c r="N301" i="7" s="1"/>
  <c r="D302" i="7"/>
  <c r="M302" i="7" s="1"/>
  <c r="D303" i="7"/>
  <c r="M303" i="7" s="1"/>
  <c r="D304" i="7"/>
  <c r="N304" i="7" s="1"/>
  <c r="D305" i="7"/>
  <c r="N305" i="7" s="1"/>
  <c r="D306" i="7"/>
  <c r="N306" i="7" s="1"/>
  <c r="D307" i="7"/>
  <c r="M307" i="7" s="1"/>
  <c r="D308" i="7"/>
  <c r="N308" i="7" s="1"/>
  <c r="D309" i="7"/>
  <c r="M309" i="7" s="1"/>
  <c r="D310" i="7"/>
  <c r="N310" i="7" s="1"/>
  <c r="D311" i="7"/>
  <c r="N311" i="7" s="1"/>
  <c r="D312" i="7"/>
  <c r="N312" i="7" s="1"/>
  <c r="D313" i="7"/>
  <c r="N313" i="7" s="1"/>
  <c r="D314" i="7"/>
  <c r="M314" i="7" s="1"/>
  <c r="D315" i="7"/>
  <c r="M315" i="7" s="1"/>
  <c r="D316" i="7"/>
  <c r="D317" i="7"/>
  <c r="N317" i="7" s="1"/>
  <c r="D318" i="7"/>
  <c r="N318" i="7" s="1"/>
  <c r="D319" i="7"/>
  <c r="N319" i="7" s="1"/>
  <c r="D320" i="7"/>
  <c r="D321" i="7"/>
  <c r="D322" i="7"/>
  <c r="N322" i="7" s="1"/>
  <c r="D323" i="7"/>
  <c r="N323" i="7" s="1"/>
  <c r="D324" i="7"/>
  <c r="D325" i="7"/>
  <c r="N325" i="7" s="1"/>
  <c r="D326" i="7"/>
  <c r="D327" i="7"/>
  <c r="N327" i="7" s="1"/>
  <c r="D328" i="7"/>
  <c r="C5" i="7"/>
  <c r="C6" i="7"/>
  <c r="C7" i="7"/>
  <c r="C8" i="7"/>
  <c r="C9" i="7"/>
  <c r="X9" i="7" s="1"/>
  <c r="C10" i="7"/>
  <c r="X10" i="7" s="1"/>
  <c r="C11" i="7"/>
  <c r="X11" i="7" s="1"/>
  <c r="C12" i="7"/>
  <c r="C13" i="7"/>
  <c r="C14" i="7"/>
  <c r="X14" i="7" s="1"/>
  <c r="C15" i="7"/>
  <c r="X15" i="7" s="1"/>
  <c r="C16" i="7"/>
  <c r="C17" i="7"/>
  <c r="C18" i="7"/>
  <c r="C19" i="7"/>
  <c r="X19" i="7" s="1"/>
  <c r="C20" i="7"/>
  <c r="C21" i="7"/>
  <c r="X21" i="7" s="1"/>
  <c r="C22" i="7"/>
  <c r="X22" i="7" s="1"/>
  <c r="C23" i="7"/>
  <c r="C24" i="7"/>
  <c r="C25" i="7"/>
  <c r="C26" i="7"/>
  <c r="C27" i="7"/>
  <c r="X27" i="7" s="1"/>
  <c r="C28" i="7"/>
  <c r="C29" i="7"/>
  <c r="C30" i="7"/>
  <c r="X30" i="7" s="1"/>
  <c r="C31" i="7"/>
  <c r="X31" i="7" s="1"/>
  <c r="C32" i="7"/>
  <c r="C33" i="7"/>
  <c r="C34" i="7"/>
  <c r="C35" i="7"/>
  <c r="X35" i="7" s="1"/>
  <c r="C36" i="7"/>
  <c r="C37" i="7"/>
  <c r="X37" i="7" s="1"/>
  <c r="C38" i="7"/>
  <c r="C39" i="7"/>
  <c r="C40" i="7"/>
  <c r="C41" i="7"/>
  <c r="C42" i="7"/>
  <c r="X42" i="7" s="1"/>
  <c r="C43" i="7"/>
  <c r="X43" i="7" s="1"/>
  <c r="C44" i="7"/>
  <c r="C45" i="7"/>
  <c r="C46" i="7"/>
  <c r="C47" i="7"/>
  <c r="X47" i="7" s="1"/>
  <c r="C48" i="7"/>
  <c r="C49" i="7"/>
  <c r="C50" i="7"/>
  <c r="C51" i="7"/>
  <c r="X51" i="7" s="1"/>
  <c r="C52" i="7"/>
  <c r="C53" i="7"/>
  <c r="X53" i="7" s="1"/>
  <c r="C54" i="7"/>
  <c r="C55" i="7"/>
  <c r="C56" i="7"/>
  <c r="C57" i="7"/>
  <c r="C58" i="7"/>
  <c r="X58" i="7" s="1"/>
  <c r="C59" i="7"/>
  <c r="X59" i="7" s="1"/>
  <c r="C60" i="7"/>
  <c r="C61" i="7"/>
  <c r="C62" i="7"/>
  <c r="C63" i="7"/>
  <c r="C64" i="7"/>
  <c r="C65" i="7"/>
  <c r="C66" i="7"/>
  <c r="C67" i="7"/>
  <c r="X67" i="7" s="1"/>
  <c r="C68" i="7"/>
  <c r="C69" i="7"/>
  <c r="C70" i="7"/>
  <c r="X70" i="7" s="1"/>
  <c r="C71" i="7"/>
  <c r="C72" i="7"/>
  <c r="C73" i="7"/>
  <c r="X73" i="7" s="1"/>
  <c r="C74" i="7"/>
  <c r="X74" i="7" s="1"/>
  <c r="C75" i="7"/>
  <c r="X75" i="7" s="1"/>
  <c r="C76" i="7"/>
  <c r="C77" i="7"/>
  <c r="C78" i="7"/>
  <c r="X78" i="7" s="1"/>
  <c r="C79" i="7"/>
  <c r="X79" i="7" s="1"/>
  <c r="C80" i="7"/>
  <c r="C81" i="7"/>
  <c r="C82" i="7"/>
  <c r="C83" i="7"/>
  <c r="X83" i="7" s="1"/>
  <c r="C84" i="7"/>
  <c r="C85" i="7"/>
  <c r="X85" i="7" s="1"/>
  <c r="C86" i="7"/>
  <c r="X86" i="7" s="1"/>
  <c r="C87" i="7"/>
  <c r="C88" i="7"/>
  <c r="C89" i="7"/>
  <c r="C90" i="7"/>
  <c r="C91" i="7"/>
  <c r="X91" i="7" s="1"/>
  <c r="C92" i="7"/>
  <c r="C93" i="7"/>
  <c r="C94" i="7"/>
  <c r="X94" i="7" s="1"/>
  <c r="C95" i="7"/>
  <c r="X95" i="7" s="1"/>
  <c r="C96" i="7"/>
  <c r="C97" i="7"/>
  <c r="C98" i="7"/>
  <c r="C99" i="7"/>
  <c r="X99" i="7" s="1"/>
  <c r="C100" i="7"/>
  <c r="C101" i="7"/>
  <c r="X101" i="7" s="1"/>
  <c r="C102" i="7"/>
  <c r="C103" i="7"/>
  <c r="C104" i="7"/>
  <c r="C105" i="7"/>
  <c r="C106" i="7"/>
  <c r="C107" i="7"/>
  <c r="C108" i="7"/>
  <c r="C109" i="7"/>
  <c r="C110" i="7"/>
  <c r="X110" i="7" s="1"/>
  <c r="C111" i="7"/>
  <c r="X111" i="7" s="1"/>
  <c r="C112" i="7"/>
  <c r="C113" i="7"/>
  <c r="C114" i="7"/>
  <c r="C115" i="7"/>
  <c r="X115" i="7" s="1"/>
  <c r="C116" i="7"/>
  <c r="C117" i="7"/>
  <c r="X117" i="7" s="1"/>
  <c r="C118" i="7"/>
  <c r="C119" i="7"/>
  <c r="C120" i="7"/>
  <c r="C121" i="7"/>
  <c r="X121" i="7" s="1"/>
  <c r="C122" i="7"/>
  <c r="X122" i="7" s="1"/>
  <c r="C123" i="7"/>
  <c r="X123" i="7" s="1"/>
  <c r="C124" i="7"/>
  <c r="C125" i="7"/>
  <c r="C126" i="7"/>
  <c r="X126" i="7" s="1"/>
  <c r="C127" i="7"/>
  <c r="X127" i="7" s="1"/>
  <c r="C128" i="7"/>
  <c r="C129" i="7"/>
  <c r="C130" i="7"/>
  <c r="C131" i="7"/>
  <c r="X131" i="7" s="1"/>
  <c r="C132" i="7"/>
  <c r="C133" i="7"/>
  <c r="C134" i="7"/>
  <c r="C135" i="7"/>
  <c r="C136" i="7"/>
  <c r="C137" i="7"/>
  <c r="X137" i="7" s="1"/>
  <c r="C138" i="7"/>
  <c r="X138" i="7" s="1"/>
  <c r="C139" i="7"/>
  <c r="X139" i="7" s="1"/>
  <c r="C140" i="7"/>
  <c r="C141" i="7"/>
  <c r="C142" i="7"/>
  <c r="C143" i="7"/>
  <c r="X143" i="7" s="1"/>
  <c r="C144" i="7"/>
  <c r="C145" i="7"/>
  <c r="C146" i="7"/>
  <c r="C147" i="7"/>
  <c r="X147" i="7" s="1"/>
  <c r="C148" i="7"/>
  <c r="C149" i="7"/>
  <c r="X149" i="7" s="1"/>
  <c r="C150" i="7"/>
  <c r="C151" i="7"/>
  <c r="C152" i="7"/>
  <c r="C153" i="7"/>
  <c r="C154" i="7"/>
  <c r="X154" i="7" s="1"/>
  <c r="C155" i="7"/>
  <c r="X155" i="7" s="1"/>
  <c r="C156" i="7"/>
  <c r="C157" i="7"/>
  <c r="C158" i="7"/>
  <c r="C159" i="7"/>
  <c r="X159" i="7" s="1"/>
  <c r="C160" i="7"/>
  <c r="C161" i="7"/>
  <c r="C162" i="7"/>
  <c r="C163" i="7"/>
  <c r="X163" i="7" s="1"/>
  <c r="C164" i="7"/>
  <c r="C165" i="7"/>
  <c r="X165" i="7" s="1"/>
  <c r="C166" i="7"/>
  <c r="C167" i="7"/>
  <c r="C168" i="7"/>
  <c r="C169" i="7"/>
  <c r="C170" i="7"/>
  <c r="C171" i="7"/>
  <c r="X171" i="7" s="1"/>
  <c r="C172" i="7"/>
  <c r="C173" i="7"/>
  <c r="C174" i="7"/>
  <c r="X174" i="7" s="1"/>
  <c r="C175" i="7"/>
  <c r="X175" i="7" s="1"/>
  <c r="C176" i="7"/>
  <c r="C177" i="7"/>
  <c r="C178" i="7"/>
  <c r="C179" i="7"/>
  <c r="X179" i="7" s="1"/>
  <c r="C180" i="7"/>
  <c r="C181" i="7"/>
  <c r="X181" i="7" s="1"/>
  <c r="C182" i="7"/>
  <c r="C183" i="7"/>
  <c r="C184" i="7"/>
  <c r="C185" i="7"/>
  <c r="C186" i="7"/>
  <c r="X186" i="7" s="1"/>
  <c r="C187" i="7"/>
  <c r="X187" i="7" s="1"/>
  <c r="C188" i="7"/>
  <c r="C189" i="7"/>
  <c r="C190" i="7"/>
  <c r="X190" i="7" s="1"/>
  <c r="C191" i="7"/>
  <c r="X191" i="7" s="1"/>
  <c r="C192" i="7"/>
  <c r="C193" i="7"/>
  <c r="C194" i="7"/>
  <c r="C195" i="7"/>
  <c r="X195" i="7" s="1"/>
  <c r="C196" i="7"/>
  <c r="C197" i="7"/>
  <c r="C198" i="7"/>
  <c r="C199" i="7"/>
  <c r="C200" i="7"/>
  <c r="C201" i="7"/>
  <c r="X201" i="7" s="1"/>
  <c r="C202" i="7"/>
  <c r="X202" i="7" s="1"/>
  <c r="C203" i="7"/>
  <c r="X203" i="7" s="1"/>
  <c r="C204" i="7"/>
  <c r="C205" i="7"/>
  <c r="C206" i="7"/>
  <c r="C207" i="7"/>
  <c r="X207" i="7" s="1"/>
  <c r="C208" i="7"/>
  <c r="C209" i="7"/>
  <c r="C210" i="7"/>
  <c r="C211" i="7"/>
  <c r="X211" i="7" s="1"/>
  <c r="C212" i="7"/>
  <c r="C213" i="7"/>
  <c r="X213" i="7" s="1"/>
  <c r="C214" i="7"/>
  <c r="C215" i="7"/>
  <c r="C216" i="7"/>
  <c r="C217" i="7"/>
  <c r="C218" i="7"/>
  <c r="X218" i="7" s="1"/>
  <c r="C219" i="7"/>
  <c r="X219" i="7" s="1"/>
  <c r="C220" i="7"/>
  <c r="C221" i="7"/>
  <c r="C222" i="7"/>
  <c r="C223" i="7"/>
  <c r="X223" i="7" s="1"/>
  <c r="C224" i="7"/>
  <c r="C225" i="7"/>
  <c r="C226" i="7"/>
  <c r="C227" i="7"/>
  <c r="X227" i="7" s="1"/>
  <c r="C228" i="7"/>
  <c r="C229" i="7"/>
  <c r="X229" i="7" s="1"/>
  <c r="C230" i="7"/>
  <c r="C231" i="7"/>
  <c r="C232" i="7"/>
  <c r="C233" i="7"/>
  <c r="C234" i="7"/>
  <c r="C235" i="7"/>
  <c r="X235" i="7" s="1"/>
  <c r="C236" i="7"/>
  <c r="C237" i="7"/>
  <c r="C238" i="7"/>
  <c r="X238" i="7" s="1"/>
  <c r="C239" i="7"/>
  <c r="X239" i="7" s="1"/>
  <c r="C240" i="7"/>
  <c r="C241" i="7"/>
  <c r="C242" i="7"/>
  <c r="C243" i="7"/>
  <c r="X243" i="7" s="1"/>
  <c r="C244" i="7"/>
  <c r="C245" i="7"/>
  <c r="X245" i="7" s="1"/>
  <c r="C246" i="7"/>
  <c r="C247" i="7"/>
  <c r="C248" i="7"/>
  <c r="C249" i="7"/>
  <c r="X249" i="7" s="1"/>
  <c r="C250" i="7"/>
  <c r="X250" i="7" s="1"/>
  <c r="C251" i="7"/>
  <c r="X251" i="7" s="1"/>
  <c r="C252" i="7"/>
  <c r="C253" i="7"/>
  <c r="C254" i="7"/>
  <c r="X254" i="7" s="1"/>
  <c r="C255" i="7"/>
  <c r="X255" i="7" s="1"/>
  <c r="C256" i="7"/>
  <c r="C257" i="7"/>
  <c r="C258" i="7"/>
  <c r="C259" i="7"/>
  <c r="X259" i="7" s="1"/>
  <c r="C260" i="7"/>
  <c r="C261" i="7"/>
  <c r="C262" i="7"/>
  <c r="C263" i="7"/>
  <c r="C264" i="7"/>
  <c r="C265" i="7"/>
  <c r="X265" i="7" s="1"/>
  <c r="C266" i="7"/>
  <c r="X266" i="7" s="1"/>
  <c r="C267" i="7"/>
  <c r="X267" i="7" s="1"/>
  <c r="C268" i="7"/>
  <c r="C269" i="7"/>
  <c r="C270" i="7"/>
  <c r="C271" i="7"/>
  <c r="X271" i="7" s="1"/>
  <c r="C272" i="7"/>
  <c r="C273" i="7"/>
  <c r="C274" i="7"/>
  <c r="C275" i="7"/>
  <c r="X275" i="7" s="1"/>
  <c r="C276" i="7"/>
  <c r="C277" i="7"/>
  <c r="X277" i="7" s="1"/>
  <c r="C278" i="7"/>
  <c r="C279" i="7"/>
  <c r="C280" i="7"/>
  <c r="C281" i="7"/>
  <c r="C282" i="7"/>
  <c r="X282" i="7" s="1"/>
  <c r="C283" i="7"/>
  <c r="X283" i="7" s="1"/>
  <c r="C284" i="7"/>
  <c r="C285" i="7"/>
  <c r="C286" i="7"/>
  <c r="C287" i="7"/>
  <c r="X287" i="7" s="1"/>
  <c r="C288" i="7"/>
  <c r="C289" i="7"/>
  <c r="C290" i="7"/>
  <c r="C291" i="7"/>
  <c r="X291" i="7" s="1"/>
  <c r="C292" i="7"/>
  <c r="C293" i="7"/>
  <c r="X293" i="7" s="1"/>
  <c r="C294" i="7"/>
  <c r="C295" i="7"/>
  <c r="C296" i="7"/>
  <c r="C297" i="7"/>
  <c r="C298" i="7"/>
  <c r="C299" i="7"/>
  <c r="X299" i="7" s="1"/>
  <c r="C300" i="7"/>
  <c r="C301" i="7"/>
  <c r="C302" i="7"/>
  <c r="X302" i="7" s="1"/>
  <c r="C303" i="7"/>
  <c r="X303" i="7" s="1"/>
  <c r="C304" i="7"/>
  <c r="C305" i="7"/>
  <c r="C306" i="7"/>
  <c r="C307" i="7"/>
  <c r="X307" i="7" s="1"/>
  <c r="C308" i="7"/>
  <c r="C309" i="7"/>
  <c r="X309" i="7" s="1"/>
  <c r="C310" i="7"/>
  <c r="C311" i="7"/>
  <c r="C312" i="7"/>
  <c r="C313" i="7"/>
  <c r="C314" i="7"/>
  <c r="X314" i="7" s="1"/>
  <c r="C315" i="7"/>
  <c r="X315" i="7" s="1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AB5" i="6"/>
  <c r="AC5" i="6" s="1"/>
  <c r="AB6" i="6"/>
  <c r="AC6" i="6" s="1"/>
  <c r="AB7" i="6"/>
  <c r="AC7" i="6" s="1"/>
  <c r="AB8" i="6"/>
  <c r="AC8" i="6" s="1"/>
  <c r="AB9" i="6"/>
  <c r="AB10" i="6"/>
  <c r="AC10" i="6" s="1"/>
  <c r="AB11" i="6"/>
  <c r="AC11" i="6" s="1"/>
  <c r="AB12" i="6"/>
  <c r="AC12" i="6" s="1"/>
  <c r="AB13" i="6"/>
  <c r="AC13" i="6" s="1"/>
  <c r="AB14" i="6"/>
  <c r="AC14" i="6" s="1"/>
  <c r="AB15" i="6"/>
  <c r="AC15" i="6" s="1"/>
  <c r="AB16" i="6"/>
  <c r="AC16" i="6" s="1"/>
  <c r="AB17" i="6"/>
  <c r="AC17" i="6" s="1"/>
  <c r="AB18" i="6"/>
  <c r="AC18" i="6" s="1"/>
  <c r="AB19" i="6"/>
  <c r="AC19" i="6" s="1"/>
  <c r="AB20" i="6"/>
  <c r="AC20" i="6" s="1"/>
  <c r="AB21" i="6"/>
  <c r="AC21" i="6" s="1"/>
  <c r="AB22" i="6"/>
  <c r="AC22" i="6" s="1"/>
  <c r="AB23" i="6"/>
  <c r="AC23" i="6" s="1"/>
  <c r="AB24" i="6"/>
  <c r="AC24" i="6" s="1"/>
  <c r="AB25" i="6"/>
  <c r="AB26" i="6"/>
  <c r="AC26" i="6" s="1"/>
  <c r="AB27" i="6"/>
  <c r="AC27" i="6" s="1"/>
  <c r="AB28" i="6"/>
  <c r="AC28" i="6" s="1"/>
  <c r="AB29" i="6"/>
  <c r="AC29" i="6" s="1"/>
  <c r="AB30" i="6"/>
  <c r="AC30" i="6" s="1"/>
  <c r="AB31" i="6"/>
  <c r="AC31" i="6" s="1"/>
  <c r="AB32" i="6"/>
  <c r="AC32" i="6" s="1"/>
  <c r="AB33" i="6"/>
  <c r="AC33" i="6" s="1"/>
  <c r="AB34" i="6"/>
  <c r="AC34" i="6" s="1"/>
  <c r="AB35" i="6"/>
  <c r="AC35" i="6" s="1"/>
  <c r="AB36" i="6"/>
  <c r="AC36" i="6" s="1"/>
  <c r="AB37" i="6"/>
  <c r="AC37" i="6" s="1"/>
  <c r="AB38" i="6"/>
  <c r="AC38" i="6" s="1"/>
  <c r="AB39" i="6"/>
  <c r="AC39" i="6" s="1"/>
  <c r="AB40" i="6"/>
  <c r="AC40" i="6" s="1"/>
  <c r="AB41" i="6"/>
  <c r="AC41" i="6" s="1"/>
  <c r="AB42" i="6"/>
  <c r="AC42" i="6" s="1"/>
  <c r="AB43" i="6"/>
  <c r="AC43" i="6" s="1"/>
  <c r="AB44" i="6"/>
  <c r="AC44" i="6" s="1"/>
  <c r="AB45" i="6"/>
  <c r="AC45" i="6" s="1"/>
  <c r="AB46" i="6"/>
  <c r="AC46" i="6" s="1"/>
  <c r="AB47" i="6"/>
  <c r="AC47" i="6" s="1"/>
  <c r="AB48" i="6"/>
  <c r="AC48" i="6" s="1"/>
  <c r="AB49" i="6"/>
  <c r="AC49" i="6" s="1"/>
  <c r="AB50" i="6"/>
  <c r="AC50" i="6" s="1"/>
  <c r="AB51" i="6"/>
  <c r="AC51" i="6" s="1"/>
  <c r="AB52" i="6"/>
  <c r="AC52" i="6" s="1"/>
  <c r="AB53" i="6"/>
  <c r="AC53" i="6" s="1"/>
  <c r="AB54" i="6"/>
  <c r="AC54" i="6" s="1"/>
  <c r="AB55" i="6"/>
  <c r="AC55" i="6" s="1"/>
  <c r="AB56" i="6"/>
  <c r="AC56" i="6" s="1"/>
  <c r="AB57" i="6"/>
  <c r="AC57" i="6" s="1"/>
  <c r="AB58" i="6"/>
  <c r="AC58" i="6" s="1"/>
  <c r="AB59" i="6"/>
  <c r="AC59" i="6" s="1"/>
  <c r="AB60" i="6"/>
  <c r="AC60" i="6" s="1"/>
  <c r="AB61" i="6"/>
  <c r="AC61" i="6" s="1"/>
  <c r="AB62" i="6"/>
  <c r="AC62" i="6" s="1"/>
  <c r="AB63" i="6"/>
  <c r="AC63" i="6" s="1"/>
  <c r="AB64" i="6"/>
  <c r="AC64" i="6" s="1"/>
  <c r="AB65" i="6"/>
  <c r="AC65" i="6" s="1"/>
  <c r="AB66" i="6"/>
  <c r="AC66" i="6" s="1"/>
  <c r="AB67" i="6"/>
  <c r="AC67" i="6" s="1"/>
  <c r="AB68" i="6"/>
  <c r="AC68" i="6" s="1"/>
  <c r="AB69" i="6"/>
  <c r="AC69" i="6" s="1"/>
  <c r="AB70" i="6"/>
  <c r="AC70" i="6" s="1"/>
  <c r="AB71" i="6"/>
  <c r="AC71" i="6" s="1"/>
  <c r="AB72" i="6"/>
  <c r="AC72" i="6" s="1"/>
  <c r="AB73" i="6"/>
  <c r="AC73" i="6" s="1"/>
  <c r="AB74" i="6"/>
  <c r="AC74" i="6" s="1"/>
  <c r="AB75" i="6"/>
  <c r="AC75" i="6" s="1"/>
  <c r="AB76" i="6"/>
  <c r="AC76" i="6" s="1"/>
  <c r="AB77" i="6"/>
  <c r="AC77" i="6" s="1"/>
  <c r="AB78" i="6"/>
  <c r="AC78" i="6" s="1"/>
  <c r="AB79" i="6"/>
  <c r="AC79" i="6" s="1"/>
  <c r="AB80" i="6"/>
  <c r="AC80" i="6" s="1"/>
  <c r="AB81" i="6"/>
  <c r="AC81" i="6" s="1"/>
  <c r="AB82" i="6"/>
  <c r="AC82" i="6" s="1"/>
  <c r="AB83" i="6"/>
  <c r="AC83" i="6" s="1"/>
  <c r="AB84" i="6"/>
  <c r="AC84" i="6" s="1"/>
  <c r="AB85" i="6"/>
  <c r="AC85" i="6" s="1"/>
  <c r="AB86" i="6"/>
  <c r="AC86" i="6" s="1"/>
  <c r="AB87" i="6"/>
  <c r="AC87" i="6" s="1"/>
  <c r="AB88" i="6"/>
  <c r="AC88" i="6" s="1"/>
  <c r="AB89" i="6"/>
  <c r="AC89" i="6" s="1"/>
  <c r="AB90" i="6"/>
  <c r="AC90" i="6" s="1"/>
  <c r="AB91" i="6"/>
  <c r="AC91" i="6" s="1"/>
  <c r="AB92" i="6"/>
  <c r="AC92" i="6" s="1"/>
  <c r="AB93" i="6"/>
  <c r="AC93" i="6" s="1"/>
  <c r="AB94" i="6"/>
  <c r="AC94" i="6" s="1"/>
  <c r="AB95" i="6"/>
  <c r="AC95" i="6" s="1"/>
  <c r="AB96" i="6"/>
  <c r="AC96" i="6" s="1"/>
  <c r="AB97" i="6"/>
  <c r="AC97" i="6" s="1"/>
  <c r="AB98" i="6"/>
  <c r="AC98" i="6" s="1"/>
  <c r="AB99" i="6"/>
  <c r="AC99" i="6" s="1"/>
  <c r="AB100" i="6"/>
  <c r="AC100" i="6" s="1"/>
  <c r="AB101" i="6"/>
  <c r="AC101" i="6" s="1"/>
  <c r="AB102" i="6"/>
  <c r="AC102" i="6" s="1"/>
  <c r="AB103" i="6"/>
  <c r="AC103" i="6" s="1"/>
  <c r="AB104" i="6"/>
  <c r="AC104" i="6" s="1"/>
  <c r="AB105" i="6"/>
  <c r="AC105" i="6" s="1"/>
  <c r="AB106" i="6"/>
  <c r="AC106" i="6" s="1"/>
  <c r="AB107" i="6"/>
  <c r="AC107" i="6" s="1"/>
  <c r="AB108" i="6"/>
  <c r="AC108" i="6" s="1"/>
  <c r="AB109" i="6"/>
  <c r="AC109" i="6" s="1"/>
  <c r="AB110" i="6"/>
  <c r="AC110" i="6" s="1"/>
  <c r="AB111" i="6"/>
  <c r="AC111" i="6" s="1"/>
  <c r="AB112" i="6"/>
  <c r="AC112" i="6" s="1"/>
  <c r="AB113" i="6"/>
  <c r="AC113" i="6" s="1"/>
  <c r="AB114" i="6"/>
  <c r="AC114" i="6" s="1"/>
  <c r="AB115" i="6"/>
  <c r="AC115" i="6" s="1"/>
  <c r="AB116" i="6"/>
  <c r="AC116" i="6" s="1"/>
  <c r="AB117" i="6"/>
  <c r="AC117" i="6" s="1"/>
  <c r="AB118" i="6"/>
  <c r="AC118" i="6" s="1"/>
  <c r="AB119" i="6"/>
  <c r="AC119" i="6" s="1"/>
  <c r="AB120" i="6"/>
  <c r="AC120" i="6" s="1"/>
  <c r="AB121" i="6"/>
  <c r="AC121" i="6" s="1"/>
  <c r="AB122" i="6"/>
  <c r="AC122" i="6" s="1"/>
  <c r="AB123" i="6"/>
  <c r="AC123" i="6" s="1"/>
  <c r="AB124" i="6"/>
  <c r="AC124" i="6" s="1"/>
  <c r="AB125" i="6"/>
  <c r="AC125" i="6" s="1"/>
  <c r="AB126" i="6"/>
  <c r="AC126" i="6" s="1"/>
  <c r="AB127" i="6"/>
  <c r="AC127" i="6" s="1"/>
  <c r="AB128" i="6"/>
  <c r="AC128" i="6" s="1"/>
  <c r="AB129" i="6"/>
  <c r="AC129" i="6" s="1"/>
  <c r="AB130" i="6"/>
  <c r="AC130" i="6" s="1"/>
  <c r="AB131" i="6"/>
  <c r="AC131" i="6" s="1"/>
  <c r="AB132" i="6"/>
  <c r="AC132" i="6" s="1"/>
  <c r="AB133" i="6"/>
  <c r="AC133" i="6" s="1"/>
  <c r="AB134" i="6"/>
  <c r="AC134" i="6" s="1"/>
  <c r="AB135" i="6"/>
  <c r="AC135" i="6" s="1"/>
  <c r="AB136" i="6"/>
  <c r="AC136" i="6" s="1"/>
  <c r="AB137" i="6"/>
  <c r="AC137" i="6" s="1"/>
  <c r="AB138" i="6"/>
  <c r="AC138" i="6" s="1"/>
  <c r="AB139" i="6"/>
  <c r="AC139" i="6" s="1"/>
  <c r="AB140" i="6"/>
  <c r="AC140" i="6" s="1"/>
  <c r="AB141" i="6"/>
  <c r="AC141" i="6" s="1"/>
  <c r="AB142" i="6"/>
  <c r="AC142" i="6" s="1"/>
  <c r="AB143" i="6"/>
  <c r="AC143" i="6" s="1"/>
  <c r="AB144" i="6"/>
  <c r="AC144" i="6" s="1"/>
  <c r="AB145" i="6"/>
  <c r="AC145" i="6" s="1"/>
  <c r="AB146" i="6"/>
  <c r="AC146" i="6" s="1"/>
  <c r="AB147" i="6"/>
  <c r="AC147" i="6" s="1"/>
  <c r="AB148" i="6"/>
  <c r="AC148" i="6" s="1"/>
  <c r="AB149" i="6"/>
  <c r="AC149" i="6" s="1"/>
  <c r="AB150" i="6"/>
  <c r="AC150" i="6" s="1"/>
  <c r="AB151" i="6"/>
  <c r="AC151" i="6" s="1"/>
  <c r="AB152" i="6"/>
  <c r="AC152" i="6" s="1"/>
  <c r="AB153" i="6"/>
  <c r="AC153" i="6" s="1"/>
  <c r="AB154" i="6"/>
  <c r="AC154" i="6" s="1"/>
  <c r="AB155" i="6"/>
  <c r="AC155" i="6" s="1"/>
  <c r="AB156" i="6"/>
  <c r="AC156" i="6" s="1"/>
  <c r="AB157" i="6"/>
  <c r="AC157" i="6" s="1"/>
  <c r="AB158" i="6"/>
  <c r="AC158" i="6" s="1"/>
  <c r="AB159" i="6"/>
  <c r="AC159" i="6" s="1"/>
  <c r="AB160" i="6"/>
  <c r="AC160" i="6" s="1"/>
  <c r="AB161" i="6"/>
  <c r="AC161" i="6" s="1"/>
  <c r="AB162" i="6"/>
  <c r="AC162" i="6" s="1"/>
  <c r="AB163" i="6"/>
  <c r="AC163" i="6" s="1"/>
  <c r="AB164" i="6"/>
  <c r="AC164" i="6" s="1"/>
  <c r="AB165" i="6"/>
  <c r="AC165" i="6" s="1"/>
  <c r="AB166" i="6"/>
  <c r="AC166" i="6" s="1"/>
  <c r="AB167" i="6"/>
  <c r="AC167" i="6" s="1"/>
  <c r="AB168" i="6"/>
  <c r="AC168" i="6" s="1"/>
  <c r="AB169" i="6"/>
  <c r="AC169" i="6" s="1"/>
  <c r="AB170" i="6"/>
  <c r="AC170" i="6" s="1"/>
  <c r="AB171" i="6"/>
  <c r="AC171" i="6" s="1"/>
  <c r="AB172" i="6"/>
  <c r="AC172" i="6" s="1"/>
  <c r="AB173" i="6"/>
  <c r="AC173" i="6" s="1"/>
  <c r="AB174" i="6"/>
  <c r="AC174" i="6" s="1"/>
  <c r="AB175" i="6"/>
  <c r="AC175" i="6" s="1"/>
  <c r="AB176" i="6"/>
  <c r="AC176" i="6" s="1"/>
  <c r="AB177" i="6"/>
  <c r="AC177" i="6" s="1"/>
  <c r="AB178" i="6"/>
  <c r="AC178" i="6" s="1"/>
  <c r="AB179" i="6"/>
  <c r="AC179" i="6" s="1"/>
  <c r="AB180" i="6"/>
  <c r="AC180" i="6" s="1"/>
  <c r="AB181" i="6"/>
  <c r="AC181" i="6" s="1"/>
  <c r="AB182" i="6"/>
  <c r="AC182" i="6" s="1"/>
  <c r="AB183" i="6"/>
  <c r="AC183" i="6" s="1"/>
  <c r="AB184" i="6"/>
  <c r="AC184" i="6" s="1"/>
  <c r="AB185" i="6"/>
  <c r="AC185" i="6" s="1"/>
  <c r="AB186" i="6"/>
  <c r="AC186" i="6" s="1"/>
  <c r="AB187" i="6"/>
  <c r="AC187" i="6" s="1"/>
  <c r="AB188" i="6"/>
  <c r="AC188" i="6" s="1"/>
  <c r="AB189" i="6"/>
  <c r="AC189" i="6" s="1"/>
  <c r="AB190" i="6"/>
  <c r="AC190" i="6" s="1"/>
  <c r="AB191" i="6"/>
  <c r="AC191" i="6" s="1"/>
  <c r="AB192" i="6"/>
  <c r="AC192" i="6" s="1"/>
  <c r="AB193" i="6"/>
  <c r="AC193" i="6" s="1"/>
  <c r="AB194" i="6"/>
  <c r="AC194" i="6" s="1"/>
  <c r="AB195" i="6"/>
  <c r="AC195" i="6" s="1"/>
  <c r="AB196" i="6"/>
  <c r="AC196" i="6" s="1"/>
  <c r="AB197" i="6"/>
  <c r="AC197" i="6" s="1"/>
  <c r="AB198" i="6"/>
  <c r="AC198" i="6" s="1"/>
  <c r="AB199" i="6"/>
  <c r="AC199" i="6" s="1"/>
  <c r="AB200" i="6"/>
  <c r="AC200" i="6" s="1"/>
  <c r="AB201" i="6"/>
  <c r="AC201" i="6" s="1"/>
  <c r="AB202" i="6"/>
  <c r="AC202" i="6" s="1"/>
  <c r="AB203" i="6"/>
  <c r="AC203" i="6" s="1"/>
  <c r="AB204" i="6"/>
  <c r="AC204" i="6" s="1"/>
  <c r="AB205" i="6"/>
  <c r="AC205" i="6" s="1"/>
  <c r="AB206" i="6"/>
  <c r="AC206" i="6" s="1"/>
  <c r="AB207" i="6"/>
  <c r="AC207" i="6" s="1"/>
  <c r="AB208" i="6"/>
  <c r="AC208" i="6" s="1"/>
  <c r="AB209" i="6"/>
  <c r="AC209" i="6" s="1"/>
  <c r="AB210" i="6"/>
  <c r="AC210" i="6" s="1"/>
  <c r="AB211" i="6"/>
  <c r="AC211" i="6" s="1"/>
  <c r="AB212" i="6"/>
  <c r="AC212" i="6" s="1"/>
  <c r="AB213" i="6"/>
  <c r="AC213" i="6" s="1"/>
  <c r="AB214" i="6"/>
  <c r="AC214" i="6" s="1"/>
  <c r="AB215" i="6"/>
  <c r="AC215" i="6" s="1"/>
  <c r="AB216" i="6"/>
  <c r="AC216" i="6" s="1"/>
  <c r="AB217" i="6"/>
  <c r="AC217" i="6" s="1"/>
  <c r="AB218" i="6"/>
  <c r="AC218" i="6" s="1"/>
  <c r="AB219" i="6"/>
  <c r="AC219" i="6" s="1"/>
  <c r="AB220" i="6"/>
  <c r="AC220" i="6" s="1"/>
  <c r="AB221" i="6"/>
  <c r="AC221" i="6" s="1"/>
  <c r="AB222" i="6"/>
  <c r="AC222" i="6" s="1"/>
  <c r="AB223" i="6"/>
  <c r="AC223" i="6" s="1"/>
  <c r="AB224" i="6"/>
  <c r="AC224" i="6" s="1"/>
  <c r="AB225" i="6"/>
  <c r="AC225" i="6" s="1"/>
  <c r="AB226" i="6"/>
  <c r="AC226" i="6" s="1"/>
  <c r="AB227" i="6"/>
  <c r="AC227" i="6" s="1"/>
  <c r="AB228" i="6"/>
  <c r="AC228" i="6" s="1"/>
  <c r="AB229" i="6"/>
  <c r="AC229" i="6" s="1"/>
  <c r="AB230" i="6"/>
  <c r="AC230" i="6" s="1"/>
  <c r="AB231" i="6"/>
  <c r="AC231" i="6" s="1"/>
  <c r="AB232" i="6"/>
  <c r="AC232" i="6" s="1"/>
  <c r="AB233" i="6"/>
  <c r="AC233" i="6" s="1"/>
  <c r="AB234" i="6"/>
  <c r="AC234" i="6" s="1"/>
  <c r="AB235" i="6"/>
  <c r="AC235" i="6" s="1"/>
  <c r="AB236" i="6"/>
  <c r="AC236" i="6" s="1"/>
  <c r="AB237" i="6"/>
  <c r="AC237" i="6" s="1"/>
  <c r="AB238" i="6"/>
  <c r="AC238" i="6" s="1"/>
  <c r="AB239" i="6"/>
  <c r="AC239" i="6" s="1"/>
  <c r="AB240" i="6"/>
  <c r="AC240" i="6" s="1"/>
  <c r="AB241" i="6"/>
  <c r="AC241" i="6" s="1"/>
  <c r="AB242" i="6"/>
  <c r="AC242" i="6" s="1"/>
  <c r="AB243" i="6"/>
  <c r="AC243" i="6" s="1"/>
  <c r="AB244" i="6"/>
  <c r="AC244" i="6" s="1"/>
  <c r="AB245" i="6"/>
  <c r="AC245" i="6" s="1"/>
  <c r="AB246" i="6"/>
  <c r="AC246" i="6" s="1"/>
  <c r="AB247" i="6"/>
  <c r="AC247" i="6" s="1"/>
  <c r="AB248" i="6"/>
  <c r="AC248" i="6" s="1"/>
  <c r="AB249" i="6"/>
  <c r="AC249" i="6" s="1"/>
  <c r="AB250" i="6"/>
  <c r="AC250" i="6" s="1"/>
  <c r="AB251" i="6"/>
  <c r="AC251" i="6" s="1"/>
  <c r="AB252" i="6"/>
  <c r="AC252" i="6" s="1"/>
  <c r="AB253" i="6"/>
  <c r="AC253" i="6" s="1"/>
  <c r="AB254" i="6"/>
  <c r="AC254" i="6" s="1"/>
  <c r="AB255" i="6"/>
  <c r="AC255" i="6" s="1"/>
  <c r="AB256" i="6"/>
  <c r="AC256" i="6" s="1"/>
  <c r="AB257" i="6"/>
  <c r="AC257" i="6" s="1"/>
  <c r="AB258" i="6"/>
  <c r="AC258" i="6" s="1"/>
  <c r="AB259" i="6"/>
  <c r="AC259" i="6" s="1"/>
  <c r="AB260" i="6"/>
  <c r="AC260" i="6" s="1"/>
  <c r="AB261" i="6"/>
  <c r="AC261" i="6" s="1"/>
  <c r="AB262" i="6"/>
  <c r="AC262" i="6" s="1"/>
  <c r="AB263" i="6"/>
  <c r="AC263" i="6" s="1"/>
  <c r="AB264" i="6"/>
  <c r="AC264" i="6" s="1"/>
  <c r="AB265" i="6"/>
  <c r="AC265" i="6" s="1"/>
  <c r="AB266" i="6"/>
  <c r="AC266" i="6" s="1"/>
  <c r="AB267" i="6"/>
  <c r="AC267" i="6" s="1"/>
  <c r="AB268" i="6"/>
  <c r="AC268" i="6" s="1"/>
  <c r="AB269" i="6"/>
  <c r="AC269" i="6" s="1"/>
  <c r="AB270" i="6"/>
  <c r="AC270" i="6" s="1"/>
  <c r="AB271" i="6"/>
  <c r="AC271" i="6" s="1"/>
  <c r="AB272" i="6"/>
  <c r="AC272" i="6" s="1"/>
  <c r="AB273" i="6"/>
  <c r="AC273" i="6" s="1"/>
  <c r="AB274" i="6"/>
  <c r="AC274" i="6" s="1"/>
  <c r="AB275" i="6"/>
  <c r="AC275" i="6" s="1"/>
  <c r="AB276" i="6"/>
  <c r="AC276" i="6" s="1"/>
  <c r="AB277" i="6"/>
  <c r="AC277" i="6" s="1"/>
  <c r="AB278" i="6"/>
  <c r="AC278" i="6" s="1"/>
  <c r="AB279" i="6"/>
  <c r="AC279" i="6" s="1"/>
  <c r="AB280" i="6"/>
  <c r="AC280" i="6" s="1"/>
  <c r="AB281" i="6"/>
  <c r="AC281" i="6" s="1"/>
  <c r="AB282" i="6"/>
  <c r="AC282" i="6" s="1"/>
  <c r="AB283" i="6"/>
  <c r="AC283" i="6" s="1"/>
  <c r="AB284" i="6"/>
  <c r="AC284" i="6" s="1"/>
  <c r="AB285" i="6"/>
  <c r="AC285" i="6" s="1"/>
  <c r="AB286" i="6"/>
  <c r="AC286" i="6" s="1"/>
  <c r="AB287" i="6"/>
  <c r="AC287" i="6" s="1"/>
  <c r="AB288" i="6"/>
  <c r="AC288" i="6" s="1"/>
  <c r="AB289" i="6"/>
  <c r="AC289" i="6" s="1"/>
  <c r="AB290" i="6"/>
  <c r="AC290" i="6" s="1"/>
  <c r="AB291" i="6"/>
  <c r="AC291" i="6" s="1"/>
  <c r="AB292" i="6"/>
  <c r="AC292" i="6" s="1"/>
  <c r="AB293" i="6"/>
  <c r="AC293" i="6" s="1"/>
  <c r="AB294" i="6"/>
  <c r="AC294" i="6" s="1"/>
  <c r="AB295" i="6"/>
  <c r="AC295" i="6" s="1"/>
  <c r="AB296" i="6"/>
  <c r="AC296" i="6" s="1"/>
  <c r="AB297" i="6"/>
  <c r="AC297" i="6" s="1"/>
  <c r="AB298" i="6"/>
  <c r="AC298" i="6" s="1"/>
  <c r="AB299" i="6"/>
  <c r="AC299" i="6" s="1"/>
  <c r="AB300" i="6"/>
  <c r="AC300" i="6" s="1"/>
  <c r="AB301" i="6"/>
  <c r="AC301" i="6" s="1"/>
  <c r="AB302" i="6"/>
  <c r="AC302" i="6" s="1"/>
  <c r="AB303" i="6"/>
  <c r="AC303" i="6" s="1"/>
  <c r="AB304" i="6"/>
  <c r="AC304" i="6" s="1"/>
  <c r="AB305" i="6"/>
  <c r="AC305" i="6" s="1"/>
  <c r="AB306" i="6"/>
  <c r="AC306" i="6" s="1"/>
  <c r="AB307" i="6"/>
  <c r="AC307" i="6" s="1"/>
  <c r="AB308" i="6"/>
  <c r="AC308" i="6" s="1"/>
  <c r="AB309" i="6"/>
  <c r="AC309" i="6" s="1"/>
  <c r="AB310" i="6"/>
  <c r="AC310" i="6" s="1"/>
  <c r="AB311" i="6"/>
  <c r="AC311" i="6" s="1"/>
  <c r="AB312" i="6"/>
  <c r="AC312" i="6" s="1"/>
  <c r="AB313" i="6"/>
  <c r="AC313" i="6" s="1"/>
  <c r="AB314" i="6"/>
  <c r="AC314" i="6" s="1"/>
  <c r="AB315" i="6"/>
  <c r="AC315" i="6" s="1"/>
  <c r="AB316" i="6"/>
  <c r="AC316" i="6" s="1"/>
  <c r="AB317" i="6"/>
  <c r="AC317" i="6" s="1"/>
  <c r="AB318" i="6"/>
  <c r="AC318" i="6" s="1"/>
  <c r="AB319" i="6"/>
  <c r="AC319" i="6" s="1"/>
  <c r="AB320" i="6"/>
  <c r="AC320" i="6" s="1"/>
  <c r="AB321" i="6"/>
  <c r="AC321" i="6" s="1"/>
  <c r="AB322" i="6"/>
  <c r="AC322" i="6" s="1"/>
  <c r="AB323" i="6"/>
  <c r="AC323" i="6" s="1"/>
  <c r="AB324" i="6"/>
  <c r="AC324" i="6" s="1"/>
  <c r="AB325" i="6"/>
  <c r="AC325" i="6" s="1"/>
  <c r="AB326" i="6"/>
  <c r="AC326" i="6" s="1"/>
  <c r="AB327" i="6"/>
  <c r="AC327" i="6" s="1"/>
  <c r="AB328" i="6"/>
  <c r="AC328" i="6" s="1"/>
  <c r="S5" i="6"/>
  <c r="AD5" i="6" s="1"/>
  <c r="AL5" i="6" s="1"/>
  <c r="S6" i="6"/>
  <c r="AD6" i="6" s="1"/>
  <c r="S7" i="6"/>
  <c r="AD7" i="6" s="1"/>
  <c r="S8" i="6"/>
  <c r="AD8" i="6" s="1"/>
  <c r="S9" i="6"/>
  <c r="S10" i="6"/>
  <c r="AD10" i="6" s="1"/>
  <c r="S11" i="6"/>
  <c r="AD11" i="6" s="1"/>
  <c r="S12" i="6"/>
  <c r="AD12" i="6" s="1"/>
  <c r="S13" i="6"/>
  <c r="AD13" i="6" s="1"/>
  <c r="S14" i="6"/>
  <c r="AD14" i="6" s="1"/>
  <c r="S15" i="6"/>
  <c r="AD15" i="6" s="1"/>
  <c r="S16" i="6"/>
  <c r="AD16" i="6" s="1"/>
  <c r="S17" i="6"/>
  <c r="S18" i="6"/>
  <c r="AD18" i="6" s="1"/>
  <c r="S19" i="6"/>
  <c r="AD19" i="6" s="1"/>
  <c r="S20" i="6"/>
  <c r="AD20" i="6" s="1"/>
  <c r="S21" i="6"/>
  <c r="AD21" i="6" s="1"/>
  <c r="S22" i="6"/>
  <c r="AD22" i="6" s="1"/>
  <c r="S23" i="6"/>
  <c r="AD23" i="6" s="1"/>
  <c r="S24" i="6"/>
  <c r="AD24" i="6" s="1"/>
  <c r="S25" i="6"/>
  <c r="S26" i="6"/>
  <c r="AD26" i="6" s="1"/>
  <c r="S27" i="6"/>
  <c r="AD27" i="6" s="1"/>
  <c r="S28" i="6"/>
  <c r="AD28" i="6" s="1"/>
  <c r="S29" i="6"/>
  <c r="AD29" i="6" s="1"/>
  <c r="S30" i="6"/>
  <c r="AD30" i="6" s="1"/>
  <c r="S31" i="6"/>
  <c r="AD31" i="6" s="1"/>
  <c r="S32" i="6"/>
  <c r="AD32" i="6" s="1"/>
  <c r="S33" i="6"/>
  <c r="AD33" i="6" s="1"/>
  <c r="S34" i="6"/>
  <c r="AD34" i="6" s="1"/>
  <c r="S35" i="6"/>
  <c r="AD35" i="6" s="1"/>
  <c r="S36" i="6"/>
  <c r="AD36" i="6" s="1"/>
  <c r="S37" i="6"/>
  <c r="AD37" i="6" s="1"/>
  <c r="S38" i="6"/>
  <c r="AD38" i="6" s="1"/>
  <c r="S39" i="6"/>
  <c r="AD39" i="6" s="1"/>
  <c r="S40" i="6"/>
  <c r="AD40" i="6" s="1"/>
  <c r="S41" i="6"/>
  <c r="AD41" i="6" s="1"/>
  <c r="S42" i="6"/>
  <c r="AD42" i="6" s="1"/>
  <c r="S43" i="6"/>
  <c r="AD43" i="6" s="1"/>
  <c r="S44" i="6"/>
  <c r="AD44" i="6" s="1"/>
  <c r="S45" i="6"/>
  <c r="AD45" i="6" s="1"/>
  <c r="S46" i="6"/>
  <c r="AD46" i="6" s="1"/>
  <c r="S47" i="6"/>
  <c r="AD47" i="6" s="1"/>
  <c r="S48" i="6"/>
  <c r="AD48" i="6" s="1"/>
  <c r="S49" i="6"/>
  <c r="AD49" i="6" s="1"/>
  <c r="S50" i="6"/>
  <c r="AD50" i="6" s="1"/>
  <c r="S51" i="6"/>
  <c r="AD51" i="6" s="1"/>
  <c r="S52" i="6"/>
  <c r="AD52" i="6" s="1"/>
  <c r="S53" i="6"/>
  <c r="AD53" i="6" s="1"/>
  <c r="S54" i="6"/>
  <c r="AD54" i="6" s="1"/>
  <c r="S55" i="6"/>
  <c r="AD55" i="6" s="1"/>
  <c r="S56" i="6"/>
  <c r="AD56" i="6" s="1"/>
  <c r="S57" i="6"/>
  <c r="AD57" i="6" s="1"/>
  <c r="S58" i="6"/>
  <c r="AD58" i="6" s="1"/>
  <c r="S59" i="6"/>
  <c r="AD59" i="6" s="1"/>
  <c r="S60" i="6"/>
  <c r="AD60" i="6" s="1"/>
  <c r="S61" i="6"/>
  <c r="AD61" i="6" s="1"/>
  <c r="S62" i="6"/>
  <c r="AD62" i="6" s="1"/>
  <c r="S63" i="6"/>
  <c r="AD63" i="6" s="1"/>
  <c r="S64" i="6"/>
  <c r="AD64" i="6" s="1"/>
  <c r="S65" i="6"/>
  <c r="AD65" i="6" s="1"/>
  <c r="S66" i="6"/>
  <c r="AD66" i="6" s="1"/>
  <c r="S67" i="6"/>
  <c r="AD67" i="6" s="1"/>
  <c r="S68" i="6"/>
  <c r="AD68" i="6" s="1"/>
  <c r="S69" i="6"/>
  <c r="AD69" i="6" s="1"/>
  <c r="S70" i="6"/>
  <c r="AD70" i="6" s="1"/>
  <c r="S71" i="6"/>
  <c r="AD71" i="6" s="1"/>
  <c r="S72" i="6"/>
  <c r="AD72" i="6" s="1"/>
  <c r="S73" i="6"/>
  <c r="AD73" i="6" s="1"/>
  <c r="S74" i="6"/>
  <c r="AD74" i="6" s="1"/>
  <c r="S75" i="6"/>
  <c r="AD75" i="6" s="1"/>
  <c r="S76" i="6"/>
  <c r="AD76" i="6" s="1"/>
  <c r="S77" i="6"/>
  <c r="AD77" i="6" s="1"/>
  <c r="S78" i="6"/>
  <c r="AD78" i="6" s="1"/>
  <c r="S79" i="6"/>
  <c r="AD79" i="6" s="1"/>
  <c r="S80" i="6"/>
  <c r="AD80" i="6" s="1"/>
  <c r="S81" i="6"/>
  <c r="AD81" i="6" s="1"/>
  <c r="S82" i="6"/>
  <c r="AD82" i="6" s="1"/>
  <c r="S83" i="6"/>
  <c r="AD83" i="6" s="1"/>
  <c r="S84" i="6"/>
  <c r="AD84" i="6" s="1"/>
  <c r="S85" i="6"/>
  <c r="AD85" i="6" s="1"/>
  <c r="S86" i="6"/>
  <c r="AD86" i="6" s="1"/>
  <c r="S87" i="6"/>
  <c r="AD87" i="6" s="1"/>
  <c r="S88" i="6"/>
  <c r="AD88" i="6" s="1"/>
  <c r="S89" i="6"/>
  <c r="AD89" i="6" s="1"/>
  <c r="S90" i="6"/>
  <c r="AD90" i="6" s="1"/>
  <c r="S91" i="6"/>
  <c r="AD91" i="6" s="1"/>
  <c r="S92" i="6"/>
  <c r="AD92" i="6" s="1"/>
  <c r="S93" i="6"/>
  <c r="AD93" i="6" s="1"/>
  <c r="S94" i="6"/>
  <c r="AD94" i="6" s="1"/>
  <c r="S95" i="6"/>
  <c r="AD95" i="6" s="1"/>
  <c r="S96" i="6"/>
  <c r="AD96" i="6" s="1"/>
  <c r="S97" i="6"/>
  <c r="AD97" i="6" s="1"/>
  <c r="S98" i="6"/>
  <c r="AD98" i="6" s="1"/>
  <c r="S99" i="6"/>
  <c r="AD99" i="6" s="1"/>
  <c r="S100" i="6"/>
  <c r="AD100" i="6" s="1"/>
  <c r="S101" i="6"/>
  <c r="AD101" i="6" s="1"/>
  <c r="S102" i="6"/>
  <c r="AD102" i="6" s="1"/>
  <c r="S103" i="6"/>
  <c r="AD103" i="6" s="1"/>
  <c r="S104" i="6"/>
  <c r="AD104" i="6" s="1"/>
  <c r="S105" i="6"/>
  <c r="AD105" i="6" s="1"/>
  <c r="S106" i="6"/>
  <c r="AD106" i="6" s="1"/>
  <c r="S107" i="6"/>
  <c r="AD107" i="6" s="1"/>
  <c r="S108" i="6"/>
  <c r="AD108" i="6" s="1"/>
  <c r="S109" i="6"/>
  <c r="AD109" i="6" s="1"/>
  <c r="S110" i="6"/>
  <c r="AD110" i="6" s="1"/>
  <c r="S111" i="6"/>
  <c r="AD111" i="6" s="1"/>
  <c r="S112" i="6"/>
  <c r="AD112" i="6" s="1"/>
  <c r="S113" i="6"/>
  <c r="AD113" i="6" s="1"/>
  <c r="S114" i="6"/>
  <c r="AD114" i="6" s="1"/>
  <c r="S115" i="6"/>
  <c r="AD115" i="6" s="1"/>
  <c r="S116" i="6"/>
  <c r="AD116" i="6" s="1"/>
  <c r="S117" i="6"/>
  <c r="AD117" i="6" s="1"/>
  <c r="S118" i="6"/>
  <c r="AD118" i="6" s="1"/>
  <c r="S119" i="6"/>
  <c r="AD119" i="6" s="1"/>
  <c r="S120" i="6"/>
  <c r="AD120" i="6" s="1"/>
  <c r="S121" i="6"/>
  <c r="AD121" i="6" s="1"/>
  <c r="S122" i="6"/>
  <c r="AD122" i="6" s="1"/>
  <c r="S123" i="6"/>
  <c r="AD123" i="6" s="1"/>
  <c r="S124" i="6"/>
  <c r="AD124" i="6" s="1"/>
  <c r="S125" i="6"/>
  <c r="AD125" i="6" s="1"/>
  <c r="S126" i="6"/>
  <c r="AD126" i="6" s="1"/>
  <c r="S127" i="6"/>
  <c r="AD127" i="6" s="1"/>
  <c r="S128" i="6"/>
  <c r="AD128" i="6" s="1"/>
  <c r="S129" i="6"/>
  <c r="AD129" i="6" s="1"/>
  <c r="S130" i="6"/>
  <c r="AD130" i="6" s="1"/>
  <c r="S131" i="6"/>
  <c r="AD131" i="6" s="1"/>
  <c r="S132" i="6"/>
  <c r="AD132" i="6" s="1"/>
  <c r="S133" i="6"/>
  <c r="AD133" i="6" s="1"/>
  <c r="S134" i="6"/>
  <c r="AD134" i="6" s="1"/>
  <c r="S135" i="6"/>
  <c r="AD135" i="6" s="1"/>
  <c r="S136" i="6"/>
  <c r="AD136" i="6" s="1"/>
  <c r="S137" i="6"/>
  <c r="AD137" i="6" s="1"/>
  <c r="S138" i="6"/>
  <c r="AD138" i="6" s="1"/>
  <c r="S139" i="6"/>
  <c r="AD139" i="6" s="1"/>
  <c r="S140" i="6"/>
  <c r="AD140" i="6" s="1"/>
  <c r="S141" i="6"/>
  <c r="AD141" i="6" s="1"/>
  <c r="S142" i="6"/>
  <c r="AD142" i="6" s="1"/>
  <c r="S143" i="6"/>
  <c r="AD143" i="6" s="1"/>
  <c r="S144" i="6"/>
  <c r="AD144" i="6" s="1"/>
  <c r="S145" i="6"/>
  <c r="AD145" i="6" s="1"/>
  <c r="S146" i="6"/>
  <c r="AD146" i="6" s="1"/>
  <c r="S147" i="6"/>
  <c r="AD147" i="6" s="1"/>
  <c r="S148" i="6"/>
  <c r="AD148" i="6" s="1"/>
  <c r="S149" i="6"/>
  <c r="AD149" i="6" s="1"/>
  <c r="S150" i="6"/>
  <c r="AD150" i="6" s="1"/>
  <c r="S151" i="6"/>
  <c r="AD151" i="6" s="1"/>
  <c r="S152" i="6"/>
  <c r="AD152" i="6" s="1"/>
  <c r="S153" i="6"/>
  <c r="AD153" i="6" s="1"/>
  <c r="S154" i="6"/>
  <c r="AD154" i="6" s="1"/>
  <c r="S155" i="6"/>
  <c r="AD155" i="6" s="1"/>
  <c r="S156" i="6"/>
  <c r="AD156" i="6" s="1"/>
  <c r="S157" i="6"/>
  <c r="AD157" i="6" s="1"/>
  <c r="S158" i="6"/>
  <c r="AD158" i="6" s="1"/>
  <c r="S159" i="6"/>
  <c r="AD159" i="6" s="1"/>
  <c r="S160" i="6"/>
  <c r="AD160" i="6" s="1"/>
  <c r="S161" i="6"/>
  <c r="AD161" i="6" s="1"/>
  <c r="S162" i="6"/>
  <c r="AD162" i="6" s="1"/>
  <c r="S163" i="6"/>
  <c r="AD163" i="6" s="1"/>
  <c r="S164" i="6"/>
  <c r="AD164" i="6" s="1"/>
  <c r="S165" i="6"/>
  <c r="AD165" i="6" s="1"/>
  <c r="S166" i="6"/>
  <c r="AD166" i="6" s="1"/>
  <c r="S167" i="6"/>
  <c r="AD167" i="6" s="1"/>
  <c r="S168" i="6"/>
  <c r="AD168" i="6" s="1"/>
  <c r="S169" i="6"/>
  <c r="AD169" i="6" s="1"/>
  <c r="S170" i="6"/>
  <c r="AD170" i="6" s="1"/>
  <c r="S171" i="6"/>
  <c r="AD171" i="6" s="1"/>
  <c r="S172" i="6"/>
  <c r="AD172" i="6" s="1"/>
  <c r="S173" i="6"/>
  <c r="AD173" i="6" s="1"/>
  <c r="S174" i="6"/>
  <c r="AD174" i="6" s="1"/>
  <c r="S175" i="6"/>
  <c r="AD175" i="6" s="1"/>
  <c r="S176" i="6"/>
  <c r="AD176" i="6" s="1"/>
  <c r="S177" i="6"/>
  <c r="AD177" i="6" s="1"/>
  <c r="S178" i="6"/>
  <c r="AD178" i="6" s="1"/>
  <c r="S179" i="6"/>
  <c r="AD179" i="6" s="1"/>
  <c r="S180" i="6"/>
  <c r="AD180" i="6" s="1"/>
  <c r="S181" i="6"/>
  <c r="AD181" i="6" s="1"/>
  <c r="S182" i="6"/>
  <c r="AD182" i="6" s="1"/>
  <c r="S183" i="6"/>
  <c r="AD183" i="6" s="1"/>
  <c r="S184" i="6"/>
  <c r="AD184" i="6" s="1"/>
  <c r="S185" i="6"/>
  <c r="AD185" i="6" s="1"/>
  <c r="S186" i="6"/>
  <c r="AD186" i="6" s="1"/>
  <c r="S187" i="6"/>
  <c r="AD187" i="6" s="1"/>
  <c r="S188" i="6"/>
  <c r="AD188" i="6" s="1"/>
  <c r="S189" i="6"/>
  <c r="AD189" i="6" s="1"/>
  <c r="S190" i="6"/>
  <c r="AD190" i="6" s="1"/>
  <c r="S191" i="6"/>
  <c r="AD191" i="6" s="1"/>
  <c r="S192" i="6"/>
  <c r="AD192" i="6" s="1"/>
  <c r="S193" i="6"/>
  <c r="AD193" i="6" s="1"/>
  <c r="S194" i="6"/>
  <c r="AD194" i="6" s="1"/>
  <c r="S195" i="6"/>
  <c r="AD195" i="6" s="1"/>
  <c r="S196" i="6"/>
  <c r="AD196" i="6" s="1"/>
  <c r="S197" i="6"/>
  <c r="AD197" i="6" s="1"/>
  <c r="S198" i="6"/>
  <c r="AD198" i="6" s="1"/>
  <c r="S199" i="6"/>
  <c r="AD199" i="6" s="1"/>
  <c r="S200" i="6"/>
  <c r="AD200" i="6" s="1"/>
  <c r="S201" i="6"/>
  <c r="AD201" i="6" s="1"/>
  <c r="S202" i="6"/>
  <c r="AD202" i="6" s="1"/>
  <c r="S203" i="6"/>
  <c r="AD203" i="6" s="1"/>
  <c r="S204" i="6"/>
  <c r="AD204" i="6" s="1"/>
  <c r="S205" i="6"/>
  <c r="AD205" i="6" s="1"/>
  <c r="S206" i="6"/>
  <c r="AD206" i="6" s="1"/>
  <c r="S207" i="6"/>
  <c r="AD207" i="6" s="1"/>
  <c r="S208" i="6"/>
  <c r="AD208" i="6" s="1"/>
  <c r="S209" i="6"/>
  <c r="AD209" i="6" s="1"/>
  <c r="S210" i="6"/>
  <c r="AD210" i="6" s="1"/>
  <c r="S211" i="6"/>
  <c r="AD211" i="6" s="1"/>
  <c r="S212" i="6"/>
  <c r="AD212" i="6" s="1"/>
  <c r="S213" i="6"/>
  <c r="AD213" i="6" s="1"/>
  <c r="S214" i="6"/>
  <c r="AD214" i="6" s="1"/>
  <c r="S215" i="6"/>
  <c r="AD215" i="6" s="1"/>
  <c r="S216" i="6"/>
  <c r="AD216" i="6" s="1"/>
  <c r="S217" i="6"/>
  <c r="AD217" i="6" s="1"/>
  <c r="S218" i="6"/>
  <c r="AD218" i="6" s="1"/>
  <c r="S219" i="6"/>
  <c r="AD219" i="6" s="1"/>
  <c r="S220" i="6"/>
  <c r="AD220" i="6" s="1"/>
  <c r="S221" i="6"/>
  <c r="AD221" i="6" s="1"/>
  <c r="S222" i="6"/>
  <c r="AD222" i="6" s="1"/>
  <c r="S223" i="6"/>
  <c r="AD223" i="6" s="1"/>
  <c r="S224" i="6"/>
  <c r="AD224" i="6" s="1"/>
  <c r="S225" i="6"/>
  <c r="AD225" i="6" s="1"/>
  <c r="S226" i="6"/>
  <c r="AD226" i="6" s="1"/>
  <c r="S227" i="6"/>
  <c r="AD227" i="6" s="1"/>
  <c r="S228" i="6"/>
  <c r="AD228" i="6" s="1"/>
  <c r="S229" i="6"/>
  <c r="AD229" i="6" s="1"/>
  <c r="S230" i="6"/>
  <c r="AD230" i="6" s="1"/>
  <c r="S231" i="6"/>
  <c r="AD231" i="6" s="1"/>
  <c r="S232" i="6"/>
  <c r="AD232" i="6" s="1"/>
  <c r="S233" i="6"/>
  <c r="AD233" i="6" s="1"/>
  <c r="S234" i="6"/>
  <c r="AD234" i="6" s="1"/>
  <c r="S235" i="6"/>
  <c r="AD235" i="6" s="1"/>
  <c r="S236" i="6"/>
  <c r="AD236" i="6" s="1"/>
  <c r="S237" i="6"/>
  <c r="AD237" i="6" s="1"/>
  <c r="S238" i="6"/>
  <c r="AD238" i="6" s="1"/>
  <c r="S239" i="6"/>
  <c r="AD239" i="6" s="1"/>
  <c r="S240" i="6"/>
  <c r="AD240" i="6" s="1"/>
  <c r="S241" i="6"/>
  <c r="AD241" i="6" s="1"/>
  <c r="S242" i="6"/>
  <c r="AD242" i="6" s="1"/>
  <c r="S243" i="6"/>
  <c r="AD243" i="6" s="1"/>
  <c r="S244" i="6"/>
  <c r="AD244" i="6" s="1"/>
  <c r="S245" i="6"/>
  <c r="AD245" i="6" s="1"/>
  <c r="S246" i="6"/>
  <c r="AD246" i="6" s="1"/>
  <c r="S247" i="6"/>
  <c r="AD247" i="6" s="1"/>
  <c r="S248" i="6"/>
  <c r="AD248" i="6" s="1"/>
  <c r="S249" i="6"/>
  <c r="AD249" i="6" s="1"/>
  <c r="S250" i="6"/>
  <c r="AD250" i="6" s="1"/>
  <c r="S251" i="6"/>
  <c r="AD251" i="6" s="1"/>
  <c r="S252" i="6"/>
  <c r="AD252" i="6" s="1"/>
  <c r="S253" i="6"/>
  <c r="AD253" i="6" s="1"/>
  <c r="S254" i="6"/>
  <c r="AD254" i="6" s="1"/>
  <c r="S255" i="6"/>
  <c r="AD255" i="6" s="1"/>
  <c r="S256" i="6"/>
  <c r="AD256" i="6" s="1"/>
  <c r="S257" i="6"/>
  <c r="AD257" i="6" s="1"/>
  <c r="S258" i="6"/>
  <c r="AD258" i="6" s="1"/>
  <c r="S259" i="6"/>
  <c r="AD259" i="6" s="1"/>
  <c r="S260" i="6"/>
  <c r="AD260" i="6" s="1"/>
  <c r="S261" i="6"/>
  <c r="AD261" i="6" s="1"/>
  <c r="S262" i="6"/>
  <c r="AD262" i="6" s="1"/>
  <c r="S263" i="6"/>
  <c r="AD263" i="6" s="1"/>
  <c r="S264" i="6"/>
  <c r="AD264" i="6" s="1"/>
  <c r="S265" i="6"/>
  <c r="AD265" i="6" s="1"/>
  <c r="S266" i="6"/>
  <c r="AD266" i="6" s="1"/>
  <c r="S267" i="6"/>
  <c r="AD267" i="6" s="1"/>
  <c r="S268" i="6"/>
  <c r="AD268" i="6" s="1"/>
  <c r="S269" i="6"/>
  <c r="AD269" i="6" s="1"/>
  <c r="S270" i="6"/>
  <c r="AD270" i="6" s="1"/>
  <c r="S271" i="6"/>
  <c r="AD271" i="6" s="1"/>
  <c r="S272" i="6"/>
  <c r="AD272" i="6" s="1"/>
  <c r="S273" i="6"/>
  <c r="AD273" i="6" s="1"/>
  <c r="S274" i="6"/>
  <c r="AD274" i="6" s="1"/>
  <c r="S275" i="6"/>
  <c r="AD275" i="6" s="1"/>
  <c r="S276" i="6"/>
  <c r="AD276" i="6" s="1"/>
  <c r="S277" i="6"/>
  <c r="AD277" i="6" s="1"/>
  <c r="S278" i="6"/>
  <c r="AD278" i="6" s="1"/>
  <c r="S279" i="6"/>
  <c r="AD279" i="6" s="1"/>
  <c r="S280" i="6"/>
  <c r="AD280" i="6" s="1"/>
  <c r="S281" i="6"/>
  <c r="AD281" i="6" s="1"/>
  <c r="S282" i="6"/>
  <c r="AD282" i="6" s="1"/>
  <c r="S283" i="6"/>
  <c r="AD283" i="6" s="1"/>
  <c r="S284" i="6"/>
  <c r="AD284" i="6" s="1"/>
  <c r="S285" i="6"/>
  <c r="AD285" i="6" s="1"/>
  <c r="S286" i="6"/>
  <c r="AD286" i="6" s="1"/>
  <c r="S287" i="6"/>
  <c r="AD287" i="6" s="1"/>
  <c r="S288" i="6"/>
  <c r="AD288" i="6" s="1"/>
  <c r="S289" i="6"/>
  <c r="AD289" i="6" s="1"/>
  <c r="S290" i="6"/>
  <c r="AD290" i="6" s="1"/>
  <c r="S291" i="6"/>
  <c r="AD291" i="6" s="1"/>
  <c r="S292" i="6"/>
  <c r="AD292" i="6" s="1"/>
  <c r="S293" i="6"/>
  <c r="AD293" i="6" s="1"/>
  <c r="S294" i="6"/>
  <c r="AD294" i="6" s="1"/>
  <c r="S295" i="6"/>
  <c r="AD295" i="6" s="1"/>
  <c r="S296" i="6"/>
  <c r="AD296" i="6" s="1"/>
  <c r="S297" i="6"/>
  <c r="AD297" i="6" s="1"/>
  <c r="S298" i="6"/>
  <c r="AD298" i="6" s="1"/>
  <c r="S299" i="6"/>
  <c r="AD299" i="6" s="1"/>
  <c r="S300" i="6"/>
  <c r="AD300" i="6" s="1"/>
  <c r="S301" i="6"/>
  <c r="AD301" i="6" s="1"/>
  <c r="S302" i="6"/>
  <c r="AD302" i="6" s="1"/>
  <c r="S303" i="6"/>
  <c r="AD303" i="6" s="1"/>
  <c r="S304" i="6"/>
  <c r="AD304" i="6" s="1"/>
  <c r="S305" i="6"/>
  <c r="AD305" i="6" s="1"/>
  <c r="S306" i="6"/>
  <c r="AD306" i="6" s="1"/>
  <c r="S307" i="6"/>
  <c r="AD307" i="6" s="1"/>
  <c r="S308" i="6"/>
  <c r="AD308" i="6" s="1"/>
  <c r="S309" i="6"/>
  <c r="AD309" i="6" s="1"/>
  <c r="S310" i="6"/>
  <c r="AD310" i="6" s="1"/>
  <c r="S311" i="6"/>
  <c r="AD311" i="6" s="1"/>
  <c r="S312" i="6"/>
  <c r="AD312" i="6" s="1"/>
  <c r="S313" i="6"/>
  <c r="AD313" i="6" s="1"/>
  <c r="S314" i="6"/>
  <c r="AD314" i="6" s="1"/>
  <c r="S315" i="6"/>
  <c r="AD315" i="6" s="1"/>
  <c r="S316" i="6"/>
  <c r="AD316" i="6" s="1"/>
  <c r="S317" i="6"/>
  <c r="AD317" i="6" s="1"/>
  <c r="S318" i="6"/>
  <c r="AD318" i="6" s="1"/>
  <c r="S319" i="6"/>
  <c r="AD319" i="6" s="1"/>
  <c r="S320" i="6"/>
  <c r="AD320" i="6" s="1"/>
  <c r="S321" i="6"/>
  <c r="AD321" i="6" s="1"/>
  <c r="S322" i="6"/>
  <c r="AD322" i="6" s="1"/>
  <c r="S323" i="6"/>
  <c r="AD323" i="6" s="1"/>
  <c r="S324" i="6"/>
  <c r="AD324" i="6" s="1"/>
  <c r="S325" i="6"/>
  <c r="AD325" i="6" s="1"/>
  <c r="S326" i="6"/>
  <c r="AD326" i="6" s="1"/>
  <c r="S327" i="6"/>
  <c r="AD327" i="6" s="1"/>
  <c r="S328" i="6"/>
  <c r="AD328" i="6" s="1"/>
  <c r="W328" i="6"/>
  <c r="W327" i="6"/>
  <c r="W326" i="6"/>
  <c r="W325" i="6"/>
  <c r="W324" i="6"/>
  <c r="W323" i="6"/>
  <c r="W322" i="6"/>
  <c r="W321" i="6"/>
  <c r="W320" i="6"/>
  <c r="W319" i="6"/>
  <c r="W318" i="6"/>
  <c r="W317" i="6"/>
  <c r="W316" i="6"/>
  <c r="W315" i="6"/>
  <c r="W314" i="6"/>
  <c r="W313" i="6"/>
  <c r="W312" i="6"/>
  <c r="W311" i="6"/>
  <c r="W310" i="6"/>
  <c r="W309" i="6"/>
  <c r="W308" i="6"/>
  <c r="W307" i="6"/>
  <c r="W306" i="6"/>
  <c r="W305" i="6"/>
  <c r="W304" i="6"/>
  <c r="W303" i="6"/>
  <c r="W302" i="6"/>
  <c r="W301" i="6"/>
  <c r="W300" i="6"/>
  <c r="W299" i="6"/>
  <c r="W298" i="6"/>
  <c r="W297" i="6"/>
  <c r="W296" i="6"/>
  <c r="W295" i="6"/>
  <c r="W294" i="6"/>
  <c r="W293" i="6"/>
  <c r="W292" i="6"/>
  <c r="W291" i="6"/>
  <c r="W290" i="6"/>
  <c r="W289" i="6"/>
  <c r="W288" i="6"/>
  <c r="W287" i="6"/>
  <c r="W286" i="6"/>
  <c r="W285" i="6"/>
  <c r="W284" i="6"/>
  <c r="W283" i="6"/>
  <c r="W282" i="6"/>
  <c r="W281" i="6"/>
  <c r="W280" i="6"/>
  <c r="W279" i="6"/>
  <c r="W278" i="6"/>
  <c r="W277" i="6"/>
  <c r="W276" i="6"/>
  <c r="W275" i="6"/>
  <c r="W274" i="6"/>
  <c r="W273" i="6"/>
  <c r="W272" i="6"/>
  <c r="W271" i="6"/>
  <c r="W270" i="6"/>
  <c r="W269" i="6"/>
  <c r="W268" i="6"/>
  <c r="W267" i="6"/>
  <c r="W266" i="6"/>
  <c r="W265" i="6"/>
  <c r="W264" i="6"/>
  <c r="W263" i="6"/>
  <c r="W262" i="6"/>
  <c r="W261" i="6"/>
  <c r="W260" i="6"/>
  <c r="W259" i="6"/>
  <c r="W258" i="6"/>
  <c r="W257" i="6"/>
  <c r="W256" i="6"/>
  <c r="W255" i="6"/>
  <c r="W254" i="6"/>
  <c r="W253" i="6"/>
  <c r="W252" i="6"/>
  <c r="W251" i="6"/>
  <c r="W250" i="6"/>
  <c r="W249" i="6"/>
  <c r="W248" i="6"/>
  <c r="W247" i="6"/>
  <c r="W246" i="6"/>
  <c r="W245" i="6"/>
  <c r="W244" i="6"/>
  <c r="W243" i="6"/>
  <c r="W242" i="6"/>
  <c r="W241" i="6"/>
  <c r="W240" i="6"/>
  <c r="W239" i="6"/>
  <c r="W238" i="6"/>
  <c r="W237" i="6"/>
  <c r="W236" i="6"/>
  <c r="W235" i="6"/>
  <c r="W234" i="6"/>
  <c r="W233" i="6"/>
  <c r="W232" i="6"/>
  <c r="W231" i="6"/>
  <c r="W230" i="6"/>
  <c r="W229" i="6"/>
  <c r="W228" i="6"/>
  <c r="W227" i="6"/>
  <c r="W226" i="6"/>
  <c r="W225" i="6"/>
  <c r="W224" i="6"/>
  <c r="W223" i="6"/>
  <c r="W222" i="6"/>
  <c r="W221" i="6"/>
  <c r="W220" i="6"/>
  <c r="W219" i="6"/>
  <c r="W218" i="6"/>
  <c r="W217" i="6"/>
  <c r="W216" i="6"/>
  <c r="W215" i="6"/>
  <c r="W214" i="6"/>
  <c r="W213" i="6"/>
  <c r="W212" i="6"/>
  <c r="W211" i="6"/>
  <c r="W210" i="6"/>
  <c r="W209" i="6"/>
  <c r="W208" i="6"/>
  <c r="W207" i="6"/>
  <c r="W206" i="6"/>
  <c r="W205" i="6"/>
  <c r="W204" i="6"/>
  <c r="W203" i="6"/>
  <c r="W202" i="6"/>
  <c r="W201" i="6"/>
  <c r="W200" i="6"/>
  <c r="W199" i="6"/>
  <c r="W198" i="6"/>
  <c r="W197" i="6"/>
  <c r="W196" i="6"/>
  <c r="W195" i="6"/>
  <c r="W194" i="6"/>
  <c r="W193" i="6"/>
  <c r="W192" i="6"/>
  <c r="W191" i="6"/>
  <c r="W190" i="6"/>
  <c r="W189" i="6"/>
  <c r="W188" i="6"/>
  <c r="W187" i="6"/>
  <c r="W186" i="6"/>
  <c r="W185" i="6"/>
  <c r="W184" i="6"/>
  <c r="W183" i="6"/>
  <c r="W182" i="6"/>
  <c r="W181" i="6"/>
  <c r="W180" i="6"/>
  <c r="W179" i="6"/>
  <c r="W178" i="6"/>
  <c r="W177" i="6"/>
  <c r="W176" i="6"/>
  <c r="W175" i="6"/>
  <c r="W174" i="6"/>
  <c r="W173" i="6"/>
  <c r="W172" i="6"/>
  <c r="W171" i="6"/>
  <c r="W170" i="6"/>
  <c r="W169" i="6"/>
  <c r="W168" i="6"/>
  <c r="W167" i="6"/>
  <c r="W166" i="6"/>
  <c r="W165" i="6"/>
  <c r="W164" i="6"/>
  <c r="W163" i="6"/>
  <c r="W162" i="6"/>
  <c r="W161" i="6"/>
  <c r="W160" i="6"/>
  <c r="W159" i="6"/>
  <c r="W158" i="6"/>
  <c r="W157" i="6"/>
  <c r="W156" i="6"/>
  <c r="W155" i="6"/>
  <c r="W154" i="6"/>
  <c r="W153" i="6"/>
  <c r="W152" i="6"/>
  <c r="W151" i="6"/>
  <c r="W150" i="6"/>
  <c r="W149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34" i="6"/>
  <c r="W133" i="6"/>
  <c r="W132" i="6"/>
  <c r="W131" i="6"/>
  <c r="W130" i="6"/>
  <c r="W129" i="6"/>
  <c r="W128" i="6"/>
  <c r="W127" i="6"/>
  <c r="W126" i="6"/>
  <c r="W125" i="6"/>
  <c r="W124" i="6"/>
  <c r="W123" i="6"/>
  <c r="W122" i="6"/>
  <c r="W121" i="6"/>
  <c r="W120" i="6"/>
  <c r="W119" i="6"/>
  <c r="W118" i="6"/>
  <c r="W117" i="6"/>
  <c r="W116" i="6"/>
  <c r="W115" i="6"/>
  <c r="W114" i="6"/>
  <c r="W113" i="6"/>
  <c r="W112" i="6"/>
  <c r="W111" i="6"/>
  <c r="W110" i="6"/>
  <c r="W109" i="6"/>
  <c r="W108" i="6"/>
  <c r="W107" i="6"/>
  <c r="W106" i="6"/>
  <c r="W105" i="6"/>
  <c r="W104" i="6"/>
  <c r="W103" i="6"/>
  <c r="W102" i="6"/>
  <c r="W101" i="6"/>
  <c r="W100" i="6"/>
  <c r="W99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W84" i="6"/>
  <c r="W83" i="6"/>
  <c r="W82" i="6"/>
  <c r="W81" i="6"/>
  <c r="W80" i="6"/>
  <c r="W79" i="6"/>
  <c r="W78" i="6"/>
  <c r="W77" i="6"/>
  <c r="W76" i="6"/>
  <c r="W75" i="6"/>
  <c r="W74" i="6"/>
  <c r="W73" i="6"/>
  <c r="W72" i="6"/>
  <c r="W71" i="6"/>
  <c r="W70" i="6"/>
  <c r="W69" i="6"/>
  <c r="W68" i="6"/>
  <c r="W67" i="6"/>
  <c r="W66" i="6"/>
  <c r="W65" i="6"/>
  <c r="W64" i="6"/>
  <c r="W63" i="6"/>
  <c r="W62" i="6"/>
  <c r="W61" i="6"/>
  <c r="W60" i="6"/>
  <c r="W59" i="6"/>
  <c r="W58" i="6"/>
  <c r="W57" i="6"/>
  <c r="W56" i="6"/>
  <c r="W55" i="6"/>
  <c r="W54" i="6"/>
  <c r="W53" i="6"/>
  <c r="W52" i="6"/>
  <c r="W51" i="6"/>
  <c r="W50" i="6"/>
  <c r="W49" i="6"/>
  <c r="W48" i="6"/>
  <c r="W47" i="6"/>
  <c r="W46" i="6"/>
  <c r="W45" i="6"/>
  <c r="W44" i="6"/>
  <c r="W43" i="6"/>
  <c r="W42" i="6"/>
  <c r="W41" i="6"/>
  <c r="W40" i="6"/>
  <c r="W39" i="6"/>
  <c r="W38" i="6"/>
  <c r="W37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3" i="6"/>
  <c r="W12" i="6"/>
  <c r="W11" i="6"/>
  <c r="W10" i="6"/>
  <c r="W9" i="6"/>
  <c r="W8" i="6"/>
  <c r="W7" i="6"/>
  <c r="W6" i="6"/>
  <c r="W5" i="6"/>
  <c r="W4" i="6"/>
  <c r="X5" i="6" s="1"/>
  <c r="T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4" i="6"/>
  <c r="T155" i="6"/>
  <c r="T156" i="6"/>
  <c r="T157" i="6"/>
  <c r="T158" i="6"/>
  <c r="T159" i="6"/>
  <c r="T160" i="6"/>
  <c r="T161" i="6"/>
  <c r="T162" i="6"/>
  <c r="T163" i="6"/>
  <c r="T164" i="6"/>
  <c r="T165" i="6"/>
  <c r="T166" i="6"/>
  <c r="T167" i="6"/>
  <c r="T168" i="6"/>
  <c r="T169" i="6"/>
  <c r="T170" i="6"/>
  <c r="T171" i="6"/>
  <c r="T172" i="6"/>
  <c r="T173" i="6"/>
  <c r="T174" i="6"/>
  <c r="T175" i="6"/>
  <c r="T176" i="6"/>
  <c r="T177" i="6"/>
  <c r="T178" i="6"/>
  <c r="T179" i="6"/>
  <c r="T180" i="6"/>
  <c r="T181" i="6"/>
  <c r="T182" i="6"/>
  <c r="T183" i="6"/>
  <c r="T184" i="6"/>
  <c r="T185" i="6"/>
  <c r="T186" i="6"/>
  <c r="T187" i="6"/>
  <c r="T188" i="6"/>
  <c r="T189" i="6"/>
  <c r="T190" i="6"/>
  <c r="T191" i="6"/>
  <c r="T192" i="6"/>
  <c r="T193" i="6"/>
  <c r="T194" i="6"/>
  <c r="T195" i="6"/>
  <c r="T196" i="6"/>
  <c r="T197" i="6"/>
  <c r="T198" i="6"/>
  <c r="T199" i="6"/>
  <c r="T200" i="6"/>
  <c r="T201" i="6"/>
  <c r="T202" i="6"/>
  <c r="T203" i="6"/>
  <c r="T204" i="6"/>
  <c r="T205" i="6"/>
  <c r="T206" i="6"/>
  <c r="T207" i="6"/>
  <c r="T208" i="6"/>
  <c r="T209" i="6"/>
  <c r="T210" i="6"/>
  <c r="T211" i="6"/>
  <c r="T212" i="6"/>
  <c r="T213" i="6"/>
  <c r="T214" i="6"/>
  <c r="T215" i="6"/>
  <c r="T216" i="6"/>
  <c r="T217" i="6"/>
  <c r="T218" i="6"/>
  <c r="T219" i="6"/>
  <c r="T220" i="6"/>
  <c r="T221" i="6"/>
  <c r="T222" i="6"/>
  <c r="T223" i="6"/>
  <c r="T224" i="6"/>
  <c r="T225" i="6"/>
  <c r="T226" i="6"/>
  <c r="T227" i="6"/>
  <c r="T228" i="6"/>
  <c r="T229" i="6"/>
  <c r="T230" i="6"/>
  <c r="T231" i="6"/>
  <c r="T232" i="6"/>
  <c r="T233" i="6"/>
  <c r="T234" i="6"/>
  <c r="T235" i="6"/>
  <c r="T236" i="6"/>
  <c r="T237" i="6"/>
  <c r="T238" i="6"/>
  <c r="T239" i="6"/>
  <c r="T240" i="6"/>
  <c r="T241" i="6"/>
  <c r="T242" i="6"/>
  <c r="T243" i="6"/>
  <c r="T244" i="6"/>
  <c r="T245" i="6"/>
  <c r="T246" i="6"/>
  <c r="T247" i="6"/>
  <c r="T248" i="6"/>
  <c r="T249" i="6"/>
  <c r="T250" i="6"/>
  <c r="T251" i="6"/>
  <c r="T252" i="6"/>
  <c r="T253" i="6"/>
  <c r="T254" i="6"/>
  <c r="T255" i="6"/>
  <c r="T256" i="6"/>
  <c r="T257" i="6"/>
  <c r="T258" i="6"/>
  <c r="T259" i="6"/>
  <c r="T260" i="6"/>
  <c r="T261" i="6"/>
  <c r="T262" i="6"/>
  <c r="T263" i="6"/>
  <c r="T264" i="6"/>
  <c r="T265" i="6"/>
  <c r="T266" i="6"/>
  <c r="T267" i="6"/>
  <c r="T268" i="6"/>
  <c r="T269" i="6"/>
  <c r="T270" i="6"/>
  <c r="T271" i="6"/>
  <c r="T272" i="6"/>
  <c r="T273" i="6"/>
  <c r="T274" i="6"/>
  <c r="T275" i="6"/>
  <c r="T276" i="6"/>
  <c r="T277" i="6"/>
  <c r="T278" i="6"/>
  <c r="T279" i="6"/>
  <c r="T280" i="6"/>
  <c r="T281" i="6"/>
  <c r="T282" i="6"/>
  <c r="T283" i="6"/>
  <c r="T284" i="6"/>
  <c r="T285" i="6"/>
  <c r="T286" i="6"/>
  <c r="T287" i="6"/>
  <c r="T288" i="6"/>
  <c r="T289" i="6"/>
  <c r="T290" i="6"/>
  <c r="T291" i="6"/>
  <c r="T292" i="6"/>
  <c r="T293" i="6"/>
  <c r="T294" i="6"/>
  <c r="T295" i="6"/>
  <c r="T296" i="6"/>
  <c r="T297" i="6"/>
  <c r="T298" i="6"/>
  <c r="T299" i="6"/>
  <c r="T300" i="6"/>
  <c r="T301" i="6"/>
  <c r="T302" i="6"/>
  <c r="T303" i="6"/>
  <c r="T304" i="6"/>
  <c r="T305" i="6"/>
  <c r="T306" i="6"/>
  <c r="T307" i="6"/>
  <c r="T308" i="6"/>
  <c r="T309" i="6"/>
  <c r="T310" i="6"/>
  <c r="T311" i="6"/>
  <c r="T312" i="6"/>
  <c r="T313" i="6"/>
  <c r="T314" i="6"/>
  <c r="T315" i="6"/>
  <c r="T316" i="6"/>
  <c r="T317" i="6"/>
  <c r="T318" i="6"/>
  <c r="T319" i="6"/>
  <c r="T320" i="6"/>
  <c r="T321" i="6"/>
  <c r="T322" i="6"/>
  <c r="T323" i="6"/>
  <c r="T324" i="6"/>
  <c r="T325" i="6"/>
  <c r="T326" i="6"/>
  <c r="T327" i="6"/>
  <c r="T328" i="6"/>
  <c r="T329" i="6"/>
  <c r="R305" i="6"/>
  <c r="R289" i="6"/>
  <c r="R265" i="6"/>
  <c r="R241" i="6"/>
  <c r="R225" i="6"/>
  <c r="R209" i="6"/>
  <c r="R193" i="6"/>
  <c r="R177" i="6"/>
  <c r="R161" i="6"/>
  <c r="R145" i="6"/>
  <c r="R129" i="6"/>
  <c r="R113" i="6"/>
  <c r="R97" i="6"/>
  <c r="R81" i="6"/>
  <c r="R65" i="6"/>
  <c r="R49" i="6"/>
  <c r="R13" i="6"/>
  <c r="R29" i="6"/>
  <c r="I325" i="6"/>
  <c r="I305" i="6"/>
  <c r="K305" i="6" s="1"/>
  <c r="I285" i="6"/>
  <c r="I265" i="6"/>
  <c r="K265" i="6" s="1"/>
  <c r="I245" i="6"/>
  <c r="I225" i="6"/>
  <c r="K225" i="6" s="1"/>
  <c r="I209" i="6"/>
  <c r="K209" i="6" s="1"/>
  <c r="I193" i="6"/>
  <c r="K193" i="6" s="1"/>
  <c r="I177" i="6"/>
  <c r="K177" i="6" s="1"/>
  <c r="I161" i="6"/>
  <c r="K161" i="6" s="1"/>
  <c r="I145" i="6"/>
  <c r="J146" i="6" s="1"/>
  <c r="I129" i="6"/>
  <c r="J130" i="6" s="1"/>
  <c r="I113" i="6"/>
  <c r="J114" i="6" s="1"/>
  <c r="I97" i="6"/>
  <c r="J98" i="6" s="1"/>
  <c r="I81" i="6"/>
  <c r="J82" i="6" s="1"/>
  <c r="I65" i="6"/>
  <c r="J66" i="6" s="1"/>
  <c r="I49" i="6"/>
  <c r="J50" i="6" s="1"/>
  <c r="I33" i="6"/>
  <c r="J34" i="6" s="1"/>
  <c r="I17" i="6"/>
  <c r="J18" i="6" s="1"/>
  <c r="I4" i="6"/>
  <c r="J5" i="6" s="1"/>
  <c r="V330" i="7" l="1"/>
  <c r="X107" i="7"/>
  <c r="X63" i="7"/>
  <c r="M6" i="7"/>
  <c r="M65" i="7"/>
  <c r="X65" i="7" s="1"/>
  <c r="M141" i="7"/>
  <c r="X141" i="7" s="1"/>
  <c r="M217" i="7"/>
  <c r="X217" i="7" s="1"/>
  <c r="M327" i="7"/>
  <c r="X327" i="7" s="1"/>
  <c r="N79" i="7"/>
  <c r="N127" i="7"/>
  <c r="N187" i="7"/>
  <c r="N235" i="7"/>
  <c r="N293" i="7"/>
  <c r="M77" i="7"/>
  <c r="X77" i="7" s="1"/>
  <c r="M153" i="7"/>
  <c r="X153" i="7" s="1"/>
  <c r="M257" i="7"/>
  <c r="X257" i="7" s="1"/>
  <c r="N21" i="7"/>
  <c r="N95" i="7"/>
  <c r="N139" i="7"/>
  <c r="N201" i="7"/>
  <c r="N245" i="7"/>
  <c r="N303" i="7"/>
  <c r="M13" i="7"/>
  <c r="X13" i="7" s="1"/>
  <c r="M89" i="7"/>
  <c r="X89" i="7" s="1"/>
  <c r="M193" i="7"/>
  <c r="X193" i="7" s="1"/>
  <c r="M269" i="7"/>
  <c r="X269" i="7" s="1"/>
  <c r="N51" i="7"/>
  <c r="N107" i="7"/>
  <c r="N165" i="7"/>
  <c r="N211" i="7"/>
  <c r="N255" i="7"/>
  <c r="N315" i="7"/>
  <c r="M25" i="7"/>
  <c r="X25" i="7" s="1"/>
  <c r="M129" i="7"/>
  <c r="X129" i="7" s="1"/>
  <c r="M205" i="7"/>
  <c r="X205" i="7" s="1"/>
  <c r="M281" i="7"/>
  <c r="X281" i="7" s="1"/>
  <c r="N59" i="7"/>
  <c r="N117" i="7"/>
  <c r="N175" i="7"/>
  <c r="N223" i="7"/>
  <c r="N267" i="7"/>
  <c r="Y50" i="6"/>
  <c r="Y150" i="6"/>
  <c r="Y186" i="6"/>
  <c r="Y218" i="6"/>
  <c r="Y274" i="6"/>
  <c r="Y114" i="6"/>
  <c r="Y166" i="6"/>
  <c r="Y226" i="6"/>
  <c r="Y230" i="6"/>
  <c r="Y234" i="6"/>
  <c r="X239" i="6"/>
  <c r="Y242" i="6"/>
  <c r="Y246" i="6"/>
  <c r="Y250" i="6"/>
  <c r="Y254" i="6"/>
  <c r="X259" i="6"/>
  <c r="Y262" i="6"/>
  <c r="Y266" i="6"/>
  <c r="X271" i="6"/>
  <c r="X283" i="6"/>
  <c r="X291" i="6"/>
  <c r="X295" i="6"/>
  <c r="Y298" i="6"/>
  <c r="X303" i="6"/>
  <c r="Y306" i="6"/>
  <c r="X311" i="6"/>
  <c r="Y314" i="6"/>
  <c r="Y318" i="6"/>
  <c r="Y322" i="6"/>
  <c r="Y326" i="6"/>
  <c r="Y82" i="6"/>
  <c r="Y98" i="6"/>
  <c r="Y162" i="6"/>
  <c r="Y198" i="6"/>
  <c r="Y214" i="6"/>
  <c r="X279" i="6"/>
  <c r="Y170" i="6"/>
  <c r="Y178" i="6"/>
  <c r="Y182" i="6"/>
  <c r="Y194" i="6"/>
  <c r="Y202" i="6"/>
  <c r="Y210" i="6"/>
  <c r="Y286" i="6"/>
  <c r="X32" i="6"/>
  <c r="AN32" i="6" s="1"/>
  <c r="Y157" i="6"/>
  <c r="Y213" i="6"/>
  <c r="Y217" i="6"/>
  <c r="Y221" i="6"/>
  <c r="X234" i="6"/>
  <c r="Y237" i="6"/>
  <c r="Y249" i="6"/>
  <c r="X270" i="6"/>
  <c r="X274" i="6"/>
  <c r="X286" i="6"/>
  <c r="X310" i="6"/>
  <c r="X314" i="6"/>
  <c r="Y317" i="6"/>
  <c r="Y325" i="6"/>
  <c r="Y231" i="6"/>
  <c r="Y235" i="6"/>
  <c r="Y239" i="6"/>
  <c r="AN239" i="6"/>
  <c r="X244" i="6"/>
  <c r="X248" i="6"/>
  <c r="Y251" i="6"/>
  <c r="X256" i="6"/>
  <c r="Y259" i="6"/>
  <c r="X264" i="6"/>
  <c r="X268" i="6"/>
  <c r="Y271" i="6"/>
  <c r="AN271" i="6"/>
  <c r="X276" i="6"/>
  <c r="Y279" i="6"/>
  <c r="AN279" i="6"/>
  <c r="Y283" i="6"/>
  <c r="Y287" i="6"/>
  <c r="Y291" i="6"/>
  <c r="AN291" i="6"/>
  <c r="X296" i="6"/>
  <c r="AN295" i="6"/>
  <c r="X300" i="6"/>
  <c r="X304" i="6"/>
  <c r="AN303" i="6"/>
  <c r="Y307" i="6"/>
  <c r="Y311" i="6"/>
  <c r="AN311" i="6"/>
  <c r="Y315" i="6"/>
  <c r="Y319" i="6"/>
  <c r="Y323" i="6"/>
  <c r="Y327" i="6"/>
  <c r="Y56" i="6"/>
  <c r="X77" i="6"/>
  <c r="AN77" i="6" s="1"/>
  <c r="Y88" i="6"/>
  <c r="X109" i="6"/>
  <c r="AN109" i="6" s="1"/>
  <c r="Y120" i="6"/>
  <c r="X125" i="6"/>
  <c r="AN125" i="6" s="1"/>
  <c r="Y136" i="6"/>
  <c r="X141" i="6"/>
  <c r="AN141" i="6" s="1"/>
  <c r="X145" i="6"/>
  <c r="AN145" i="6" s="1"/>
  <c r="X153" i="6"/>
  <c r="AN153" i="6" s="1"/>
  <c r="Y156" i="6"/>
  <c r="Y160" i="6"/>
  <c r="X165" i="6"/>
  <c r="AN165" i="6" s="1"/>
  <c r="Y168" i="6"/>
  <c r="Y172" i="6"/>
  <c r="Y176" i="6"/>
  <c r="X181" i="6"/>
  <c r="AN181" i="6" s="1"/>
  <c r="Y184" i="6"/>
  <c r="X193" i="6"/>
  <c r="AN193" i="6" s="1"/>
  <c r="X197" i="6"/>
  <c r="AN197" i="6" s="1"/>
  <c r="Y200" i="6"/>
  <c r="Y204" i="6"/>
  <c r="Y208" i="6"/>
  <c r="X213" i="6"/>
  <c r="Y216" i="6"/>
  <c r="Y220" i="6"/>
  <c r="Y224" i="6"/>
  <c r="X229" i="6"/>
  <c r="AN229" i="6" s="1"/>
  <c r="Y232" i="6"/>
  <c r="X237" i="6"/>
  <c r="X241" i="6"/>
  <c r="AN241" i="6" s="1"/>
  <c r="Y244" i="6"/>
  <c r="AN244" i="6"/>
  <c r="Y248" i="6"/>
  <c r="Y252" i="6"/>
  <c r="X257" i="6"/>
  <c r="AN257" i="6" s="1"/>
  <c r="X261" i="6"/>
  <c r="AN261" i="6" s="1"/>
  <c r="Y264" i="6"/>
  <c r="X269" i="6"/>
  <c r="AN268" i="6"/>
  <c r="Y272" i="6"/>
  <c r="X277" i="6"/>
  <c r="AN277" i="6" s="1"/>
  <c r="AN276" i="6"/>
  <c r="X281" i="6"/>
  <c r="AN281" i="6" s="1"/>
  <c r="Y288" i="6"/>
  <c r="X293" i="6"/>
  <c r="AN293" i="6" s="1"/>
  <c r="Y296" i="6"/>
  <c r="AN296" i="6"/>
  <c r="X301" i="6"/>
  <c r="AN301" i="6" s="1"/>
  <c r="AN300" i="6"/>
  <c r="Y304" i="6"/>
  <c r="AN304" i="6"/>
  <c r="X309" i="6"/>
  <c r="X317" i="6"/>
  <c r="Y320" i="6"/>
  <c r="X325" i="6"/>
  <c r="Y328" i="6"/>
  <c r="AD25" i="6"/>
  <c r="AD9" i="6"/>
  <c r="I5" i="6"/>
  <c r="J6" i="6" s="1"/>
  <c r="I21" i="6"/>
  <c r="J22" i="6" s="1"/>
  <c r="I37" i="6"/>
  <c r="J38" i="6" s="1"/>
  <c r="I53" i="6"/>
  <c r="J54" i="6" s="1"/>
  <c r="I69" i="6"/>
  <c r="J70" i="6" s="1"/>
  <c r="I85" i="6"/>
  <c r="J86" i="6" s="1"/>
  <c r="I101" i="6"/>
  <c r="J102" i="6" s="1"/>
  <c r="I117" i="6"/>
  <c r="J118" i="6" s="1"/>
  <c r="I133" i="6"/>
  <c r="J134" i="6" s="1"/>
  <c r="I149" i="6"/>
  <c r="J150" i="6" s="1"/>
  <c r="I165" i="6"/>
  <c r="I181" i="6"/>
  <c r="I197" i="6"/>
  <c r="I213" i="6"/>
  <c r="I229" i="6"/>
  <c r="I249" i="6"/>
  <c r="K249" i="6" s="1"/>
  <c r="I269" i="6"/>
  <c r="I293" i="6"/>
  <c r="I309" i="6"/>
  <c r="R25" i="6"/>
  <c r="R9" i="6"/>
  <c r="R313" i="6"/>
  <c r="R233" i="6"/>
  <c r="I41" i="6"/>
  <c r="J42" i="6" s="1"/>
  <c r="I57" i="6"/>
  <c r="J58" i="6" s="1"/>
  <c r="I73" i="6"/>
  <c r="J74" i="6" s="1"/>
  <c r="I89" i="6"/>
  <c r="J90" i="6" s="1"/>
  <c r="I105" i="6"/>
  <c r="J106" i="6" s="1"/>
  <c r="I121" i="6"/>
  <c r="J122" i="6" s="1"/>
  <c r="I137" i="6"/>
  <c r="J138" i="6" s="1"/>
  <c r="I153" i="6"/>
  <c r="J154" i="6" s="1"/>
  <c r="I169" i="6"/>
  <c r="K169" i="6" s="1"/>
  <c r="I185" i="6"/>
  <c r="K185" i="6" s="1"/>
  <c r="I201" i="6"/>
  <c r="K201" i="6" s="1"/>
  <c r="I217" i="6"/>
  <c r="K217" i="6" s="1"/>
  <c r="I253" i="6"/>
  <c r="J254" i="6" s="1"/>
  <c r="I273" i="6"/>
  <c r="K273" i="6" s="1"/>
  <c r="I297" i="6"/>
  <c r="K297" i="6" s="1"/>
  <c r="I317" i="6"/>
  <c r="R277" i="6"/>
  <c r="I45" i="6"/>
  <c r="J46" i="6" s="1"/>
  <c r="I61" i="6"/>
  <c r="J62" i="6" s="1"/>
  <c r="I77" i="6"/>
  <c r="J78" i="6" s="1"/>
  <c r="I93" i="6"/>
  <c r="J94" i="6" s="1"/>
  <c r="I109" i="6"/>
  <c r="J110" i="6" s="1"/>
  <c r="I125" i="6"/>
  <c r="J126" i="6" s="1"/>
  <c r="I141" i="6"/>
  <c r="J142" i="6" s="1"/>
  <c r="I157" i="6"/>
  <c r="J158" i="6" s="1"/>
  <c r="I173" i="6"/>
  <c r="I189" i="6"/>
  <c r="I205" i="6"/>
  <c r="I221" i="6"/>
  <c r="J222" i="6" s="1"/>
  <c r="I257" i="6"/>
  <c r="K257" i="6" s="1"/>
  <c r="I281" i="6"/>
  <c r="K281" i="6" s="1"/>
  <c r="I301" i="6"/>
  <c r="I321" i="6"/>
  <c r="K321" i="6" s="1"/>
  <c r="R237" i="6"/>
  <c r="S255" i="4"/>
  <c r="C10" i="8" s="1"/>
  <c r="E10" i="8" s="1"/>
  <c r="S219" i="4"/>
  <c r="C9" i="8" s="1"/>
  <c r="E9" i="8" s="1"/>
  <c r="S183" i="4"/>
  <c r="C8" i="8" s="1"/>
  <c r="E8" i="8" s="1"/>
  <c r="S111" i="4"/>
  <c r="C6" i="8" s="1"/>
  <c r="E6" i="8" s="1"/>
  <c r="S327" i="4"/>
  <c r="C12" i="8" s="1"/>
  <c r="E12" i="8" s="1"/>
  <c r="S291" i="4"/>
  <c r="C11" i="8" s="1"/>
  <c r="E11" i="8" s="1"/>
  <c r="S75" i="4"/>
  <c r="C5" i="8" s="1"/>
  <c r="E5" i="8" s="1"/>
  <c r="S39" i="4"/>
  <c r="C4" i="8" s="1"/>
  <c r="L22" i="7"/>
  <c r="L38" i="7"/>
  <c r="L94" i="7"/>
  <c r="K63" i="7"/>
  <c r="J140" i="7"/>
  <c r="K167" i="7"/>
  <c r="K34" i="7"/>
  <c r="K113" i="7"/>
  <c r="K297" i="7"/>
  <c r="M38" i="7"/>
  <c r="X38" i="7" s="1"/>
  <c r="M50" i="7"/>
  <c r="X50" i="7" s="1"/>
  <c r="M102" i="7"/>
  <c r="X102" i="7" s="1"/>
  <c r="M114" i="7"/>
  <c r="X114" i="7" s="1"/>
  <c r="M166" i="7"/>
  <c r="X166" i="7" s="1"/>
  <c r="M178" i="7"/>
  <c r="X178" i="7" s="1"/>
  <c r="M230" i="7"/>
  <c r="X230" i="7" s="1"/>
  <c r="M242" i="7"/>
  <c r="X242" i="7" s="1"/>
  <c r="M294" i="7"/>
  <c r="X294" i="7" s="1"/>
  <c r="M306" i="7"/>
  <c r="X306" i="7" s="1"/>
  <c r="M318" i="7"/>
  <c r="X318" i="7" s="1"/>
  <c r="N14" i="7"/>
  <c r="N30" i="7"/>
  <c r="N42" i="7"/>
  <c r="N70" i="7"/>
  <c r="N86" i="7"/>
  <c r="N154" i="7"/>
  <c r="N282" i="7"/>
  <c r="K7" i="7"/>
  <c r="J50" i="7"/>
  <c r="K79" i="7"/>
  <c r="K115" i="7"/>
  <c r="K147" i="7"/>
  <c r="K181" i="7"/>
  <c r="K313" i="7"/>
  <c r="M17" i="7"/>
  <c r="X17" i="7" s="1"/>
  <c r="M29" i="7"/>
  <c r="X29" i="7" s="1"/>
  <c r="M41" i="7"/>
  <c r="X41" i="7" s="1"/>
  <c r="M54" i="7"/>
  <c r="X54" i="7" s="1"/>
  <c r="M66" i="7"/>
  <c r="X66" i="7" s="1"/>
  <c r="M81" i="7"/>
  <c r="X81" i="7" s="1"/>
  <c r="M93" i="7"/>
  <c r="X93" i="7" s="1"/>
  <c r="M105" i="7"/>
  <c r="X105" i="7" s="1"/>
  <c r="M118" i="7"/>
  <c r="X118" i="7" s="1"/>
  <c r="M130" i="7"/>
  <c r="X130" i="7" s="1"/>
  <c r="M145" i="7"/>
  <c r="X145" i="7" s="1"/>
  <c r="M157" i="7"/>
  <c r="X157" i="7" s="1"/>
  <c r="M169" i="7"/>
  <c r="X169" i="7" s="1"/>
  <c r="M182" i="7"/>
  <c r="X182" i="7" s="1"/>
  <c r="M194" i="7"/>
  <c r="X194" i="7" s="1"/>
  <c r="M209" i="7"/>
  <c r="X209" i="7" s="1"/>
  <c r="M221" i="7"/>
  <c r="X221" i="7" s="1"/>
  <c r="M233" i="7"/>
  <c r="X233" i="7" s="1"/>
  <c r="M246" i="7"/>
  <c r="X246" i="7" s="1"/>
  <c r="M258" i="7"/>
  <c r="X258" i="7" s="1"/>
  <c r="M273" i="7"/>
  <c r="X273" i="7" s="1"/>
  <c r="M285" i="7"/>
  <c r="X285" i="7" s="1"/>
  <c r="M297" i="7"/>
  <c r="X297" i="7" s="1"/>
  <c r="M310" i="7"/>
  <c r="X310" i="7" s="1"/>
  <c r="M319" i="7"/>
  <c r="X319" i="7" s="1"/>
  <c r="N6" i="7"/>
  <c r="N15" i="7"/>
  <c r="N22" i="7"/>
  <c r="N31" i="7"/>
  <c r="N43" i="7"/>
  <c r="N53" i="7"/>
  <c r="N63" i="7"/>
  <c r="N73" i="7"/>
  <c r="N99" i="7"/>
  <c r="N110" i="7"/>
  <c r="N121" i="7"/>
  <c r="N131" i="7"/>
  <c r="N143" i="7"/>
  <c r="N155" i="7"/>
  <c r="N179" i="7"/>
  <c r="N190" i="7"/>
  <c r="N202" i="7"/>
  <c r="N213" i="7"/>
  <c r="N227" i="7"/>
  <c r="N238" i="7"/>
  <c r="N249" i="7"/>
  <c r="N259" i="7"/>
  <c r="N271" i="7"/>
  <c r="N283" i="7"/>
  <c r="N307" i="7"/>
  <c r="J16" i="7"/>
  <c r="K57" i="7"/>
  <c r="J88" i="7"/>
  <c r="J124" i="7"/>
  <c r="L124" i="7" s="1"/>
  <c r="K157" i="7"/>
  <c r="K237" i="7"/>
  <c r="M18" i="7"/>
  <c r="X18" i="7" s="1"/>
  <c r="M33" i="7"/>
  <c r="X33" i="7" s="1"/>
  <c r="M45" i="7"/>
  <c r="X45" i="7" s="1"/>
  <c r="M57" i="7"/>
  <c r="X57" i="7" s="1"/>
  <c r="M82" i="7"/>
  <c r="X82" i="7" s="1"/>
  <c r="M97" i="7"/>
  <c r="X97" i="7" s="1"/>
  <c r="M109" i="7"/>
  <c r="X109" i="7" s="1"/>
  <c r="M134" i="7"/>
  <c r="X134" i="7" s="1"/>
  <c r="M146" i="7"/>
  <c r="X146" i="7" s="1"/>
  <c r="M161" i="7"/>
  <c r="X161" i="7" s="1"/>
  <c r="M173" i="7"/>
  <c r="X173" i="7" s="1"/>
  <c r="M185" i="7"/>
  <c r="X185" i="7" s="1"/>
  <c r="M198" i="7"/>
  <c r="X198" i="7" s="1"/>
  <c r="M210" i="7"/>
  <c r="X210" i="7" s="1"/>
  <c r="M225" i="7"/>
  <c r="X225" i="7" s="1"/>
  <c r="M237" i="7"/>
  <c r="X237" i="7" s="1"/>
  <c r="M262" i="7"/>
  <c r="X262" i="7" s="1"/>
  <c r="M274" i="7"/>
  <c r="X274" i="7" s="1"/>
  <c r="M289" i="7"/>
  <c r="X289" i="7" s="1"/>
  <c r="M301" i="7"/>
  <c r="X301" i="7" s="1"/>
  <c r="M313" i="7"/>
  <c r="X313" i="7" s="1"/>
  <c r="M323" i="7"/>
  <c r="X323" i="7" s="1"/>
  <c r="N9" i="7"/>
  <c r="N35" i="7"/>
  <c r="N47" i="7"/>
  <c r="N75" i="7"/>
  <c r="N83" i="7"/>
  <c r="N91" i="7"/>
  <c r="N101" i="7"/>
  <c r="N111" i="7"/>
  <c r="N123" i="7"/>
  <c r="N137" i="7"/>
  <c r="N147" i="7"/>
  <c r="N159" i="7"/>
  <c r="N171" i="7"/>
  <c r="N181" i="7"/>
  <c r="N191" i="7"/>
  <c r="N203" i="7"/>
  <c r="N218" i="7"/>
  <c r="N229" i="7"/>
  <c r="N239" i="7"/>
  <c r="N251" i="7"/>
  <c r="N265" i="7"/>
  <c r="N275" i="7"/>
  <c r="N287" i="7"/>
  <c r="N299" i="7"/>
  <c r="N309" i="7"/>
  <c r="L33" i="7"/>
  <c r="L65" i="7"/>
  <c r="L129" i="7"/>
  <c r="L161" i="7"/>
  <c r="L293" i="7"/>
  <c r="L309" i="7"/>
  <c r="K25" i="7"/>
  <c r="L25" i="7" s="1"/>
  <c r="K59" i="7"/>
  <c r="K93" i="7"/>
  <c r="K133" i="7"/>
  <c r="L133" i="7" s="1"/>
  <c r="K165" i="7"/>
  <c r="J250" i="7"/>
  <c r="M34" i="7"/>
  <c r="X34" i="7" s="1"/>
  <c r="M49" i="7"/>
  <c r="X49" i="7" s="1"/>
  <c r="M61" i="7"/>
  <c r="X61" i="7" s="1"/>
  <c r="M98" i="7"/>
  <c r="X98" i="7" s="1"/>
  <c r="M113" i="7"/>
  <c r="X113" i="7" s="1"/>
  <c r="M125" i="7"/>
  <c r="X125" i="7" s="1"/>
  <c r="M150" i="7"/>
  <c r="X150" i="7" s="1"/>
  <c r="M162" i="7"/>
  <c r="X162" i="7" s="1"/>
  <c r="M177" i="7"/>
  <c r="X177" i="7" s="1"/>
  <c r="M189" i="7"/>
  <c r="X189" i="7" s="1"/>
  <c r="M214" i="7"/>
  <c r="X214" i="7" s="1"/>
  <c r="M226" i="7"/>
  <c r="X226" i="7" s="1"/>
  <c r="M241" i="7"/>
  <c r="X241" i="7" s="1"/>
  <c r="M253" i="7"/>
  <c r="X253" i="7" s="1"/>
  <c r="M278" i="7"/>
  <c r="X278" i="7" s="1"/>
  <c r="M290" i="7"/>
  <c r="X290" i="7" s="1"/>
  <c r="M305" i="7"/>
  <c r="X305" i="7" s="1"/>
  <c r="M317" i="7"/>
  <c r="X317" i="7" s="1"/>
  <c r="M325" i="7"/>
  <c r="X325" i="7" s="1"/>
  <c r="N11" i="7"/>
  <c r="N19" i="7"/>
  <c r="N27" i="7"/>
  <c r="N37" i="7"/>
  <c r="N58" i="7"/>
  <c r="N67" i="7"/>
  <c r="N78" i="7"/>
  <c r="N85" i="7"/>
  <c r="N94" i="7"/>
  <c r="N115" i="7"/>
  <c r="N126" i="7"/>
  <c r="N138" i="7"/>
  <c r="N149" i="7"/>
  <c r="N163" i="7"/>
  <c r="N174" i="7"/>
  <c r="N195" i="7"/>
  <c r="N207" i="7"/>
  <c r="N219" i="7"/>
  <c r="N243" i="7"/>
  <c r="N254" i="7"/>
  <c r="N266" i="7"/>
  <c r="N277" i="7"/>
  <c r="N291" i="7"/>
  <c r="N302" i="7"/>
  <c r="L16" i="7"/>
  <c r="K32" i="7"/>
  <c r="J41" i="7"/>
  <c r="K72" i="7"/>
  <c r="L72" i="7" s="1"/>
  <c r="J201" i="7"/>
  <c r="J261" i="7"/>
  <c r="L261" i="7" s="1"/>
  <c r="J285" i="7"/>
  <c r="K9" i="7"/>
  <c r="L9" i="7" s="1"/>
  <c r="K88" i="7"/>
  <c r="K108" i="7"/>
  <c r="L108" i="7" s="1"/>
  <c r="J125" i="7"/>
  <c r="K160" i="7"/>
  <c r="J186" i="7"/>
  <c r="J217" i="7"/>
  <c r="J262" i="7"/>
  <c r="K285" i="7"/>
  <c r="J326" i="7"/>
  <c r="L15" i="7"/>
  <c r="L35" i="7"/>
  <c r="L74" i="7"/>
  <c r="L87" i="7"/>
  <c r="L143" i="7"/>
  <c r="K5" i="7"/>
  <c r="L5" i="7" s="1"/>
  <c r="J12" i="7"/>
  <c r="J21" i="7"/>
  <c r="J30" i="7"/>
  <c r="K36" i="7"/>
  <c r="K43" i="7"/>
  <c r="J53" i="7"/>
  <c r="K61" i="7"/>
  <c r="J68" i="7"/>
  <c r="J77" i="7"/>
  <c r="L77" i="7" s="1"/>
  <c r="J82" i="7"/>
  <c r="K90" i="7"/>
  <c r="L90" i="7" s="1"/>
  <c r="J98" i="7"/>
  <c r="K117" i="7"/>
  <c r="K128" i="7"/>
  <c r="L128" i="7" s="1"/>
  <c r="K135" i="7"/>
  <c r="K142" i="7"/>
  <c r="K148" i="7"/>
  <c r="L148" i="7" s="1"/>
  <c r="J162" i="7"/>
  <c r="K168" i="7"/>
  <c r="L168" i="7" s="1"/>
  <c r="K196" i="7"/>
  <c r="J208" i="7"/>
  <c r="J222" i="7"/>
  <c r="J245" i="7"/>
  <c r="L245" i="7" s="1"/>
  <c r="K256" i="7"/>
  <c r="J264" i="7"/>
  <c r="L264" i="7" s="1"/>
  <c r="J278" i="7"/>
  <c r="K289" i="7"/>
  <c r="J302" i="7"/>
  <c r="J316" i="7"/>
  <c r="K104" i="7"/>
  <c r="L104" i="7" s="1"/>
  <c r="J145" i="7"/>
  <c r="J213" i="7"/>
  <c r="J269" i="7"/>
  <c r="J321" i="7"/>
  <c r="J17" i="7"/>
  <c r="K41" i="7"/>
  <c r="J66" i="7"/>
  <c r="J97" i="7"/>
  <c r="L97" i="7" s="1"/>
  <c r="K140" i="7"/>
  <c r="L140" i="7" s="1"/>
  <c r="K205" i="7"/>
  <c r="K240" i="7"/>
  <c r="J254" i="7"/>
  <c r="K273" i="7"/>
  <c r="L60" i="7"/>
  <c r="L80" i="7"/>
  <c r="L92" i="7"/>
  <c r="L112" i="7"/>
  <c r="L156" i="7"/>
  <c r="L176" i="7"/>
  <c r="L180" i="7"/>
  <c r="L184" i="7"/>
  <c r="L200" i="7"/>
  <c r="L260" i="7"/>
  <c r="L272" i="7"/>
  <c r="L284" i="7"/>
  <c r="L324" i="7"/>
  <c r="K12" i="7"/>
  <c r="K21" i="7"/>
  <c r="L21" i="7" s="1"/>
  <c r="J32" i="7"/>
  <c r="K37" i="7"/>
  <c r="J46" i="7"/>
  <c r="K56" i="7"/>
  <c r="K68" i="7"/>
  <c r="J78" i="7"/>
  <c r="K84" i="7"/>
  <c r="L84" i="7" s="1"/>
  <c r="J93" i="7"/>
  <c r="L93" i="7" s="1"/>
  <c r="J102" i="7"/>
  <c r="J113" i="7"/>
  <c r="J122" i="7"/>
  <c r="K137" i="7"/>
  <c r="L137" i="7" s="1"/>
  <c r="J144" i="7"/>
  <c r="L144" i="7" s="1"/>
  <c r="J154" i="7"/>
  <c r="J164" i="7"/>
  <c r="K177" i="7"/>
  <c r="K199" i="7"/>
  <c r="J210" i="7"/>
  <c r="K232" i="7"/>
  <c r="K259" i="7"/>
  <c r="J266" i="7"/>
  <c r="K283" i="7"/>
  <c r="K292" i="7"/>
  <c r="K308" i="7"/>
  <c r="J318" i="7"/>
  <c r="N328" i="7"/>
  <c r="M328" i="7"/>
  <c r="X328" i="7" s="1"/>
  <c r="N324" i="7"/>
  <c r="M324" i="7"/>
  <c r="X324" i="7" s="1"/>
  <c r="N320" i="7"/>
  <c r="M320" i="7"/>
  <c r="X320" i="7" s="1"/>
  <c r="N316" i="7"/>
  <c r="M316" i="7"/>
  <c r="X316" i="7" s="1"/>
  <c r="M12" i="7"/>
  <c r="X12" i="7" s="1"/>
  <c r="M28" i="7"/>
  <c r="X28" i="7" s="1"/>
  <c r="M44" i="7"/>
  <c r="X44" i="7" s="1"/>
  <c r="M60" i="7"/>
  <c r="X60" i="7" s="1"/>
  <c r="M76" i="7"/>
  <c r="X76" i="7" s="1"/>
  <c r="M92" i="7"/>
  <c r="X92" i="7" s="1"/>
  <c r="M108" i="7"/>
  <c r="X108" i="7" s="1"/>
  <c r="M124" i="7"/>
  <c r="X124" i="7" s="1"/>
  <c r="M140" i="7"/>
  <c r="X140" i="7" s="1"/>
  <c r="M156" i="7"/>
  <c r="X156" i="7" s="1"/>
  <c r="M172" i="7"/>
  <c r="X172" i="7" s="1"/>
  <c r="M188" i="7"/>
  <c r="X188" i="7" s="1"/>
  <c r="M204" i="7"/>
  <c r="X204" i="7" s="1"/>
  <c r="M220" i="7"/>
  <c r="X220" i="7" s="1"/>
  <c r="M236" i="7"/>
  <c r="X236" i="7" s="1"/>
  <c r="M252" i="7"/>
  <c r="X252" i="7" s="1"/>
  <c r="M268" i="7"/>
  <c r="X268" i="7" s="1"/>
  <c r="M284" i="7"/>
  <c r="X284" i="7" s="1"/>
  <c r="M300" i="7"/>
  <c r="X300" i="7" s="1"/>
  <c r="M8" i="7"/>
  <c r="X8" i="7" s="1"/>
  <c r="M24" i="7"/>
  <c r="X24" i="7" s="1"/>
  <c r="M40" i="7"/>
  <c r="X40" i="7" s="1"/>
  <c r="M56" i="7"/>
  <c r="X56" i="7" s="1"/>
  <c r="M72" i="7"/>
  <c r="X72" i="7" s="1"/>
  <c r="M88" i="7"/>
  <c r="X88" i="7" s="1"/>
  <c r="M104" i="7"/>
  <c r="X104" i="7" s="1"/>
  <c r="M120" i="7"/>
  <c r="X120" i="7" s="1"/>
  <c r="M136" i="7"/>
  <c r="X136" i="7" s="1"/>
  <c r="M152" i="7"/>
  <c r="X152" i="7" s="1"/>
  <c r="M168" i="7"/>
  <c r="X168" i="7" s="1"/>
  <c r="M184" i="7"/>
  <c r="X184" i="7" s="1"/>
  <c r="M200" i="7"/>
  <c r="X200" i="7" s="1"/>
  <c r="M216" i="7"/>
  <c r="X216" i="7" s="1"/>
  <c r="M232" i="7"/>
  <c r="X232" i="7" s="1"/>
  <c r="M248" i="7"/>
  <c r="X248" i="7" s="1"/>
  <c r="M264" i="7"/>
  <c r="X264" i="7" s="1"/>
  <c r="M280" i="7"/>
  <c r="X280" i="7" s="1"/>
  <c r="M296" i="7"/>
  <c r="X296" i="7" s="1"/>
  <c r="M312" i="7"/>
  <c r="X312" i="7" s="1"/>
  <c r="M326" i="7"/>
  <c r="X326" i="7" s="1"/>
  <c r="N326" i="7"/>
  <c r="M20" i="7"/>
  <c r="X20" i="7" s="1"/>
  <c r="M36" i="7"/>
  <c r="X36" i="7" s="1"/>
  <c r="M46" i="7"/>
  <c r="X46" i="7" s="1"/>
  <c r="M52" i="7"/>
  <c r="X52" i="7" s="1"/>
  <c r="M62" i="7"/>
  <c r="X62" i="7" s="1"/>
  <c r="M68" i="7"/>
  <c r="X68" i="7" s="1"/>
  <c r="M84" i="7"/>
  <c r="X84" i="7" s="1"/>
  <c r="M100" i="7"/>
  <c r="X100" i="7" s="1"/>
  <c r="M116" i="7"/>
  <c r="X116" i="7" s="1"/>
  <c r="M132" i="7"/>
  <c r="X132" i="7" s="1"/>
  <c r="M142" i="7"/>
  <c r="X142" i="7" s="1"/>
  <c r="M148" i="7"/>
  <c r="X148" i="7" s="1"/>
  <c r="M158" i="7"/>
  <c r="X158" i="7" s="1"/>
  <c r="M164" i="7"/>
  <c r="X164" i="7" s="1"/>
  <c r="M180" i="7"/>
  <c r="X180" i="7" s="1"/>
  <c r="M196" i="7"/>
  <c r="X196" i="7" s="1"/>
  <c r="M206" i="7"/>
  <c r="X206" i="7" s="1"/>
  <c r="M212" i="7"/>
  <c r="X212" i="7" s="1"/>
  <c r="M222" i="7"/>
  <c r="X222" i="7" s="1"/>
  <c r="M228" i="7"/>
  <c r="X228" i="7" s="1"/>
  <c r="M244" i="7"/>
  <c r="X244" i="7" s="1"/>
  <c r="M260" i="7"/>
  <c r="X260" i="7" s="1"/>
  <c r="M270" i="7"/>
  <c r="X270" i="7" s="1"/>
  <c r="M276" i="7"/>
  <c r="X276" i="7" s="1"/>
  <c r="M286" i="7"/>
  <c r="X286" i="7" s="1"/>
  <c r="M292" i="7"/>
  <c r="X292" i="7" s="1"/>
  <c r="M308" i="7"/>
  <c r="X308" i="7" s="1"/>
  <c r="N10" i="7"/>
  <c r="N74" i="7"/>
  <c r="N122" i="7"/>
  <c r="N186" i="7"/>
  <c r="N250" i="7"/>
  <c r="N314" i="7"/>
  <c r="M321" i="7"/>
  <c r="X321" i="7" s="1"/>
  <c r="N321" i="7"/>
  <c r="M5" i="7"/>
  <c r="M16" i="7"/>
  <c r="X16" i="7" s="1"/>
  <c r="M26" i="7"/>
  <c r="X26" i="7" s="1"/>
  <c r="M32" i="7"/>
  <c r="X32" i="7" s="1"/>
  <c r="M48" i="7"/>
  <c r="X48" i="7" s="1"/>
  <c r="M64" i="7"/>
  <c r="X64" i="7" s="1"/>
  <c r="M69" i="7"/>
  <c r="X69" i="7" s="1"/>
  <c r="M80" i="7"/>
  <c r="X80" i="7" s="1"/>
  <c r="M90" i="7"/>
  <c r="X90" i="7" s="1"/>
  <c r="M96" i="7"/>
  <c r="X96" i="7" s="1"/>
  <c r="M106" i="7"/>
  <c r="X106" i="7" s="1"/>
  <c r="M112" i="7"/>
  <c r="X112" i="7" s="1"/>
  <c r="M128" i="7"/>
  <c r="X128" i="7" s="1"/>
  <c r="M133" i="7"/>
  <c r="X133" i="7" s="1"/>
  <c r="M144" i="7"/>
  <c r="X144" i="7" s="1"/>
  <c r="M160" i="7"/>
  <c r="X160" i="7" s="1"/>
  <c r="M170" i="7"/>
  <c r="X170" i="7" s="1"/>
  <c r="M176" i="7"/>
  <c r="X176" i="7" s="1"/>
  <c r="M192" i="7"/>
  <c r="X192" i="7" s="1"/>
  <c r="M197" i="7"/>
  <c r="X197" i="7" s="1"/>
  <c r="M208" i="7"/>
  <c r="X208" i="7" s="1"/>
  <c r="M224" i="7"/>
  <c r="X224" i="7" s="1"/>
  <c r="M234" i="7"/>
  <c r="X234" i="7" s="1"/>
  <c r="M240" i="7"/>
  <c r="X240" i="7" s="1"/>
  <c r="M256" i="7"/>
  <c r="X256" i="7" s="1"/>
  <c r="M261" i="7"/>
  <c r="X261" i="7" s="1"/>
  <c r="M272" i="7"/>
  <c r="X272" i="7" s="1"/>
  <c r="M288" i="7"/>
  <c r="X288" i="7" s="1"/>
  <c r="M298" i="7"/>
  <c r="X298" i="7" s="1"/>
  <c r="M304" i="7"/>
  <c r="X304" i="7" s="1"/>
  <c r="M322" i="7"/>
  <c r="X322" i="7" s="1"/>
  <c r="M7" i="7"/>
  <c r="X7" i="7" s="1"/>
  <c r="M23" i="7"/>
  <c r="X23" i="7" s="1"/>
  <c r="M39" i="7"/>
  <c r="X39" i="7" s="1"/>
  <c r="M55" i="7"/>
  <c r="X55" i="7" s="1"/>
  <c r="M71" i="7"/>
  <c r="X71" i="7" s="1"/>
  <c r="M87" i="7"/>
  <c r="X87" i="7" s="1"/>
  <c r="M103" i="7"/>
  <c r="X103" i="7" s="1"/>
  <c r="M119" i="7"/>
  <c r="X119" i="7" s="1"/>
  <c r="M135" i="7"/>
  <c r="X135" i="7" s="1"/>
  <c r="M151" i="7"/>
  <c r="X151" i="7" s="1"/>
  <c r="M167" i="7"/>
  <c r="X167" i="7" s="1"/>
  <c r="M183" i="7"/>
  <c r="X183" i="7" s="1"/>
  <c r="M199" i="7"/>
  <c r="X199" i="7" s="1"/>
  <c r="M215" i="7"/>
  <c r="X215" i="7" s="1"/>
  <c r="M231" i="7"/>
  <c r="X231" i="7" s="1"/>
  <c r="M247" i="7"/>
  <c r="X247" i="7" s="1"/>
  <c r="M263" i="7"/>
  <c r="X263" i="7" s="1"/>
  <c r="M279" i="7"/>
  <c r="X279" i="7" s="1"/>
  <c r="M295" i="7"/>
  <c r="X295" i="7" s="1"/>
  <c r="M311" i="7"/>
  <c r="X311" i="7" s="1"/>
  <c r="O308" i="7"/>
  <c r="O212" i="7"/>
  <c r="O180" i="7"/>
  <c r="O84" i="7"/>
  <c r="O52" i="7"/>
  <c r="O276" i="7"/>
  <c r="O244" i="7"/>
  <c r="O148" i="7"/>
  <c r="O116" i="7"/>
  <c r="O20" i="7"/>
  <c r="O325" i="7"/>
  <c r="O317" i="7"/>
  <c r="AC25" i="6"/>
  <c r="O321" i="7"/>
  <c r="O313" i="7"/>
  <c r="AD17" i="6"/>
  <c r="AC9" i="6"/>
  <c r="AC330" i="6" s="1"/>
  <c r="O327" i="7"/>
  <c r="O323" i="7"/>
  <c r="O319" i="7"/>
  <c r="O315" i="7"/>
  <c r="O311" i="7"/>
  <c r="O307" i="7"/>
  <c r="O303" i="7"/>
  <c r="O299" i="7"/>
  <c r="O295" i="7"/>
  <c r="O291" i="7"/>
  <c r="O287" i="7"/>
  <c r="O283" i="7"/>
  <c r="O279" i="7"/>
  <c r="O275" i="7"/>
  <c r="O271" i="7"/>
  <c r="O267" i="7"/>
  <c r="O263" i="7"/>
  <c r="O259" i="7"/>
  <c r="O255" i="7"/>
  <c r="O251" i="7"/>
  <c r="O247" i="7"/>
  <c r="O243" i="7"/>
  <c r="O239" i="7"/>
  <c r="O235" i="7"/>
  <c r="O231" i="7"/>
  <c r="O227" i="7"/>
  <c r="O223" i="7"/>
  <c r="O219" i="7"/>
  <c r="O215" i="7"/>
  <c r="O211" i="7"/>
  <c r="O207" i="7"/>
  <c r="O203" i="7"/>
  <c r="O199" i="7"/>
  <c r="O195" i="7"/>
  <c r="O191" i="7"/>
  <c r="O187" i="7"/>
  <c r="O183" i="7"/>
  <c r="O179" i="7"/>
  <c r="O175" i="7"/>
  <c r="O171" i="7"/>
  <c r="O167" i="7"/>
  <c r="O163" i="7"/>
  <c r="O159" i="7"/>
  <c r="O155" i="7"/>
  <c r="O151" i="7"/>
  <c r="O147" i="7"/>
  <c r="O143" i="7"/>
  <c r="O139" i="7"/>
  <c r="O135" i="7"/>
  <c r="O131" i="7"/>
  <c r="O127" i="7"/>
  <c r="O123" i="7"/>
  <c r="O119" i="7"/>
  <c r="O115" i="7"/>
  <c r="O111" i="7"/>
  <c r="O107" i="7"/>
  <c r="O103" i="7"/>
  <c r="O99" i="7"/>
  <c r="O95" i="7"/>
  <c r="O91" i="7"/>
  <c r="O87" i="7"/>
  <c r="O83" i="7"/>
  <c r="O79" i="7"/>
  <c r="O75" i="7"/>
  <c r="O71" i="7"/>
  <c r="O67" i="7"/>
  <c r="O63" i="7"/>
  <c r="O59" i="7"/>
  <c r="O55" i="7"/>
  <c r="O51" i="7"/>
  <c r="O47" i="7"/>
  <c r="O43" i="7"/>
  <c r="O39" i="7"/>
  <c r="O35" i="7"/>
  <c r="O31" i="7"/>
  <c r="O27" i="7"/>
  <c r="O23" i="7"/>
  <c r="O19" i="7"/>
  <c r="O15" i="7"/>
  <c r="O11" i="7"/>
  <c r="O326" i="7"/>
  <c r="O322" i="7"/>
  <c r="O318" i="7"/>
  <c r="O314" i="7"/>
  <c r="O310" i="7"/>
  <c r="O306" i="7"/>
  <c r="O302" i="7"/>
  <c r="O298" i="7"/>
  <c r="O294" i="7"/>
  <c r="O290" i="7"/>
  <c r="O286" i="7"/>
  <c r="O282" i="7"/>
  <c r="O278" i="7"/>
  <c r="O274" i="7"/>
  <c r="O270" i="7"/>
  <c r="O266" i="7"/>
  <c r="O262" i="7"/>
  <c r="O258" i="7"/>
  <c r="O254" i="7"/>
  <c r="O250" i="7"/>
  <c r="O246" i="7"/>
  <c r="O242" i="7"/>
  <c r="O238" i="7"/>
  <c r="O234" i="7"/>
  <c r="O230" i="7"/>
  <c r="O226" i="7"/>
  <c r="O222" i="7"/>
  <c r="O218" i="7"/>
  <c r="O214" i="7"/>
  <c r="O210" i="7"/>
  <c r="O206" i="7"/>
  <c r="O202" i="7"/>
  <c r="O198" i="7"/>
  <c r="O194" i="7"/>
  <c r="O190" i="7"/>
  <c r="O186" i="7"/>
  <c r="O182" i="7"/>
  <c r="O178" i="7"/>
  <c r="O174" i="7"/>
  <c r="O170" i="7"/>
  <c r="O166" i="7"/>
  <c r="O162" i="7"/>
  <c r="O158" i="7"/>
  <c r="O154" i="7"/>
  <c r="O150" i="7"/>
  <c r="O146" i="7"/>
  <c r="O142" i="7"/>
  <c r="O138" i="7"/>
  <c r="O134" i="7"/>
  <c r="O130" i="7"/>
  <c r="O126" i="7"/>
  <c r="O122" i="7"/>
  <c r="O118" i="7"/>
  <c r="O114" i="7"/>
  <c r="O110" i="7"/>
  <c r="O106" i="7"/>
  <c r="O102" i="7"/>
  <c r="O98" i="7"/>
  <c r="O94" i="7"/>
  <c r="O90" i="7"/>
  <c r="O86" i="7"/>
  <c r="O82" i="7"/>
  <c r="O78" i="7"/>
  <c r="O74" i="7"/>
  <c r="O70" i="7"/>
  <c r="O66" i="7"/>
  <c r="O62" i="7"/>
  <c r="O58" i="7"/>
  <c r="O54" i="7"/>
  <c r="O50" i="7"/>
  <c r="O46" i="7"/>
  <c r="O42" i="7"/>
  <c r="O38" i="7"/>
  <c r="O34" i="7"/>
  <c r="O30" i="7"/>
  <c r="O26" i="7"/>
  <c r="O22" i="7"/>
  <c r="O18" i="7"/>
  <c r="O14" i="7"/>
  <c r="O10" i="7"/>
  <c r="O6" i="7"/>
  <c r="O309" i="7"/>
  <c r="O305" i="7"/>
  <c r="O5" i="7"/>
  <c r="W5" i="7" s="1"/>
  <c r="W330" i="7" s="1"/>
  <c r="X308" i="6"/>
  <c r="I70" i="6"/>
  <c r="J71" i="6" s="1"/>
  <c r="I178" i="6"/>
  <c r="K178" i="6" s="1"/>
  <c r="R150" i="6"/>
  <c r="R327" i="6"/>
  <c r="R26" i="6"/>
  <c r="R126" i="6"/>
  <c r="R274" i="6"/>
  <c r="Y267" i="6"/>
  <c r="X328" i="6"/>
  <c r="I6" i="6"/>
  <c r="J7" i="6" s="1"/>
  <c r="I62" i="6"/>
  <c r="K62" i="6" s="1"/>
  <c r="I226" i="6"/>
  <c r="J227" i="6" s="1"/>
  <c r="I282" i="6"/>
  <c r="K282" i="6" s="1"/>
  <c r="R34" i="6"/>
  <c r="R86" i="6"/>
  <c r="R210" i="6"/>
  <c r="R190" i="6"/>
  <c r="R202" i="6"/>
  <c r="R266" i="6"/>
  <c r="I38" i="6"/>
  <c r="J39" i="6" s="1"/>
  <c r="I102" i="6"/>
  <c r="J103" i="6" s="1"/>
  <c r="I154" i="6"/>
  <c r="J155" i="6" s="1"/>
  <c r="I206" i="6"/>
  <c r="K206" i="6" s="1"/>
  <c r="I258" i="6"/>
  <c r="J259" i="6" s="1"/>
  <c r="I310" i="6"/>
  <c r="J311" i="6" s="1"/>
  <c r="R66" i="6"/>
  <c r="R118" i="6"/>
  <c r="R182" i="6"/>
  <c r="R242" i="6"/>
  <c r="R306" i="6"/>
  <c r="I30" i="6"/>
  <c r="K30" i="6" s="1"/>
  <c r="I94" i="6"/>
  <c r="J95" i="6" s="1"/>
  <c r="I146" i="6"/>
  <c r="K146" i="6" s="1"/>
  <c r="I198" i="6"/>
  <c r="J199" i="6" s="1"/>
  <c r="I250" i="6"/>
  <c r="J251" i="6" s="1"/>
  <c r="I261" i="6"/>
  <c r="K261" i="6" s="1"/>
  <c r="I302" i="6"/>
  <c r="J303" i="6" s="1"/>
  <c r="R42" i="6"/>
  <c r="R158" i="6"/>
  <c r="R234" i="6"/>
  <c r="R298" i="6"/>
  <c r="I22" i="6"/>
  <c r="J23" i="6" s="1"/>
  <c r="I54" i="6"/>
  <c r="J55" i="6" s="1"/>
  <c r="I138" i="6"/>
  <c r="J139" i="6" s="1"/>
  <c r="I170" i="6"/>
  <c r="K170" i="6" s="1"/>
  <c r="I222" i="6"/>
  <c r="K222" i="6" s="1"/>
  <c r="I294" i="6"/>
  <c r="K294" i="6" s="1"/>
  <c r="I326" i="6"/>
  <c r="K326" i="6" s="1"/>
  <c r="R58" i="6"/>
  <c r="R78" i="6"/>
  <c r="R110" i="6"/>
  <c r="R142" i="6"/>
  <c r="R174" i="6"/>
  <c r="R290" i="6"/>
  <c r="R322" i="6"/>
  <c r="I14" i="6"/>
  <c r="K14" i="6" s="1"/>
  <c r="I46" i="6"/>
  <c r="K46" i="6" s="1"/>
  <c r="I130" i="6"/>
  <c r="K130" i="6" s="1"/>
  <c r="I162" i="6"/>
  <c r="K162" i="6" s="1"/>
  <c r="I214" i="6"/>
  <c r="K214" i="6" s="1"/>
  <c r="I287" i="6"/>
  <c r="J288" i="6" s="1"/>
  <c r="I318" i="6"/>
  <c r="J319" i="6" s="1"/>
  <c r="R18" i="6"/>
  <c r="R50" i="6"/>
  <c r="R71" i="6"/>
  <c r="R134" i="6"/>
  <c r="R166" i="6"/>
  <c r="R218" i="6"/>
  <c r="R314" i="6"/>
  <c r="I139" i="6"/>
  <c r="J140" i="6" s="1"/>
  <c r="I191" i="6"/>
  <c r="J192" i="6" s="1"/>
  <c r="I319" i="6"/>
  <c r="J320" i="6" s="1"/>
  <c r="R10" i="6"/>
  <c r="R135" i="6"/>
  <c r="I74" i="6"/>
  <c r="J75" i="6" s="1"/>
  <c r="I82" i="6"/>
  <c r="J83" i="6" s="1"/>
  <c r="I90" i="6"/>
  <c r="K90" i="6" s="1"/>
  <c r="I98" i="6"/>
  <c r="J99" i="6" s="1"/>
  <c r="I106" i="6"/>
  <c r="J107" i="6" s="1"/>
  <c r="I114" i="6"/>
  <c r="J115" i="6" s="1"/>
  <c r="I127" i="6"/>
  <c r="J128" i="6" s="1"/>
  <c r="I179" i="6"/>
  <c r="J180" i="6" s="1"/>
  <c r="I186" i="6"/>
  <c r="K186" i="6" s="1"/>
  <c r="I223" i="6"/>
  <c r="J224" i="6" s="1"/>
  <c r="I230" i="6"/>
  <c r="J231" i="6" s="1"/>
  <c r="I238" i="6"/>
  <c r="K238" i="6" s="1"/>
  <c r="I246" i="6"/>
  <c r="K246" i="6" s="1"/>
  <c r="I254" i="6"/>
  <c r="J255" i="6" s="1"/>
  <c r="R122" i="6"/>
  <c r="R199" i="6"/>
  <c r="R262" i="6"/>
  <c r="I115" i="6"/>
  <c r="J116" i="6" s="1"/>
  <c r="I194" i="6"/>
  <c r="J195" i="6" s="1"/>
  <c r="I255" i="6"/>
  <c r="J256" i="6" s="1"/>
  <c r="I270" i="6"/>
  <c r="J271" i="6" s="1"/>
  <c r="I278" i="6"/>
  <c r="J279" i="6" s="1"/>
  <c r="I286" i="6"/>
  <c r="J287" i="6" s="1"/>
  <c r="R263" i="6"/>
  <c r="I99" i="6"/>
  <c r="J100" i="6" s="1"/>
  <c r="I111" i="6"/>
  <c r="J112" i="6" s="1"/>
  <c r="I123" i="6"/>
  <c r="J124" i="6" s="1"/>
  <c r="I163" i="6"/>
  <c r="K163" i="6" s="1"/>
  <c r="I175" i="6"/>
  <c r="J176" i="6" s="1"/>
  <c r="I187" i="6"/>
  <c r="J188" i="6" s="1"/>
  <c r="I219" i="6"/>
  <c r="J220" i="6" s="1"/>
  <c r="I251" i="6"/>
  <c r="J252" i="6" s="1"/>
  <c r="I283" i="6"/>
  <c r="J284" i="6" s="1"/>
  <c r="I315" i="6"/>
  <c r="J316" i="6" s="1"/>
  <c r="R27" i="6"/>
  <c r="R7" i="6"/>
  <c r="R43" i="6"/>
  <c r="R107" i="6"/>
  <c r="R171" i="6"/>
  <c r="R235" i="6"/>
  <c r="R299" i="6"/>
  <c r="I95" i="6"/>
  <c r="J96" i="6" s="1"/>
  <c r="I147" i="6"/>
  <c r="J148" i="6" s="1"/>
  <c r="I159" i="6"/>
  <c r="J160" i="6" s="1"/>
  <c r="I207" i="6"/>
  <c r="K207" i="6" s="1"/>
  <c r="I239" i="6"/>
  <c r="J240" i="6" s="1"/>
  <c r="I271" i="6"/>
  <c r="J272" i="6" s="1"/>
  <c r="I303" i="6"/>
  <c r="J304" i="6" s="1"/>
  <c r="R39" i="6"/>
  <c r="R11" i="6"/>
  <c r="R103" i="6"/>
  <c r="R167" i="6"/>
  <c r="R231" i="6"/>
  <c r="R295" i="6"/>
  <c r="I91" i="6"/>
  <c r="J92" i="6" s="1"/>
  <c r="I131" i="6"/>
  <c r="J132" i="6" s="1"/>
  <c r="I143" i="6"/>
  <c r="J144" i="6" s="1"/>
  <c r="I155" i="6"/>
  <c r="J156" i="6" s="1"/>
  <c r="I203" i="6"/>
  <c r="J204" i="6" s="1"/>
  <c r="I267" i="6"/>
  <c r="J268" i="6" s="1"/>
  <c r="R75" i="6"/>
  <c r="R324" i="6"/>
  <c r="I324" i="6"/>
  <c r="J325" i="6" s="1"/>
  <c r="R312" i="6"/>
  <c r="I312" i="6"/>
  <c r="K312" i="6" s="1"/>
  <c r="R304" i="6"/>
  <c r="I304" i="6"/>
  <c r="J305" i="6" s="1"/>
  <c r="R296" i="6"/>
  <c r="I296" i="6"/>
  <c r="K296" i="6" s="1"/>
  <c r="R288" i="6"/>
  <c r="I288" i="6"/>
  <c r="J289" i="6" s="1"/>
  <c r="R280" i="6"/>
  <c r="I280" i="6"/>
  <c r="K280" i="6" s="1"/>
  <c r="R272" i="6"/>
  <c r="I272" i="6"/>
  <c r="J273" i="6" s="1"/>
  <c r="R264" i="6"/>
  <c r="I264" i="6"/>
  <c r="K264" i="6" s="1"/>
  <c r="R256" i="6"/>
  <c r="I256" i="6"/>
  <c r="J257" i="6" s="1"/>
  <c r="R248" i="6"/>
  <c r="I248" i="6"/>
  <c r="K248" i="6" s="1"/>
  <c r="R240" i="6"/>
  <c r="I240" i="6"/>
  <c r="J241" i="6" s="1"/>
  <c r="R228" i="6"/>
  <c r="I228" i="6"/>
  <c r="K228" i="6" s="1"/>
  <c r="R220" i="6"/>
  <c r="I220" i="6"/>
  <c r="K220" i="6" s="1"/>
  <c r="R216" i="6"/>
  <c r="I216" i="6"/>
  <c r="K216" i="6" s="1"/>
  <c r="R208" i="6"/>
  <c r="I208" i="6"/>
  <c r="J209" i="6" s="1"/>
  <c r="R200" i="6"/>
  <c r="I200" i="6"/>
  <c r="K200" i="6" s="1"/>
  <c r="R192" i="6"/>
  <c r="I192" i="6"/>
  <c r="J193" i="6" s="1"/>
  <c r="R184" i="6"/>
  <c r="I184" i="6"/>
  <c r="K184" i="6" s="1"/>
  <c r="R176" i="6"/>
  <c r="I176" i="6"/>
  <c r="J177" i="6" s="1"/>
  <c r="R168" i="6"/>
  <c r="I168" i="6"/>
  <c r="K168" i="6" s="1"/>
  <c r="R160" i="6"/>
  <c r="I160" i="6"/>
  <c r="J161" i="6" s="1"/>
  <c r="R152" i="6"/>
  <c r="I152" i="6"/>
  <c r="J153" i="6" s="1"/>
  <c r="R144" i="6"/>
  <c r="I144" i="6"/>
  <c r="J145" i="6" s="1"/>
  <c r="R136" i="6"/>
  <c r="I136" i="6"/>
  <c r="J137" i="6" s="1"/>
  <c r="R128" i="6"/>
  <c r="I128" i="6"/>
  <c r="J129" i="6" s="1"/>
  <c r="R120" i="6"/>
  <c r="I120" i="6"/>
  <c r="J121" i="6" s="1"/>
  <c r="R112" i="6"/>
  <c r="I112" i="6"/>
  <c r="J113" i="6" s="1"/>
  <c r="R104" i="6"/>
  <c r="I104" i="6"/>
  <c r="J105" i="6" s="1"/>
  <c r="R96" i="6"/>
  <c r="I96" i="6"/>
  <c r="J97" i="6" s="1"/>
  <c r="R92" i="6"/>
  <c r="I92" i="6"/>
  <c r="J93" i="6" s="1"/>
  <c r="R88" i="6"/>
  <c r="I88" i="6"/>
  <c r="J89" i="6" s="1"/>
  <c r="I15" i="6"/>
  <c r="J16" i="6" s="1"/>
  <c r="I19" i="6"/>
  <c r="K19" i="6" s="1"/>
  <c r="I23" i="6"/>
  <c r="J24" i="6" s="1"/>
  <c r="I31" i="6"/>
  <c r="J32" i="6" s="1"/>
  <c r="I35" i="6"/>
  <c r="J36" i="6" s="1"/>
  <c r="I47" i="6"/>
  <c r="J48" i="6" s="1"/>
  <c r="I51" i="6"/>
  <c r="J52" i="6" s="1"/>
  <c r="I55" i="6"/>
  <c r="J56" i="6" s="1"/>
  <c r="I59" i="6"/>
  <c r="J60" i="6" s="1"/>
  <c r="I63" i="6"/>
  <c r="J64" i="6" s="1"/>
  <c r="I67" i="6"/>
  <c r="J68" i="6" s="1"/>
  <c r="I79" i="6"/>
  <c r="J80" i="6" s="1"/>
  <c r="I83" i="6"/>
  <c r="J84" i="6" s="1"/>
  <c r="I87" i="6"/>
  <c r="J88" i="6" s="1"/>
  <c r="I119" i="6"/>
  <c r="J120" i="6" s="1"/>
  <c r="I151" i="6"/>
  <c r="J152" i="6" s="1"/>
  <c r="I183" i="6"/>
  <c r="J184" i="6" s="1"/>
  <c r="I215" i="6"/>
  <c r="J216" i="6" s="1"/>
  <c r="I247" i="6"/>
  <c r="J248" i="6" s="1"/>
  <c r="I279" i="6"/>
  <c r="J280" i="6" s="1"/>
  <c r="I311" i="6"/>
  <c r="J312" i="6" s="1"/>
  <c r="R328" i="6"/>
  <c r="I328" i="6"/>
  <c r="K328" i="6" s="1"/>
  <c r="R320" i="6"/>
  <c r="I320" i="6"/>
  <c r="K320" i="6" s="1"/>
  <c r="R316" i="6"/>
  <c r="I316" i="6"/>
  <c r="K316" i="6" s="1"/>
  <c r="R308" i="6"/>
  <c r="I308" i="6"/>
  <c r="K308" i="6" s="1"/>
  <c r="R300" i="6"/>
  <c r="I300" i="6"/>
  <c r="K300" i="6" s="1"/>
  <c r="R292" i="6"/>
  <c r="I292" i="6"/>
  <c r="K292" i="6" s="1"/>
  <c r="R284" i="6"/>
  <c r="I284" i="6"/>
  <c r="K284" i="6" s="1"/>
  <c r="R276" i="6"/>
  <c r="I276" i="6"/>
  <c r="K276" i="6" s="1"/>
  <c r="R268" i="6"/>
  <c r="I268" i="6"/>
  <c r="K268" i="6" s="1"/>
  <c r="R260" i="6"/>
  <c r="I260" i="6"/>
  <c r="K260" i="6" s="1"/>
  <c r="R252" i="6"/>
  <c r="I252" i="6"/>
  <c r="K252" i="6" s="1"/>
  <c r="R244" i="6"/>
  <c r="I244" i="6"/>
  <c r="K244" i="6" s="1"/>
  <c r="R236" i="6"/>
  <c r="I236" i="6"/>
  <c r="K236" i="6" s="1"/>
  <c r="R232" i="6"/>
  <c r="I232" i="6"/>
  <c r="K232" i="6" s="1"/>
  <c r="R224" i="6"/>
  <c r="I224" i="6"/>
  <c r="J225" i="6" s="1"/>
  <c r="R212" i="6"/>
  <c r="I212" i="6"/>
  <c r="K212" i="6" s="1"/>
  <c r="R204" i="6"/>
  <c r="I204" i="6"/>
  <c r="K204" i="6" s="1"/>
  <c r="R196" i="6"/>
  <c r="I196" i="6"/>
  <c r="K196" i="6" s="1"/>
  <c r="R188" i="6"/>
  <c r="I188" i="6"/>
  <c r="K188" i="6" s="1"/>
  <c r="R180" i="6"/>
  <c r="I180" i="6"/>
  <c r="K180" i="6" s="1"/>
  <c r="R172" i="6"/>
  <c r="I172" i="6"/>
  <c r="K172" i="6" s="1"/>
  <c r="R164" i="6"/>
  <c r="I164" i="6"/>
  <c r="K164" i="6" s="1"/>
  <c r="R156" i="6"/>
  <c r="I156" i="6"/>
  <c r="J157" i="6" s="1"/>
  <c r="R148" i="6"/>
  <c r="I148" i="6"/>
  <c r="K148" i="6" s="1"/>
  <c r="R140" i="6"/>
  <c r="I140" i="6"/>
  <c r="J141" i="6" s="1"/>
  <c r="R132" i="6"/>
  <c r="I132" i="6"/>
  <c r="J133" i="6" s="1"/>
  <c r="R124" i="6"/>
  <c r="I124" i="6"/>
  <c r="J125" i="6" s="1"/>
  <c r="R116" i="6"/>
  <c r="I116" i="6"/>
  <c r="J117" i="6" s="1"/>
  <c r="R108" i="6"/>
  <c r="I108" i="6"/>
  <c r="J109" i="6" s="1"/>
  <c r="R100" i="6"/>
  <c r="I100" i="6"/>
  <c r="J101" i="6" s="1"/>
  <c r="I8" i="6"/>
  <c r="K8" i="6" s="1"/>
  <c r="I12" i="6"/>
  <c r="K12" i="6" s="1"/>
  <c r="I16" i="6"/>
  <c r="K16" i="6" s="1"/>
  <c r="I20" i="6"/>
  <c r="K20" i="6" s="1"/>
  <c r="I24" i="6"/>
  <c r="K24" i="6" s="1"/>
  <c r="I28" i="6"/>
  <c r="K28" i="6" s="1"/>
  <c r="I32" i="6"/>
  <c r="K32" i="6" s="1"/>
  <c r="I36" i="6"/>
  <c r="K36" i="6" s="1"/>
  <c r="I40" i="6"/>
  <c r="K40" i="6" s="1"/>
  <c r="I44" i="6"/>
  <c r="K44" i="6" s="1"/>
  <c r="I48" i="6"/>
  <c r="K48" i="6" s="1"/>
  <c r="I52" i="6"/>
  <c r="K52" i="6" s="1"/>
  <c r="I56" i="6"/>
  <c r="K56" i="6" s="1"/>
  <c r="I60" i="6"/>
  <c r="K60" i="6" s="1"/>
  <c r="I64" i="6"/>
  <c r="K64" i="6" s="1"/>
  <c r="I68" i="6"/>
  <c r="K68" i="6" s="1"/>
  <c r="I72" i="6"/>
  <c r="K72" i="6" s="1"/>
  <c r="I76" i="6"/>
  <c r="J77" i="6" s="1"/>
  <c r="I80" i="6"/>
  <c r="K80" i="6" s="1"/>
  <c r="I84" i="6"/>
  <c r="J85" i="6" s="1"/>
  <c r="I195" i="6"/>
  <c r="K195" i="6" s="1"/>
  <c r="I211" i="6"/>
  <c r="J212" i="6" s="1"/>
  <c r="I227" i="6"/>
  <c r="K227" i="6" s="1"/>
  <c r="I243" i="6"/>
  <c r="J244" i="6" s="1"/>
  <c r="I259" i="6"/>
  <c r="K259" i="6" s="1"/>
  <c r="I275" i="6"/>
  <c r="J276" i="6" s="1"/>
  <c r="I291" i="6"/>
  <c r="K291" i="6" s="1"/>
  <c r="I307" i="6"/>
  <c r="J308" i="6" s="1"/>
  <c r="I323" i="6"/>
  <c r="K323" i="6" s="1"/>
  <c r="J15" i="6"/>
  <c r="J7" i="7"/>
  <c r="K6" i="7"/>
  <c r="L6" i="7" s="1"/>
  <c r="J43" i="7"/>
  <c r="K42" i="7"/>
  <c r="L42" i="7" s="1"/>
  <c r="K50" i="7"/>
  <c r="L50" i="7" s="1"/>
  <c r="J51" i="7"/>
  <c r="J59" i="7"/>
  <c r="L59" i="7" s="1"/>
  <c r="K58" i="7"/>
  <c r="L58" i="7" s="1"/>
  <c r="K62" i="7"/>
  <c r="L62" i="7" s="1"/>
  <c r="J63" i="7"/>
  <c r="J79" i="7"/>
  <c r="K78" i="7"/>
  <c r="L78" i="7" s="1"/>
  <c r="K114" i="7"/>
  <c r="L114" i="7" s="1"/>
  <c r="J115" i="7"/>
  <c r="J123" i="7"/>
  <c r="L123" i="7" s="1"/>
  <c r="K122" i="7"/>
  <c r="J151" i="7"/>
  <c r="L151" i="7" s="1"/>
  <c r="K150" i="7"/>
  <c r="K158" i="7"/>
  <c r="L158" i="7" s="1"/>
  <c r="J159" i="7"/>
  <c r="L159" i="7" s="1"/>
  <c r="J163" i="7"/>
  <c r="L163" i="7" s="1"/>
  <c r="K162" i="7"/>
  <c r="L162" i="7" s="1"/>
  <c r="K166" i="7"/>
  <c r="L166" i="7" s="1"/>
  <c r="J167" i="7"/>
  <c r="K178" i="7"/>
  <c r="L178" i="7" s="1"/>
  <c r="J179" i="7"/>
  <c r="J187" i="7"/>
  <c r="L187" i="7" s="1"/>
  <c r="K186" i="7"/>
  <c r="J191" i="7"/>
  <c r="K190" i="7"/>
  <c r="K194" i="7"/>
  <c r="J195" i="7"/>
  <c r="J199" i="7"/>
  <c r="K198" i="7"/>
  <c r="K202" i="7"/>
  <c r="L202" i="7" s="1"/>
  <c r="J203" i="7"/>
  <c r="J207" i="7"/>
  <c r="L207" i="7" s="1"/>
  <c r="K206" i="7"/>
  <c r="L206" i="7" s="1"/>
  <c r="J211" i="7"/>
  <c r="L211" i="7" s="1"/>
  <c r="K210" i="7"/>
  <c r="L210" i="7" s="1"/>
  <c r="K214" i="7"/>
  <c r="J215" i="7"/>
  <c r="K218" i="7"/>
  <c r="J219" i="7"/>
  <c r="J223" i="7"/>
  <c r="K222" i="7"/>
  <c r="L222" i="7" s="1"/>
  <c r="J227" i="7"/>
  <c r="L227" i="7" s="1"/>
  <c r="K226" i="7"/>
  <c r="L226" i="7" s="1"/>
  <c r="K230" i="7"/>
  <c r="J231" i="7"/>
  <c r="J235" i="7"/>
  <c r="K234" i="7"/>
  <c r="L234" i="7" s="1"/>
  <c r="K238" i="7"/>
  <c r="L238" i="7" s="1"/>
  <c r="J239" i="7"/>
  <c r="K242" i="7"/>
  <c r="J243" i="7"/>
  <c r="K246" i="7"/>
  <c r="J247" i="7"/>
  <c r="J251" i="7"/>
  <c r="L251" i="7" s="1"/>
  <c r="K250" i="7"/>
  <c r="L250" i="7" s="1"/>
  <c r="K254" i="7"/>
  <c r="J255" i="7"/>
  <c r="K258" i="7"/>
  <c r="L258" i="7" s="1"/>
  <c r="J259" i="7"/>
  <c r="J263" i="7"/>
  <c r="L263" i="7" s="1"/>
  <c r="K262" i="7"/>
  <c r="J267" i="7"/>
  <c r="L267" i="7" s="1"/>
  <c r="K266" i="7"/>
  <c r="K270" i="7"/>
  <c r="L270" i="7" s="1"/>
  <c r="J271" i="7"/>
  <c r="J275" i="7"/>
  <c r="K274" i="7"/>
  <c r="L274" i="7" s="1"/>
  <c r="J279" i="7"/>
  <c r="L279" i="7" s="1"/>
  <c r="K278" i="7"/>
  <c r="L278" i="7" s="1"/>
  <c r="J283" i="7"/>
  <c r="K282" i="7"/>
  <c r="L282" i="7" s="1"/>
  <c r="K286" i="7"/>
  <c r="L286" i="7" s="1"/>
  <c r="J287" i="7"/>
  <c r="J291" i="7"/>
  <c r="L291" i="7" s="1"/>
  <c r="K290" i="7"/>
  <c r="L290" i="7" s="1"/>
  <c r="K294" i="7"/>
  <c r="J295" i="7"/>
  <c r="J299" i="7"/>
  <c r="K298" i="7"/>
  <c r="L298" i="7" s="1"/>
  <c r="K302" i="7"/>
  <c r="J303" i="7"/>
  <c r="K306" i="7"/>
  <c r="L306" i="7" s="1"/>
  <c r="J307" i="7"/>
  <c r="K310" i="7"/>
  <c r="J311" i="7"/>
  <c r="J315" i="7"/>
  <c r="L315" i="7" s="1"/>
  <c r="K314" i="7"/>
  <c r="L314" i="7" s="1"/>
  <c r="K318" i="7"/>
  <c r="J319" i="7"/>
  <c r="K322" i="7"/>
  <c r="L322" i="7" s="1"/>
  <c r="J323" i="7"/>
  <c r="J327" i="7"/>
  <c r="L327" i="7" s="1"/>
  <c r="K326" i="7"/>
  <c r="L326" i="7" s="1"/>
  <c r="J23" i="7"/>
  <c r="L23" i="7" s="1"/>
  <c r="J75" i="7"/>
  <c r="L75" i="7" s="1"/>
  <c r="K86" i="7"/>
  <c r="L86" i="7" s="1"/>
  <c r="J131" i="7"/>
  <c r="L131" i="7" s="1"/>
  <c r="L96" i="7"/>
  <c r="J19" i="7"/>
  <c r="K70" i="7"/>
  <c r="L70" i="7" s="1"/>
  <c r="K106" i="7"/>
  <c r="L106" i="7" s="1"/>
  <c r="J171" i="7"/>
  <c r="L171" i="7" s="1"/>
  <c r="K10" i="7"/>
  <c r="L10" i="7" s="1"/>
  <c r="J11" i="7"/>
  <c r="L11" i="7" s="1"/>
  <c r="L18" i="7"/>
  <c r="J27" i="7"/>
  <c r="L27" i="7" s="1"/>
  <c r="K26" i="7"/>
  <c r="L26" i="7" s="1"/>
  <c r="K30" i="7"/>
  <c r="J31" i="7"/>
  <c r="L31" i="7" s="1"/>
  <c r="J47" i="7"/>
  <c r="L47" i="7" s="1"/>
  <c r="K46" i="7"/>
  <c r="K54" i="7"/>
  <c r="L54" i="7" s="1"/>
  <c r="J55" i="7"/>
  <c r="L55" i="7" s="1"/>
  <c r="K66" i="7"/>
  <c r="J67" i="7"/>
  <c r="L67" i="7" s="1"/>
  <c r="K82" i="7"/>
  <c r="J83" i="7"/>
  <c r="J99" i="7"/>
  <c r="L99" i="7" s="1"/>
  <c r="K98" i="7"/>
  <c r="J103" i="7"/>
  <c r="K102" i="7"/>
  <c r="J111" i="7"/>
  <c r="K110" i="7"/>
  <c r="J119" i="7"/>
  <c r="L119" i="7" s="1"/>
  <c r="K118" i="7"/>
  <c r="L118" i="7" s="1"/>
  <c r="K126" i="7"/>
  <c r="L126" i="7" s="1"/>
  <c r="J127" i="7"/>
  <c r="J135" i="7"/>
  <c r="K134" i="7"/>
  <c r="L134" i="7" s="1"/>
  <c r="J139" i="7"/>
  <c r="L139" i="7" s="1"/>
  <c r="K138" i="7"/>
  <c r="L138" i="7" s="1"/>
  <c r="K146" i="7"/>
  <c r="L146" i="7" s="1"/>
  <c r="J147" i="7"/>
  <c r="J155" i="7"/>
  <c r="K154" i="7"/>
  <c r="L154" i="7" s="1"/>
  <c r="K182" i="7"/>
  <c r="L182" i="7" s="1"/>
  <c r="J183" i="7"/>
  <c r="K14" i="7"/>
  <c r="J39" i="7"/>
  <c r="J95" i="7"/>
  <c r="K174" i="7"/>
  <c r="J192" i="7"/>
  <c r="K191" i="7"/>
  <c r="J216" i="7"/>
  <c r="L216" i="7" s="1"/>
  <c r="K215" i="7"/>
  <c r="J244" i="7"/>
  <c r="L244" i="7" s="1"/>
  <c r="K243" i="7"/>
  <c r="K295" i="7"/>
  <c r="J296" i="7"/>
  <c r="J304" i="7"/>
  <c r="K303" i="7"/>
  <c r="K311" i="7"/>
  <c r="J312" i="7"/>
  <c r="J320" i="7"/>
  <c r="L320" i="7" s="1"/>
  <c r="K319" i="7"/>
  <c r="K19" i="7"/>
  <c r="J28" i="7"/>
  <c r="L28" i="7" s="1"/>
  <c r="K39" i="7"/>
  <c r="J48" i="7"/>
  <c r="L48" i="7" s="1"/>
  <c r="K95" i="7"/>
  <c r="J100" i="7"/>
  <c r="K111" i="7"/>
  <c r="J120" i="7"/>
  <c r="K155" i="7"/>
  <c r="K175" i="7"/>
  <c r="L175" i="7" s="1"/>
  <c r="J228" i="7"/>
  <c r="K275" i="7"/>
  <c r="J280" i="7"/>
  <c r="L57" i="7"/>
  <c r="L121" i="7"/>
  <c r="J153" i="7"/>
  <c r="L153" i="7" s="1"/>
  <c r="K152" i="7"/>
  <c r="J165" i="7"/>
  <c r="K164" i="7"/>
  <c r="J189" i="7"/>
  <c r="L189" i="7" s="1"/>
  <c r="K188" i="7"/>
  <c r="J205" i="7"/>
  <c r="L205" i="7" s="1"/>
  <c r="K204" i="7"/>
  <c r="L204" i="7" s="1"/>
  <c r="J209" i="7"/>
  <c r="L209" i="7" s="1"/>
  <c r="K208" i="7"/>
  <c r="J221" i="7"/>
  <c r="L221" i="7" s="1"/>
  <c r="K220" i="7"/>
  <c r="J225" i="7"/>
  <c r="K224" i="7"/>
  <c r="L224" i="7" s="1"/>
  <c r="K236" i="7"/>
  <c r="L236" i="7" s="1"/>
  <c r="J237" i="7"/>
  <c r="J249" i="7"/>
  <c r="L249" i="7" s="1"/>
  <c r="K248" i="7"/>
  <c r="K252" i="7"/>
  <c r="J253" i="7"/>
  <c r="L253" i="7" s="1"/>
  <c r="J265" i="7"/>
  <c r="L265" i="7" s="1"/>
  <c r="K264" i="7"/>
  <c r="J277" i="7"/>
  <c r="L277" i="7" s="1"/>
  <c r="K276" i="7"/>
  <c r="L276" i="7" s="1"/>
  <c r="J289" i="7"/>
  <c r="K288" i="7"/>
  <c r="L297" i="7"/>
  <c r="K300" i="7"/>
  <c r="L300" i="7" s="1"/>
  <c r="J301" i="7"/>
  <c r="L301" i="7" s="1"/>
  <c r="J313" i="7"/>
  <c r="L313" i="7" s="1"/>
  <c r="K312" i="7"/>
  <c r="K316" i="7"/>
  <c r="J317" i="7"/>
  <c r="L317" i="7" s="1"/>
  <c r="K8" i="7"/>
  <c r="L8" i="7" s="1"/>
  <c r="K17" i="7"/>
  <c r="J24" i="7"/>
  <c r="J29" i="7"/>
  <c r="L29" i="7" s="1"/>
  <c r="K44" i="7"/>
  <c r="L44" i="7" s="1"/>
  <c r="J49" i="7"/>
  <c r="L49" i="7" s="1"/>
  <c r="K51" i="7"/>
  <c r="K53" i="7"/>
  <c r="K64" i="7"/>
  <c r="L64" i="7" s="1"/>
  <c r="K69" i="7"/>
  <c r="L69" i="7" s="1"/>
  <c r="K71" i="7"/>
  <c r="L71" i="7" s="1"/>
  <c r="K73" i="7"/>
  <c r="J76" i="7"/>
  <c r="L76" i="7" s="1"/>
  <c r="K89" i="7"/>
  <c r="L89" i="7" s="1"/>
  <c r="K100" i="7"/>
  <c r="K107" i="7"/>
  <c r="L107" i="7" s="1"/>
  <c r="J110" i="7"/>
  <c r="K116" i="7"/>
  <c r="L116" i="7" s="1"/>
  <c r="K120" i="7"/>
  <c r="K125" i="7"/>
  <c r="K127" i="7"/>
  <c r="J130" i="7"/>
  <c r="L130" i="7" s="1"/>
  <c r="J132" i="7"/>
  <c r="K136" i="7"/>
  <c r="L136" i="7" s="1"/>
  <c r="K145" i="7"/>
  <c r="J152" i="7"/>
  <c r="K172" i="7"/>
  <c r="K179" i="7"/>
  <c r="K183" i="7"/>
  <c r="J188" i="7"/>
  <c r="K192" i="7"/>
  <c r="K201" i="7"/>
  <c r="K228" i="7"/>
  <c r="K233" i="7"/>
  <c r="L233" i="7" s="1"/>
  <c r="J252" i="7"/>
  <c r="K271" i="7"/>
  <c r="K280" i="7"/>
  <c r="K304" i="7"/>
  <c r="K323" i="7"/>
  <c r="J328" i="7"/>
  <c r="L328" i="7" s="1"/>
  <c r="L20" i="7"/>
  <c r="L40" i="7"/>
  <c r="L52" i="7"/>
  <c r="J196" i="7"/>
  <c r="K195" i="7"/>
  <c r="K219" i="7"/>
  <c r="J220" i="7"/>
  <c r="K231" i="7"/>
  <c r="J232" i="7"/>
  <c r="J240" i="7"/>
  <c r="K239" i="7"/>
  <c r="K247" i="7"/>
  <c r="J248" i="7"/>
  <c r="J256" i="7"/>
  <c r="K255" i="7"/>
  <c r="L288" i="7"/>
  <c r="J308" i="7"/>
  <c r="K307" i="7"/>
  <c r="L73" i="7"/>
  <c r="K91" i="7"/>
  <c r="L91" i="7" s="1"/>
  <c r="J172" i="7"/>
  <c r="K223" i="7"/>
  <c r="K299" i="7"/>
  <c r="J150" i="7"/>
  <c r="K149" i="7"/>
  <c r="L149" i="7" s="1"/>
  <c r="J170" i="7"/>
  <c r="L170" i="7" s="1"/>
  <c r="K169" i="7"/>
  <c r="L169" i="7" s="1"/>
  <c r="J194" i="7"/>
  <c r="K193" i="7"/>
  <c r="L193" i="7" s="1"/>
  <c r="K197" i="7"/>
  <c r="L197" i="7" s="1"/>
  <c r="J198" i="7"/>
  <c r="J214" i="7"/>
  <c r="K213" i="7"/>
  <c r="L213" i="7" s="1"/>
  <c r="K217" i="7"/>
  <c r="J218" i="7"/>
  <c r="K229" i="7"/>
  <c r="L229" i="7" s="1"/>
  <c r="J230" i="7"/>
  <c r="J242" i="7"/>
  <c r="K241" i="7"/>
  <c r="L241" i="7" s="1"/>
  <c r="J14" i="7"/>
  <c r="K24" i="7"/>
  <c r="J34" i="7"/>
  <c r="J36" i="7"/>
  <c r="J56" i="7"/>
  <c r="J61" i="7"/>
  <c r="J81" i="7"/>
  <c r="L81" i="7" s="1"/>
  <c r="K83" i="7"/>
  <c r="K85" i="7"/>
  <c r="L85" i="7" s="1"/>
  <c r="K103" i="7"/>
  <c r="K105" i="7"/>
  <c r="L105" i="7" s="1"/>
  <c r="K132" i="7"/>
  <c r="J142" i="7"/>
  <c r="J157" i="7"/>
  <c r="L157" i="7" s="1"/>
  <c r="J160" i="7"/>
  <c r="J174" i="7"/>
  <c r="J177" i="7"/>
  <c r="J181" i="7"/>
  <c r="L181" i="7" s="1"/>
  <c r="J185" i="7"/>
  <c r="L185" i="7" s="1"/>
  <c r="J190" i="7"/>
  <c r="K203" i="7"/>
  <c r="J212" i="7"/>
  <c r="L212" i="7" s="1"/>
  <c r="K225" i="7"/>
  <c r="K235" i="7"/>
  <c r="J268" i="7"/>
  <c r="L268" i="7" s="1"/>
  <c r="J273" i="7"/>
  <c r="K287" i="7"/>
  <c r="J292" i="7"/>
  <c r="L292" i="7" s="1"/>
  <c r="K296" i="7"/>
  <c r="J325" i="7"/>
  <c r="L325" i="7" s="1"/>
  <c r="J246" i="7"/>
  <c r="K257" i="7"/>
  <c r="L257" i="7" s="1"/>
  <c r="K269" i="7"/>
  <c r="K281" i="7"/>
  <c r="L281" i="7" s="1"/>
  <c r="J310" i="7"/>
  <c r="K321" i="7"/>
  <c r="J294" i="7"/>
  <c r="K305" i="7"/>
  <c r="L305" i="7" s="1"/>
  <c r="O324" i="7"/>
  <c r="O300" i="7"/>
  <c r="O284" i="7"/>
  <c r="O260" i="7"/>
  <c r="O236" i="7"/>
  <c r="O220" i="7"/>
  <c r="O188" i="7"/>
  <c r="O172" i="7"/>
  <c r="O156" i="7"/>
  <c r="O132" i="7"/>
  <c r="O100" i="7"/>
  <c r="O320" i="7"/>
  <c r="O292" i="7"/>
  <c r="O268" i="7"/>
  <c r="O252" i="7"/>
  <c r="O228" i="7"/>
  <c r="O204" i="7"/>
  <c r="O196" i="7"/>
  <c r="O164" i="7"/>
  <c r="O140" i="7"/>
  <c r="O124" i="7"/>
  <c r="O108" i="7"/>
  <c r="O92" i="7"/>
  <c r="O76" i="7"/>
  <c r="O68" i="7"/>
  <c r="O60" i="7"/>
  <c r="O44" i="7"/>
  <c r="O36" i="7"/>
  <c r="O28" i="7"/>
  <c r="O12" i="7"/>
  <c r="O7" i="7"/>
  <c r="H330" i="7"/>
  <c r="O328" i="7"/>
  <c r="O316" i="7"/>
  <c r="O312" i="7"/>
  <c r="O304" i="7"/>
  <c r="O296" i="7"/>
  <c r="O288" i="7"/>
  <c r="O280" i="7"/>
  <c r="O272" i="7"/>
  <c r="O264" i="7"/>
  <c r="O256" i="7"/>
  <c r="O301" i="7"/>
  <c r="O297" i="7"/>
  <c r="O293" i="7"/>
  <c r="O289" i="7"/>
  <c r="O285" i="7"/>
  <c r="O281" i="7"/>
  <c r="O277" i="7"/>
  <c r="O273" i="7"/>
  <c r="O269" i="7"/>
  <c r="O265" i="7"/>
  <c r="O261" i="7"/>
  <c r="O257" i="7"/>
  <c r="O253" i="7"/>
  <c r="O249" i="7"/>
  <c r="O245" i="7"/>
  <c r="O241" i="7"/>
  <c r="O237" i="7"/>
  <c r="O233" i="7"/>
  <c r="O229" i="7"/>
  <c r="O225" i="7"/>
  <c r="O221" i="7"/>
  <c r="O217" i="7"/>
  <c r="O213" i="7"/>
  <c r="O209" i="7"/>
  <c r="O205" i="7"/>
  <c r="O201" i="7"/>
  <c r="O197" i="7"/>
  <c r="O193" i="7"/>
  <c r="O189" i="7"/>
  <c r="O185" i="7"/>
  <c r="O181" i="7"/>
  <c r="O177" i="7"/>
  <c r="O173" i="7"/>
  <c r="O169" i="7"/>
  <c r="O165" i="7"/>
  <c r="O161" i="7"/>
  <c r="O157" i="7"/>
  <c r="O153" i="7"/>
  <c r="O149" i="7"/>
  <c r="O145" i="7"/>
  <c r="O141" i="7"/>
  <c r="O137" i="7"/>
  <c r="O133" i="7"/>
  <c r="O129" i="7"/>
  <c r="O125" i="7"/>
  <c r="O121" i="7"/>
  <c r="O117" i="7"/>
  <c r="O113" i="7"/>
  <c r="O109" i="7"/>
  <c r="O105" i="7"/>
  <c r="O101" i="7"/>
  <c r="O97" i="7"/>
  <c r="O93" i="7"/>
  <c r="O89" i="7"/>
  <c r="O85" i="7"/>
  <c r="O81" i="7"/>
  <c r="O77" i="7"/>
  <c r="O73" i="7"/>
  <c r="O69" i="7"/>
  <c r="O65" i="7"/>
  <c r="O61" i="7"/>
  <c r="O57" i="7"/>
  <c r="O53" i="7"/>
  <c r="O49" i="7"/>
  <c r="O45" i="7"/>
  <c r="O41" i="7"/>
  <c r="O37" i="7"/>
  <c r="O33" i="7"/>
  <c r="O29" i="7"/>
  <c r="O25" i="7"/>
  <c r="O21" i="7"/>
  <c r="O17" i="7"/>
  <c r="O13" i="7"/>
  <c r="O9" i="7"/>
  <c r="O248" i="7"/>
  <c r="O240" i="7"/>
  <c r="O232" i="7"/>
  <c r="O224" i="7"/>
  <c r="O216" i="7"/>
  <c r="O208" i="7"/>
  <c r="O200" i="7"/>
  <c r="O192" i="7"/>
  <c r="O184" i="7"/>
  <c r="O176" i="7"/>
  <c r="O168" i="7"/>
  <c r="O160" i="7"/>
  <c r="O152" i="7"/>
  <c r="O144" i="7"/>
  <c r="O136" i="7"/>
  <c r="O128" i="7"/>
  <c r="O120" i="7"/>
  <c r="O112" i="7"/>
  <c r="O104" i="7"/>
  <c r="O96" i="7"/>
  <c r="O88" i="7"/>
  <c r="O80" i="7"/>
  <c r="O72" i="7"/>
  <c r="O64" i="7"/>
  <c r="O56" i="7"/>
  <c r="O48" i="7"/>
  <c r="O40" i="7"/>
  <c r="O32" i="7"/>
  <c r="O24" i="7"/>
  <c r="O16" i="7"/>
  <c r="O8" i="7"/>
  <c r="L13" i="7"/>
  <c r="L37" i="7"/>
  <c r="L45" i="7"/>
  <c r="L101" i="7"/>
  <c r="L109" i="7"/>
  <c r="L117" i="7"/>
  <c r="L141" i="7"/>
  <c r="L173" i="7"/>
  <c r="X189" i="6"/>
  <c r="AN189" i="6" s="1"/>
  <c r="Y188" i="6"/>
  <c r="Y284" i="6"/>
  <c r="X285" i="6"/>
  <c r="Y312" i="6"/>
  <c r="X313" i="6"/>
  <c r="X205" i="6"/>
  <c r="AN205" i="6" s="1"/>
  <c r="K67" i="6"/>
  <c r="Y253" i="6"/>
  <c r="X254" i="6"/>
  <c r="Y300" i="6"/>
  <c r="Z300" i="6" s="1"/>
  <c r="Y260" i="6"/>
  <c r="X158" i="6"/>
  <c r="AN158" i="6" s="1"/>
  <c r="Z271" i="6"/>
  <c r="Z311" i="6"/>
  <c r="X324" i="6"/>
  <c r="Y295" i="6"/>
  <c r="Z295" i="6" s="1"/>
  <c r="X245" i="6"/>
  <c r="AN245" i="6" s="1"/>
  <c r="X320" i="6"/>
  <c r="X272" i="6"/>
  <c r="X240" i="6"/>
  <c r="Z296" i="6"/>
  <c r="Y290" i="6"/>
  <c r="Y278" i="6"/>
  <c r="X231" i="6"/>
  <c r="Z239" i="6"/>
  <c r="X312" i="6"/>
  <c r="AN312" i="6" s="1"/>
  <c r="Y299" i="6"/>
  <c r="Y294" i="6"/>
  <c r="X288" i="6"/>
  <c r="X284" i="6"/>
  <c r="Y276" i="6"/>
  <c r="Z276" i="6" s="1"/>
  <c r="X265" i="6"/>
  <c r="AN265" i="6" s="1"/>
  <c r="X260" i="6"/>
  <c r="X252" i="6"/>
  <c r="Y243" i="6"/>
  <c r="X236" i="6"/>
  <c r="X227" i="6"/>
  <c r="AN227" i="6" s="1"/>
  <c r="X201" i="6"/>
  <c r="AN201" i="6" s="1"/>
  <c r="X171" i="6"/>
  <c r="AN171" i="6" s="1"/>
  <c r="Y152" i="6"/>
  <c r="X326" i="6"/>
  <c r="X323" i="6"/>
  <c r="X316" i="6"/>
  <c r="X305" i="6"/>
  <c r="AN305" i="6" s="1"/>
  <c r="X299" i="6"/>
  <c r="Y292" i="6"/>
  <c r="Y275" i="6"/>
  <c r="Y263" i="6"/>
  <c r="Y258" i="6"/>
  <c r="X249" i="6"/>
  <c r="X243" i="6"/>
  <c r="X214" i="6"/>
  <c r="Y196" i="6"/>
  <c r="X167" i="6"/>
  <c r="AN167" i="6" s="1"/>
  <c r="Y144" i="6"/>
  <c r="Z286" i="6"/>
  <c r="Y324" i="6"/>
  <c r="X321" i="6"/>
  <c r="AN321" i="6" s="1"/>
  <c r="Y303" i="6"/>
  <c r="Z303" i="6" s="1"/>
  <c r="X292" i="6"/>
  <c r="Y285" i="6"/>
  <c r="Y280" i="6"/>
  <c r="X273" i="6"/>
  <c r="X263" i="6"/>
  <c r="Y256" i="6"/>
  <c r="Z256" i="6" s="1"/>
  <c r="Y247" i="6"/>
  <c r="Y240" i="6"/>
  <c r="X232" i="6"/>
  <c r="X209" i="6"/>
  <c r="AN209" i="6" s="1"/>
  <c r="Y192" i="6"/>
  <c r="X163" i="6"/>
  <c r="AN163" i="6" s="1"/>
  <c r="X57" i="6"/>
  <c r="AN57" i="6" s="1"/>
  <c r="Z259" i="6"/>
  <c r="Z291" i="6"/>
  <c r="Z283" i="6"/>
  <c r="Z244" i="6"/>
  <c r="Z248" i="6"/>
  <c r="Z264" i="6"/>
  <c r="Z304" i="6"/>
  <c r="X11" i="6"/>
  <c r="AN11" i="6" s="1"/>
  <c r="Y10" i="6"/>
  <c r="Y313" i="6"/>
  <c r="Y273" i="6"/>
  <c r="Y233" i="6"/>
  <c r="X222" i="6"/>
  <c r="AN222" i="6" s="1"/>
  <c r="Y6" i="6"/>
  <c r="X7" i="6"/>
  <c r="AN7" i="6" s="1"/>
  <c r="Y14" i="6"/>
  <c r="X15" i="6"/>
  <c r="AN15" i="6" s="1"/>
  <c r="J104" i="6"/>
  <c r="K103" i="6"/>
  <c r="K135" i="6"/>
  <c r="X6" i="6"/>
  <c r="Y5" i="6"/>
  <c r="Y9" i="6"/>
  <c r="X10" i="6"/>
  <c r="AN10" i="6" s="1"/>
  <c r="X14" i="6"/>
  <c r="AN14" i="6" s="1"/>
  <c r="Y13" i="6"/>
  <c r="Y17" i="6"/>
  <c r="X18" i="6"/>
  <c r="AN18" i="6" s="1"/>
  <c r="X22" i="6"/>
  <c r="AN22" i="6" s="1"/>
  <c r="Y21" i="6"/>
  <c r="Y25" i="6"/>
  <c r="X26" i="6"/>
  <c r="AN26" i="6" s="1"/>
  <c r="X30" i="6"/>
  <c r="AN30" i="6" s="1"/>
  <c r="Y29" i="6"/>
  <c r="Y33" i="6"/>
  <c r="X34" i="6"/>
  <c r="AN34" i="6" s="1"/>
  <c r="X38" i="6"/>
  <c r="AN38" i="6" s="1"/>
  <c r="Y37" i="6"/>
  <c r="Y41" i="6"/>
  <c r="X42" i="6"/>
  <c r="AN42" i="6" s="1"/>
  <c r="Y45" i="6"/>
  <c r="X46" i="6"/>
  <c r="AN46" i="6" s="1"/>
  <c r="Y49" i="6"/>
  <c r="X50" i="6"/>
  <c r="Y53" i="6"/>
  <c r="X54" i="6"/>
  <c r="AN54" i="6" s="1"/>
  <c r="Y57" i="6"/>
  <c r="X58" i="6"/>
  <c r="AN58" i="6" s="1"/>
  <c r="Y61" i="6"/>
  <c r="X62" i="6"/>
  <c r="AN62" i="6" s="1"/>
  <c r="Y65" i="6"/>
  <c r="X66" i="6"/>
  <c r="AN66" i="6" s="1"/>
  <c r="Y69" i="6"/>
  <c r="X70" i="6"/>
  <c r="AN70" i="6" s="1"/>
  <c r="Y73" i="6"/>
  <c r="X74" i="6"/>
  <c r="AN74" i="6" s="1"/>
  <c r="Y77" i="6"/>
  <c r="Z77" i="6" s="1"/>
  <c r="X78" i="6"/>
  <c r="AN78" i="6" s="1"/>
  <c r="Y81" i="6"/>
  <c r="X82" i="6"/>
  <c r="Y85" i="6"/>
  <c r="X86" i="6"/>
  <c r="AN86" i="6" s="1"/>
  <c r="Y89" i="6"/>
  <c r="X90" i="6"/>
  <c r="AN90" i="6" s="1"/>
  <c r="Y93" i="6"/>
  <c r="X94" i="6"/>
  <c r="AN94" i="6" s="1"/>
  <c r="Y97" i="6"/>
  <c r="X98" i="6"/>
  <c r="Y101" i="6"/>
  <c r="X102" i="6"/>
  <c r="AN102" i="6" s="1"/>
  <c r="Y105" i="6"/>
  <c r="X106" i="6"/>
  <c r="AN106" i="6" s="1"/>
  <c r="Y109" i="6"/>
  <c r="Z109" i="6" s="1"/>
  <c r="X110" i="6"/>
  <c r="AN110" i="6" s="1"/>
  <c r="Y113" i="6"/>
  <c r="X114" i="6"/>
  <c r="Y117" i="6"/>
  <c r="X118" i="6"/>
  <c r="AN118" i="6" s="1"/>
  <c r="Y121" i="6"/>
  <c r="X122" i="6"/>
  <c r="AN122" i="6" s="1"/>
  <c r="Y125" i="6"/>
  <c r="Z125" i="6" s="1"/>
  <c r="X126" i="6"/>
  <c r="AN126" i="6" s="1"/>
  <c r="Y129" i="6"/>
  <c r="X130" i="6"/>
  <c r="AN130" i="6" s="1"/>
  <c r="Y133" i="6"/>
  <c r="X134" i="6"/>
  <c r="AN134" i="6" s="1"/>
  <c r="Y137" i="6"/>
  <c r="X138" i="6"/>
  <c r="AN138" i="6" s="1"/>
  <c r="Y141" i="6"/>
  <c r="Z141" i="6" s="1"/>
  <c r="X142" i="6"/>
  <c r="AN142" i="6" s="1"/>
  <c r="Y145" i="6"/>
  <c r="Z145" i="6" s="1"/>
  <c r="X146" i="6"/>
  <c r="AN146" i="6" s="1"/>
  <c r="Y149" i="6"/>
  <c r="X150" i="6"/>
  <c r="Y153" i="6"/>
  <c r="Z153" i="6" s="1"/>
  <c r="X154" i="6"/>
  <c r="AN154" i="6" s="1"/>
  <c r="Y161" i="6"/>
  <c r="X162" i="6"/>
  <c r="Y165" i="6"/>
  <c r="Z165" i="6" s="1"/>
  <c r="X166" i="6"/>
  <c r="Y169" i="6"/>
  <c r="X170" i="6"/>
  <c r="Y173" i="6"/>
  <c r="X174" i="6"/>
  <c r="AN174" i="6" s="1"/>
  <c r="Y177" i="6"/>
  <c r="X178" i="6"/>
  <c r="Y181" i="6"/>
  <c r="Z181" i="6" s="1"/>
  <c r="X182" i="6"/>
  <c r="Y185" i="6"/>
  <c r="X186" i="6"/>
  <c r="Y189" i="6"/>
  <c r="Z189" i="6" s="1"/>
  <c r="X190" i="6"/>
  <c r="AN190" i="6" s="1"/>
  <c r="Y193" i="6"/>
  <c r="Z193" i="6" s="1"/>
  <c r="X194" i="6"/>
  <c r="Y197" i="6"/>
  <c r="Z197" i="6" s="1"/>
  <c r="X198" i="6"/>
  <c r="Y201" i="6"/>
  <c r="X202" i="6"/>
  <c r="Y205" i="6"/>
  <c r="X206" i="6"/>
  <c r="AN206" i="6" s="1"/>
  <c r="Y209" i="6"/>
  <c r="X210" i="6"/>
  <c r="Y225" i="6"/>
  <c r="X226" i="6"/>
  <c r="Y229" i="6"/>
  <c r="Z229" i="6" s="1"/>
  <c r="X230" i="6"/>
  <c r="Z234" i="6"/>
  <c r="Y241" i="6"/>
  <c r="Z241" i="6" s="1"/>
  <c r="X242" i="6"/>
  <c r="X246" i="6"/>
  <c r="Y245" i="6"/>
  <c r="Y257" i="6"/>
  <c r="Z257" i="6" s="1"/>
  <c r="X258" i="6"/>
  <c r="Y261" i="6"/>
  <c r="Z261" i="6" s="1"/>
  <c r="X262" i="6"/>
  <c r="X266" i="6"/>
  <c r="Y265" i="6"/>
  <c r="Z274" i="6"/>
  <c r="Y277" i="6"/>
  <c r="Z277" i="6" s="1"/>
  <c r="X278" i="6"/>
  <c r="Y281" i="6"/>
  <c r="Z281" i="6" s="1"/>
  <c r="X282" i="6"/>
  <c r="X290" i="6"/>
  <c r="Y289" i="6"/>
  <c r="Y293" i="6"/>
  <c r="Z293" i="6" s="1"/>
  <c r="X294" i="6"/>
  <c r="X298" i="6"/>
  <c r="Y297" i="6"/>
  <c r="Y301" i="6"/>
  <c r="Z301" i="6" s="1"/>
  <c r="X302" i="6"/>
  <c r="X306" i="6"/>
  <c r="Y305" i="6"/>
  <c r="Z314" i="6"/>
  <c r="Y321" i="6"/>
  <c r="X322" i="6"/>
  <c r="X318" i="6"/>
  <c r="Y309" i="6"/>
  <c r="Z309" i="6" s="1"/>
  <c r="Y269" i="6"/>
  <c r="Z269" i="6" s="1"/>
  <c r="X250" i="6"/>
  <c r="X238" i="6"/>
  <c r="X218" i="6"/>
  <c r="X19" i="6"/>
  <c r="AN19" i="6" s="1"/>
  <c r="Y18" i="6"/>
  <c r="Y22" i="6"/>
  <c r="X23" i="6"/>
  <c r="AN23" i="6" s="1"/>
  <c r="X27" i="6"/>
  <c r="AN27" i="6" s="1"/>
  <c r="Y26" i="6"/>
  <c r="Y30" i="6"/>
  <c r="X31" i="6"/>
  <c r="X35" i="6"/>
  <c r="AN35" i="6" s="1"/>
  <c r="Y34" i="6"/>
  <c r="Y38" i="6"/>
  <c r="X39" i="6"/>
  <c r="AN39" i="6" s="1"/>
  <c r="X43" i="6"/>
  <c r="AN43" i="6" s="1"/>
  <c r="Y42" i="6"/>
  <c r="Y46" i="6"/>
  <c r="X47" i="6"/>
  <c r="AN47" i="6" s="1"/>
  <c r="Y54" i="6"/>
  <c r="X55" i="6"/>
  <c r="AN55" i="6" s="1"/>
  <c r="Y58" i="6"/>
  <c r="X59" i="6"/>
  <c r="AN59" i="6" s="1"/>
  <c r="Y62" i="6"/>
  <c r="X63" i="6"/>
  <c r="AN63" i="6" s="1"/>
  <c r="Y66" i="6"/>
  <c r="X67" i="6"/>
  <c r="AN67" i="6" s="1"/>
  <c r="Y70" i="6"/>
  <c r="X71" i="6"/>
  <c r="AN71" i="6" s="1"/>
  <c r="Y74" i="6"/>
  <c r="X75" i="6"/>
  <c r="AN75" i="6" s="1"/>
  <c r="Y78" i="6"/>
  <c r="X79" i="6"/>
  <c r="AN79" i="6" s="1"/>
  <c r="Y86" i="6"/>
  <c r="X87" i="6"/>
  <c r="AN87" i="6" s="1"/>
  <c r="Y90" i="6"/>
  <c r="X91" i="6"/>
  <c r="AN91" i="6" s="1"/>
  <c r="Y94" i="6"/>
  <c r="X95" i="6"/>
  <c r="AN95" i="6" s="1"/>
  <c r="Y102" i="6"/>
  <c r="X103" i="6"/>
  <c r="AN103" i="6" s="1"/>
  <c r="Y106" i="6"/>
  <c r="X107" i="6"/>
  <c r="AN107" i="6" s="1"/>
  <c r="Y110" i="6"/>
  <c r="X111" i="6"/>
  <c r="AN111" i="6" s="1"/>
  <c r="Y118" i="6"/>
  <c r="X119" i="6"/>
  <c r="AN119" i="6" s="1"/>
  <c r="Y122" i="6"/>
  <c r="X123" i="6"/>
  <c r="AN123" i="6" s="1"/>
  <c r="Y126" i="6"/>
  <c r="X127" i="6"/>
  <c r="AN127" i="6" s="1"/>
  <c r="Y130" i="6"/>
  <c r="X131" i="6"/>
  <c r="AN131" i="6" s="1"/>
  <c r="Y134" i="6"/>
  <c r="X135" i="6"/>
  <c r="AN135" i="6" s="1"/>
  <c r="Y138" i="6"/>
  <c r="X139" i="6"/>
  <c r="AN139" i="6" s="1"/>
  <c r="Y142" i="6"/>
  <c r="X143" i="6"/>
  <c r="AN143" i="6" s="1"/>
  <c r="Y146" i="6"/>
  <c r="X147" i="6"/>
  <c r="AN147" i="6" s="1"/>
  <c r="Y154" i="6"/>
  <c r="X155" i="6"/>
  <c r="AN155" i="6" s="1"/>
  <c r="Y158" i="6"/>
  <c r="Z158" i="6" s="1"/>
  <c r="X159" i="6"/>
  <c r="AN159" i="6" s="1"/>
  <c r="Y174" i="6"/>
  <c r="X175" i="6"/>
  <c r="AN175" i="6" s="1"/>
  <c r="Y190" i="6"/>
  <c r="X191" i="6"/>
  <c r="AN191" i="6" s="1"/>
  <c r="Y206" i="6"/>
  <c r="X207" i="6"/>
  <c r="AN207" i="6" s="1"/>
  <c r="Y222" i="6"/>
  <c r="X223" i="6"/>
  <c r="AN223" i="6" s="1"/>
  <c r="X307" i="6"/>
  <c r="Y302" i="6"/>
  <c r="Y282" i="6"/>
  <c r="X267" i="6"/>
  <c r="X247" i="6"/>
  <c r="X233" i="6"/>
  <c r="X225" i="6"/>
  <c r="AN225" i="6" s="1"/>
  <c r="X221" i="6"/>
  <c r="X217" i="6"/>
  <c r="Y212" i="6"/>
  <c r="X187" i="6"/>
  <c r="AN187" i="6" s="1"/>
  <c r="X183" i="6"/>
  <c r="AN183" i="6" s="1"/>
  <c r="X179" i="6"/>
  <c r="AN179" i="6" s="1"/>
  <c r="X161" i="6"/>
  <c r="AN161" i="6" s="1"/>
  <c r="X157" i="6"/>
  <c r="X151" i="6"/>
  <c r="AN151" i="6" s="1"/>
  <c r="Y140" i="6"/>
  <c r="Y124" i="6"/>
  <c r="Y108" i="6"/>
  <c r="X89" i="6"/>
  <c r="AN89" i="6" s="1"/>
  <c r="X51" i="6"/>
  <c r="AN51" i="6" s="1"/>
  <c r="X8" i="6"/>
  <c r="AN8" i="6" s="1"/>
  <c r="Y7" i="6"/>
  <c r="Y11" i="6"/>
  <c r="X12" i="6"/>
  <c r="AN12" i="6" s="1"/>
  <c r="X16" i="6"/>
  <c r="AN16" i="6" s="1"/>
  <c r="Y15" i="6"/>
  <c r="Y19" i="6"/>
  <c r="X20" i="6"/>
  <c r="AN20" i="6" s="1"/>
  <c r="X24" i="6"/>
  <c r="AN24" i="6" s="1"/>
  <c r="Y23" i="6"/>
  <c r="Y27" i="6"/>
  <c r="X28" i="6"/>
  <c r="AN28" i="6" s="1"/>
  <c r="Y35" i="6"/>
  <c r="X36" i="6"/>
  <c r="AN36" i="6" s="1"/>
  <c r="X40" i="6"/>
  <c r="AN40" i="6" s="1"/>
  <c r="Y39" i="6"/>
  <c r="Y43" i="6"/>
  <c r="X44" i="6"/>
  <c r="AN44" i="6" s="1"/>
  <c r="X48" i="6"/>
  <c r="AN48" i="6" s="1"/>
  <c r="Y47" i="6"/>
  <c r="Y51" i="6"/>
  <c r="X52" i="6"/>
  <c r="AN52" i="6" s="1"/>
  <c r="X56" i="6"/>
  <c r="Y55" i="6"/>
  <c r="Y59" i="6"/>
  <c r="X60" i="6"/>
  <c r="AN60" i="6" s="1"/>
  <c r="X64" i="6"/>
  <c r="AN64" i="6" s="1"/>
  <c r="Y63" i="6"/>
  <c r="Y67" i="6"/>
  <c r="X68" i="6"/>
  <c r="AN68" i="6" s="1"/>
  <c r="X72" i="6"/>
  <c r="AN72" i="6" s="1"/>
  <c r="Y71" i="6"/>
  <c r="Y75" i="6"/>
  <c r="X76" i="6"/>
  <c r="AN76" i="6" s="1"/>
  <c r="X80" i="6"/>
  <c r="AN80" i="6" s="1"/>
  <c r="Y79" i="6"/>
  <c r="Y83" i="6"/>
  <c r="X84" i="6"/>
  <c r="AN84" i="6" s="1"/>
  <c r="X88" i="6"/>
  <c r="Y87" i="6"/>
  <c r="Y91" i="6"/>
  <c r="X92" i="6"/>
  <c r="AN92" i="6" s="1"/>
  <c r="X96" i="6"/>
  <c r="AN96" i="6" s="1"/>
  <c r="Y95" i="6"/>
  <c r="Y99" i="6"/>
  <c r="X100" i="6"/>
  <c r="AN100" i="6" s="1"/>
  <c r="X104" i="6"/>
  <c r="AN104" i="6" s="1"/>
  <c r="Y103" i="6"/>
  <c r="Y107" i="6"/>
  <c r="X108" i="6"/>
  <c r="X112" i="6"/>
  <c r="AN112" i="6" s="1"/>
  <c r="Y111" i="6"/>
  <c r="Y115" i="6"/>
  <c r="X116" i="6"/>
  <c r="AN116" i="6" s="1"/>
  <c r="X120" i="6"/>
  <c r="Y119" i="6"/>
  <c r="Y123" i="6"/>
  <c r="X124" i="6"/>
  <c r="AN124" i="6" s="1"/>
  <c r="X128" i="6"/>
  <c r="AN128" i="6" s="1"/>
  <c r="Y127" i="6"/>
  <c r="Y131" i="6"/>
  <c r="X132" i="6"/>
  <c r="AN132" i="6" s="1"/>
  <c r="X136" i="6"/>
  <c r="Y135" i="6"/>
  <c r="Y139" i="6"/>
  <c r="X140" i="6"/>
  <c r="AN140" i="6" s="1"/>
  <c r="Y143" i="6"/>
  <c r="X144" i="6"/>
  <c r="X148" i="6"/>
  <c r="AN148" i="6" s="1"/>
  <c r="Y147" i="6"/>
  <c r="Y151" i="6"/>
  <c r="X152" i="6"/>
  <c r="X156" i="6"/>
  <c r="Y155" i="6"/>
  <c r="Y159" i="6"/>
  <c r="X160" i="6"/>
  <c r="X164" i="6"/>
  <c r="AN164" i="6" s="1"/>
  <c r="Y163" i="6"/>
  <c r="Y167" i="6"/>
  <c r="X168" i="6"/>
  <c r="X172" i="6"/>
  <c r="Y171" i="6"/>
  <c r="Y175" i="6"/>
  <c r="X176" i="6"/>
  <c r="X180" i="6"/>
  <c r="AN180" i="6" s="1"/>
  <c r="Y179" i="6"/>
  <c r="Y183" i="6"/>
  <c r="X184" i="6"/>
  <c r="X188" i="6"/>
  <c r="AN188" i="6" s="1"/>
  <c r="Y187" i="6"/>
  <c r="Y191" i="6"/>
  <c r="X192" i="6"/>
  <c r="X196" i="6"/>
  <c r="AN196" i="6" s="1"/>
  <c r="Y195" i="6"/>
  <c r="Y199" i="6"/>
  <c r="X200" i="6"/>
  <c r="X204" i="6"/>
  <c r="Y203" i="6"/>
  <c r="Y207" i="6"/>
  <c r="X208" i="6"/>
  <c r="X212" i="6"/>
  <c r="Y211" i="6"/>
  <c r="Y215" i="6"/>
  <c r="X216" i="6"/>
  <c r="X220" i="6"/>
  <c r="Y219" i="6"/>
  <c r="Y223" i="6"/>
  <c r="X224" i="6"/>
  <c r="X228" i="6"/>
  <c r="Y227" i="6"/>
  <c r="Z279" i="6"/>
  <c r="X327" i="6"/>
  <c r="X319" i="6"/>
  <c r="X315" i="6"/>
  <c r="Y310" i="6"/>
  <c r="Z310" i="6" s="1"/>
  <c r="Y308" i="6"/>
  <c r="Z308" i="6" s="1"/>
  <c r="X289" i="6"/>
  <c r="AN289" i="6" s="1"/>
  <c r="X287" i="6"/>
  <c r="X280" i="6"/>
  <c r="X275" i="6"/>
  <c r="Y270" i="6"/>
  <c r="Z270" i="6" s="1"/>
  <c r="Y268" i="6"/>
  <c r="Z268" i="6" s="1"/>
  <c r="Y255" i="6"/>
  <c r="X253" i="6"/>
  <c r="X251" i="6"/>
  <c r="X235" i="6"/>
  <c r="Y228" i="6"/>
  <c r="X203" i="6"/>
  <c r="AN203" i="6" s="1"/>
  <c r="X199" i="6"/>
  <c r="AN199" i="6" s="1"/>
  <c r="X195" i="6"/>
  <c r="AN195" i="6" s="1"/>
  <c r="X177" i="6"/>
  <c r="AN177" i="6" s="1"/>
  <c r="X173" i="6"/>
  <c r="AN173" i="6" s="1"/>
  <c r="X169" i="6"/>
  <c r="AN169" i="6" s="1"/>
  <c r="Y164" i="6"/>
  <c r="X137" i="6"/>
  <c r="AN137" i="6" s="1"/>
  <c r="X121" i="6"/>
  <c r="AN121" i="6" s="1"/>
  <c r="X83" i="6"/>
  <c r="AN83" i="6" s="1"/>
  <c r="Y31" i="6"/>
  <c r="X9" i="6"/>
  <c r="AN9" i="6" s="1"/>
  <c r="Y8" i="6"/>
  <c r="Y12" i="6"/>
  <c r="X13" i="6"/>
  <c r="AN13" i="6" s="1"/>
  <c r="X17" i="6"/>
  <c r="AN17" i="6" s="1"/>
  <c r="Y16" i="6"/>
  <c r="Y20" i="6"/>
  <c r="X21" i="6"/>
  <c r="AN21" i="6" s="1"/>
  <c r="X25" i="6"/>
  <c r="AN25" i="6" s="1"/>
  <c r="Y24" i="6"/>
  <c r="Y28" i="6"/>
  <c r="X29" i="6"/>
  <c r="AN29" i="6" s="1"/>
  <c r="X33" i="6"/>
  <c r="AN33" i="6" s="1"/>
  <c r="Y32" i="6"/>
  <c r="Z32" i="6" s="1"/>
  <c r="Y36" i="6"/>
  <c r="X37" i="6"/>
  <c r="AN37" i="6" s="1"/>
  <c r="X41" i="6"/>
  <c r="AN41" i="6" s="1"/>
  <c r="Y40" i="6"/>
  <c r="X45" i="6"/>
  <c r="AN45" i="6" s="1"/>
  <c r="Y44" i="6"/>
  <c r="Y48" i="6"/>
  <c r="X49" i="6"/>
  <c r="AN49" i="6" s="1"/>
  <c r="X53" i="6"/>
  <c r="AN53" i="6" s="1"/>
  <c r="Y52" i="6"/>
  <c r="X61" i="6"/>
  <c r="AN61" i="6" s="1"/>
  <c r="Y60" i="6"/>
  <c r="Y64" i="6"/>
  <c r="X65" i="6"/>
  <c r="AN65" i="6" s="1"/>
  <c r="X69" i="6"/>
  <c r="AN69" i="6" s="1"/>
  <c r="Y68" i="6"/>
  <c r="Y72" i="6"/>
  <c r="X73" i="6"/>
  <c r="AN73" i="6" s="1"/>
  <c r="Y80" i="6"/>
  <c r="X81" i="6"/>
  <c r="AN81" i="6" s="1"/>
  <c r="X85" i="6"/>
  <c r="AN85" i="6" s="1"/>
  <c r="Y84" i="6"/>
  <c r="X93" i="6"/>
  <c r="AN93" i="6" s="1"/>
  <c r="Y92" i="6"/>
  <c r="Y96" i="6"/>
  <c r="X97" i="6"/>
  <c r="AN97" i="6" s="1"/>
  <c r="Y100" i="6"/>
  <c r="X101" i="6"/>
  <c r="AN101" i="6" s="1"/>
  <c r="Y104" i="6"/>
  <c r="X105" i="6"/>
  <c r="AN105" i="6" s="1"/>
  <c r="Y112" i="6"/>
  <c r="X113" i="6"/>
  <c r="AN113" i="6" s="1"/>
  <c r="Y116" i="6"/>
  <c r="X117" i="6"/>
  <c r="AN117" i="6" s="1"/>
  <c r="Y128" i="6"/>
  <c r="X129" i="6"/>
  <c r="AN129" i="6" s="1"/>
  <c r="Y132" i="6"/>
  <c r="X133" i="6"/>
  <c r="AN133" i="6" s="1"/>
  <c r="Y148" i="6"/>
  <c r="X149" i="6"/>
  <c r="AN149" i="6" s="1"/>
  <c r="Z213" i="6"/>
  <c r="Z237" i="6"/>
  <c r="Z317" i="6"/>
  <c r="Y316" i="6"/>
  <c r="X297" i="6"/>
  <c r="AN297" i="6" s="1"/>
  <c r="X255" i="6"/>
  <c r="Y238" i="6"/>
  <c r="Y236" i="6"/>
  <c r="X219" i="6"/>
  <c r="AN219" i="6" s="1"/>
  <c r="X215" i="6"/>
  <c r="AN215" i="6" s="1"/>
  <c r="X211" i="6"/>
  <c r="AN211" i="6" s="1"/>
  <c r="X185" i="6"/>
  <c r="AN185" i="6" s="1"/>
  <c r="Y180" i="6"/>
  <c r="X115" i="6"/>
  <c r="AN115" i="6" s="1"/>
  <c r="X99" i="6"/>
  <c r="AN99" i="6" s="1"/>
  <c r="Y76" i="6"/>
  <c r="K10" i="6"/>
  <c r="K26" i="6"/>
  <c r="K42" i="6"/>
  <c r="K58" i="6"/>
  <c r="K75" i="6"/>
  <c r="K107" i="6"/>
  <c r="K167" i="6"/>
  <c r="K199" i="6"/>
  <c r="K231" i="6"/>
  <c r="K263" i="6"/>
  <c r="K295" i="6"/>
  <c r="K327" i="6"/>
  <c r="K11" i="6"/>
  <c r="K27" i="6"/>
  <c r="K43" i="6"/>
  <c r="K171" i="6"/>
  <c r="K235" i="6"/>
  <c r="K299" i="6"/>
  <c r="K7" i="6"/>
  <c r="K18" i="6"/>
  <c r="K34" i="6"/>
  <c r="K39" i="6"/>
  <c r="K50" i="6"/>
  <c r="K66" i="6"/>
  <c r="K71" i="6"/>
  <c r="J166" i="6"/>
  <c r="K165" i="6"/>
  <c r="J174" i="6"/>
  <c r="K173" i="6"/>
  <c r="J182" i="6"/>
  <c r="K181" i="6"/>
  <c r="J190" i="6"/>
  <c r="K189" i="6"/>
  <c r="J198" i="6"/>
  <c r="K197" i="6"/>
  <c r="J206" i="6"/>
  <c r="K205" i="6"/>
  <c r="J214" i="6"/>
  <c r="K213" i="6"/>
  <c r="K221" i="6"/>
  <c r="J230" i="6"/>
  <c r="K229" i="6"/>
  <c r="J238" i="6"/>
  <c r="K237" i="6"/>
  <c r="J246" i="6"/>
  <c r="K245" i="6"/>
  <c r="K253" i="6"/>
  <c r="J270" i="6"/>
  <c r="K269" i="6"/>
  <c r="J278" i="6"/>
  <c r="K277" i="6"/>
  <c r="J286" i="6"/>
  <c r="K285" i="6"/>
  <c r="J294" i="6"/>
  <c r="K293" i="6"/>
  <c r="J302" i="6"/>
  <c r="K301" i="6"/>
  <c r="J310" i="6"/>
  <c r="K309" i="6"/>
  <c r="J318" i="6"/>
  <c r="K317" i="6"/>
  <c r="J322" i="6"/>
  <c r="J326" i="6"/>
  <c r="K325" i="6"/>
  <c r="J202" i="6"/>
  <c r="J234" i="6"/>
  <c r="J266" i="6"/>
  <c r="J298" i="6"/>
  <c r="J79" i="6"/>
  <c r="K78" i="6"/>
  <c r="J87" i="6"/>
  <c r="K86" i="6"/>
  <c r="J111" i="6"/>
  <c r="K110" i="6"/>
  <c r="J119" i="6"/>
  <c r="K118" i="6"/>
  <c r="J123" i="6"/>
  <c r="K122" i="6"/>
  <c r="J127" i="6"/>
  <c r="K126" i="6"/>
  <c r="J135" i="6"/>
  <c r="K134" i="6"/>
  <c r="J143" i="6"/>
  <c r="K142" i="6"/>
  <c r="J151" i="6"/>
  <c r="K150" i="6"/>
  <c r="J159" i="6"/>
  <c r="K158" i="6"/>
  <c r="K166" i="6"/>
  <c r="J167" i="6"/>
  <c r="K174" i="6"/>
  <c r="J175" i="6"/>
  <c r="K182" i="6"/>
  <c r="J183" i="6"/>
  <c r="K190" i="6"/>
  <c r="J191" i="6"/>
  <c r="K202" i="6"/>
  <c r="J203" i="6"/>
  <c r="K210" i="6"/>
  <c r="J211" i="6"/>
  <c r="K218" i="6"/>
  <c r="J219" i="6"/>
  <c r="K234" i="6"/>
  <c r="J235" i="6"/>
  <c r="J239" i="6"/>
  <c r="K242" i="6"/>
  <c r="J243" i="6"/>
  <c r="K258" i="6"/>
  <c r="K262" i="6"/>
  <c r="J263" i="6"/>
  <c r="K266" i="6"/>
  <c r="J267" i="6"/>
  <c r="K274" i="6"/>
  <c r="J275" i="6"/>
  <c r="K278" i="6"/>
  <c r="K290" i="6"/>
  <c r="J291" i="6"/>
  <c r="K298" i="6"/>
  <c r="J299" i="6"/>
  <c r="K306" i="6"/>
  <c r="J307" i="6"/>
  <c r="K314" i="6"/>
  <c r="J315" i="6"/>
  <c r="K322" i="6"/>
  <c r="J323" i="6"/>
  <c r="K5" i="6"/>
  <c r="K13" i="6"/>
  <c r="K21" i="6"/>
  <c r="K29" i="6"/>
  <c r="K37" i="6"/>
  <c r="K45" i="6"/>
  <c r="K61" i="6"/>
  <c r="K69" i="6"/>
  <c r="K77" i="6"/>
  <c r="K85" i="6"/>
  <c r="K93" i="6"/>
  <c r="K101" i="6"/>
  <c r="K109" i="6"/>
  <c r="K125" i="6"/>
  <c r="K133" i="6"/>
  <c r="K141" i="6"/>
  <c r="K149" i="6"/>
  <c r="K157" i="6"/>
  <c r="J178" i="6"/>
  <c r="J210" i="6"/>
  <c r="J242" i="6"/>
  <c r="J274" i="6"/>
  <c r="J306" i="6"/>
  <c r="J317" i="6"/>
  <c r="J186" i="6"/>
  <c r="J218" i="6"/>
  <c r="J250" i="6"/>
  <c r="J282" i="6"/>
  <c r="J314" i="6"/>
  <c r="K9" i="6"/>
  <c r="K17" i="6"/>
  <c r="K25" i="6"/>
  <c r="K33" i="6"/>
  <c r="K41" i="6"/>
  <c r="K49" i="6"/>
  <c r="K57" i="6"/>
  <c r="K65" i="6"/>
  <c r="K73" i="6"/>
  <c r="K81" i="6"/>
  <c r="K89" i="6"/>
  <c r="K97" i="6"/>
  <c r="K105" i="6"/>
  <c r="K113" i="6"/>
  <c r="K121" i="6"/>
  <c r="K129" i="6"/>
  <c r="K137" i="6"/>
  <c r="K145" i="6"/>
  <c r="K153" i="6"/>
  <c r="J162" i="6"/>
  <c r="J194" i="6"/>
  <c r="J226" i="6"/>
  <c r="J258" i="6"/>
  <c r="J290" i="6"/>
  <c r="L160" i="7" l="1"/>
  <c r="L316" i="7"/>
  <c r="L113" i="7"/>
  <c r="L165" i="7"/>
  <c r="L66" i="7"/>
  <c r="L43" i="7"/>
  <c r="L208" i="7"/>
  <c r="L283" i="7"/>
  <c r="L147" i="7"/>
  <c r="L63" i="7"/>
  <c r="L7" i="7"/>
  <c r="L220" i="7"/>
  <c r="X6" i="7"/>
  <c r="S330" i="7"/>
  <c r="X5" i="7"/>
  <c r="Z325" i="6"/>
  <c r="AN237" i="6"/>
  <c r="AN264" i="6"/>
  <c r="AN256" i="6"/>
  <c r="AN248" i="6"/>
  <c r="AN283" i="6"/>
  <c r="AN259" i="6"/>
  <c r="Z235" i="6"/>
  <c r="AN235" i="6"/>
  <c r="Z287" i="6"/>
  <c r="Z157" i="6"/>
  <c r="AN157" i="6"/>
  <c r="Z246" i="6"/>
  <c r="Z230" i="6"/>
  <c r="AN230" i="6"/>
  <c r="Z210" i="6"/>
  <c r="AN210" i="6"/>
  <c r="Z202" i="6"/>
  <c r="AN202" i="6"/>
  <c r="Z194" i="6"/>
  <c r="AN194" i="6"/>
  <c r="Z186" i="6"/>
  <c r="AN186" i="6"/>
  <c r="Z178" i="6"/>
  <c r="AN178" i="6"/>
  <c r="Z170" i="6"/>
  <c r="AN170" i="6"/>
  <c r="Z162" i="6"/>
  <c r="AN162" i="6"/>
  <c r="Z150" i="6"/>
  <c r="Z5" i="6"/>
  <c r="Z249" i="6"/>
  <c r="AN249" i="6"/>
  <c r="Z323" i="6"/>
  <c r="AN323" i="6"/>
  <c r="Z252" i="6"/>
  <c r="AN252" i="6"/>
  <c r="Z284" i="6"/>
  <c r="AN284" i="6"/>
  <c r="Z320" i="6"/>
  <c r="AN320" i="6"/>
  <c r="AN260" i="6"/>
  <c r="AN236" i="6"/>
  <c r="AN228" i="6"/>
  <c r="AN152" i="6"/>
  <c r="AN315" i="6"/>
  <c r="AN299" i="6"/>
  <c r="AN275" i="6"/>
  <c r="AN267" i="6"/>
  <c r="AN243" i="6"/>
  <c r="AN317" i="6"/>
  <c r="AN309" i="6"/>
  <c r="Z315" i="6"/>
  <c r="Z108" i="6"/>
  <c r="AN108" i="6"/>
  <c r="Z251" i="6"/>
  <c r="AN251" i="6"/>
  <c r="Z319" i="6"/>
  <c r="Z220" i="6"/>
  <c r="AN220" i="6"/>
  <c r="Z212" i="6"/>
  <c r="AN212" i="6"/>
  <c r="Z204" i="6"/>
  <c r="AN204" i="6"/>
  <c r="Z172" i="6"/>
  <c r="AN172" i="6"/>
  <c r="Z156" i="6"/>
  <c r="AN156" i="6"/>
  <c r="Z218" i="6"/>
  <c r="AN218" i="6"/>
  <c r="Z242" i="6"/>
  <c r="AN242" i="6"/>
  <c r="Z326" i="6"/>
  <c r="AN326" i="6"/>
  <c r="Z288" i="6"/>
  <c r="Z254" i="6"/>
  <c r="AN308" i="6"/>
  <c r="AN292" i="6"/>
  <c r="AN325" i="6"/>
  <c r="AN269" i="6"/>
  <c r="AN233" i="6"/>
  <c r="AN213" i="6"/>
  <c r="AN310" i="6"/>
  <c r="AN302" i="6"/>
  <c r="AN294" i="6"/>
  <c r="AN282" i="6"/>
  <c r="AN258" i="6"/>
  <c r="AN234" i="6"/>
  <c r="Z253" i="6"/>
  <c r="AN253" i="6"/>
  <c r="Z327" i="6"/>
  <c r="Z224" i="6"/>
  <c r="AN224" i="6"/>
  <c r="Z216" i="6"/>
  <c r="Z208" i="6"/>
  <c r="Z200" i="6"/>
  <c r="AN200" i="6"/>
  <c r="Z184" i="6"/>
  <c r="AN184" i="6"/>
  <c r="Z176" i="6"/>
  <c r="AN176" i="6"/>
  <c r="Z168" i="6"/>
  <c r="AN168" i="6"/>
  <c r="Z160" i="6"/>
  <c r="AN160" i="6"/>
  <c r="Z217" i="6"/>
  <c r="Z307" i="6"/>
  <c r="AN307" i="6"/>
  <c r="Z318" i="6"/>
  <c r="AN318" i="6"/>
  <c r="Z266" i="6"/>
  <c r="AN266" i="6"/>
  <c r="Z226" i="6"/>
  <c r="AN226" i="6"/>
  <c r="Z198" i="6"/>
  <c r="Z182" i="6"/>
  <c r="Z166" i="6"/>
  <c r="AN166" i="6"/>
  <c r="Z114" i="6"/>
  <c r="AN114" i="6"/>
  <c r="Z98" i="6"/>
  <c r="AN98" i="6"/>
  <c r="Z82" i="6"/>
  <c r="AN82" i="6"/>
  <c r="Z50" i="6"/>
  <c r="AN50" i="6"/>
  <c r="Z232" i="6"/>
  <c r="AN232" i="6"/>
  <c r="Z263" i="6"/>
  <c r="AN263" i="6"/>
  <c r="Z214" i="6"/>
  <c r="AN214" i="6"/>
  <c r="Z231" i="6"/>
  <c r="Z328" i="6"/>
  <c r="AN328" i="6"/>
  <c r="AN324" i="6"/>
  <c r="AN316" i="6"/>
  <c r="AN280" i="6"/>
  <c r="AN240" i="6"/>
  <c r="AN216" i="6"/>
  <c r="AN208" i="6"/>
  <c r="AN192" i="6"/>
  <c r="AN144" i="6"/>
  <c r="AN136" i="6"/>
  <c r="AN327" i="6"/>
  <c r="AN319" i="6"/>
  <c r="AN287" i="6"/>
  <c r="AN255" i="6"/>
  <c r="AN247" i="6"/>
  <c r="AN231" i="6"/>
  <c r="AN313" i="6"/>
  <c r="AN278" i="6"/>
  <c r="AN198" i="6"/>
  <c r="AN150" i="6"/>
  <c r="Z136" i="6"/>
  <c r="Z120" i="6"/>
  <c r="Z88" i="6"/>
  <c r="AN88" i="6"/>
  <c r="Z56" i="6"/>
  <c r="AN56" i="6"/>
  <c r="Z221" i="6"/>
  <c r="AN221" i="6"/>
  <c r="Z250" i="6"/>
  <c r="AN250" i="6"/>
  <c r="Z322" i="6"/>
  <c r="Z306" i="6"/>
  <c r="AN306" i="6"/>
  <c r="Z298" i="6"/>
  <c r="Z262" i="6"/>
  <c r="AN262" i="6"/>
  <c r="Z272" i="6"/>
  <c r="AN272" i="6"/>
  <c r="AN288" i="6"/>
  <c r="AN120" i="6"/>
  <c r="AN285" i="6"/>
  <c r="AN273" i="6"/>
  <c r="AN217" i="6"/>
  <c r="AN31" i="6"/>
  <c r="AN286" i="6"/>
  <c r="AN182" i="6"/>
  <c r="AN322" i="6"/>
  <c r="AN314" i="6"/>
  <c r="AN298" i="6"/>
  <c r="AN290" i="6"/>
  <c r="AN270" i="6"/>
  <c r="AN254" i="6"/>
  <c r="AN246" i="6"/>
  <c r="AN238" i="6"/>
  <c r="AN274" i="6"/>
  <c r="K117" i="6"/>
  <c r="K53" i="6"/>
  <c r="J170" i="6"/>
  <c r="Z316" i="6"/>
  <c r="Z275" i="6"/>
  <c r="Z144" i="6"/>
  <c r="Z278" i="6"/>
  <c r="C14" i="8"/>
  <c r="E4" i="8"/>
  <c r="E14" i="8" s="1"/>
  <c r="L115" i="7"/>
  <c r="Z192" i="6"/>
  <c r="Z247" i="6"/>
  <c r="L188" i="7"/>
  <c r="L152" i="7"/>
  <c r="L17" i="7"/>
  <c r="Z240" i="6"/>
  <c r="Z312" i="6"/>
  <c r="L53" i="7"/>
  <c r="K198" i="6"/>
  <c r="L145" i="7"/>
  <c r="K70" i="6"/>
  <c r="Z321" i="6"/>
  <c r="J47" i="6"/>
  <c r="L273" i="7"/>
  <c r="L61" i="7"/>
  <c r="L201" i="7"/>
  <c r="L186" i="7"/>
  <c r="L167" i="7"/>
  <c r="Z280" i="6"/>
  <c r="L34" i="7"/>
  <c r="K6" i="6"/>
  <c r="L232" i="7"/>
  <c r="L237" i="7"/>
  <c r="L82" i="7"/>
  <c r="L79" i="7"/>
  <c r="L32" i="7"/>
  <c r="L110" i="7"/>
  <c r="L14" i="7"/>
  <c r="L319" i="7"/>
  <c r="L303" i="7"/>
  <c r="L271" i="7"/>
  <c r="L179" i="7"/>
  <c r="L30" i="7"/>
  <c r="L41" i="7"/>
  <c r="L88" i="7"/>
  <c r="L215" i="7"/>
  <c r="L269" i="7"/>
  <c r="L102" i="7"/>
  <c r="L83" i="7"/>
  <c r="L318" i="7"/>
  <c r="L199" i="7"/>
  <c r="L311" i="7"/>
  <c r="L240" i="7"/>
  <c r="L266" i="7"/>
  <c r="L155" i="7"/>
  <c r="L295" i="7"/>
  <c r="L217" i="7"/>
  <c r="L248" i="7"/>
  <c r="L68" i="7"/>
  <c r="L285" i="7"/>
  <c r="L56" i="7"/>
  <c r="L172" i="7"/>
  <c r="L196" i="7"/>
  <c r="L100" i="7"/>
  <c r="L192" i="7"/>
  <c r="L262" i="7"/>
  <c r="L255" i="7"/>
  <c r="L239" i="7"/>
  <c r="L177" i="7"/>
  <c r="L296" i="7"/>
  <c r="L321" i="7"/>
  <c r="L36" i="7"/>
  <c r="L198" i="7"/>
  <c r="L150" i="7"/>
  <c r="L256" i="7"/>
  <c r="L280" i="7"/>
  <c r="L135" i="7"/>
  <c r="L302" i="7"/>
  <c r="L294" i="7"/>
  <c r="L254" i="7"/>
  <c r="L223" i="7"/>
  <c r="L142" i="7"/>
  <c r="L308" i="7"/>
  <c r="L125" i="7"/>
  <c r="L289" i="7"/>
  <c r="L164" i="7"/>
  <c r="L98" i="7"/>
  <c r="L46" i="7"/>
  <c r="L323" i="7"/>
  <c r="L259" i="7"/>
  <c r="L243" i="7"/>
  <c r="L122" i="7"/>
  <c r="L51" i="7"/>
  <c r="L12" i="7"/>
  <c r="J179" i="6"/>
  <c r="Z305" i="6"/>
  <c r="Z6" i="6"/>
  <c r="Z245" i="6"/>
  <c r="Z99" i="6"/>
  <c r="K143" i="6"/>
  <c r="Z117" i="6"/>
  <c r="Z93" i="6"/>
  <c r="Z290" i="6"/>
  <c r="Z205" i="6"/>
  <c r="J208" i="6"/>
  <c r="J63" i="6"/>
  <c r="K94" i="6"/>
  <c r="Z267" i="6"/>
  <c r="K226" i="6"/>
  <c r="K138" i="6"/>
  <c r="J31" i="6"/>
  <c r="J262" i="6"/>
  <c r="K38" i="6"/>
  <c r="Z324" i="6"/>
  <c r="Z243" i="6"/>
  <c r="Z73" i="6"/>
  <c r="Z97" i="6"/>
  <c r="Z171" i="6"/>
  <c r="Z225" i="6"/>
  <c r="Z188" i="6"/>
  <c r="Z209" i="6"/>
  <c r="Z201" i="6"/>
  <c r="Z105" i="6"/>
  <c r="Z65" i="6"/>
  <c r="Z299" i="6"/>
  <c r="Z313" i="6"/>
  <c r="Z285" i="6"/>
  <c r="J269" i="6"/>
  <c r="K224" i="6"/>
  <c r="K115" i="6"/>
  <c r="J45" i="6"/>
  <c r="K108" i="6"/>
  <c r="J327" i="6"/>
  <c r="K114" i="6"/>
  <c r="K95" i="6"/>
  <c r="J215" i="6"/>
  <c r="K223" i="6"/>
  <c r="J283" i="6"/>
  <c r="J147" i="6"/>
  <c r="K116" i="6"/>
  <c r="J131" i="6"/>
  <c r="K318" i="6"/>
  <c r="J253" i="6"/>
  <c r="K98" i="6"/>
  <c r="J61" i="6"/>
  <c r="K23" i="6"/>
  <c r="K154" i="6"/>
  <c r="K179" i="6"/>
  <c r="K84" i="6"/>
  <c r="K302" i="6"/>
  <c r="J223" i="6"/>
  <c r="K102" i="6"/>
  <c r="K267" i="6"/>
  <c r="J149" i="6"/>
  <c r="J197" i="6"/>
  <c r="K310" i="6"/>
  <c r="K131" i="6"/>
  <c r="K255" i="6"/>
  <c r="K139" i="6"/>
  <c r="K22" i="6"/>
  <c r="J163" i="6"/>
  <c r="K250" i="6"/>
  <c r="K99" i="6"/>
  <c r="K270" i="6"/>
  <c r="J247" i="6"/>
  <c r="K120" i="6"/>
  <c r="J295" i="6"/>
  <c r="J207" i="6"/>
  <c r="J187" i="6"/>
  <c r="K106" i="6"/>
  <c r="K74" i="6"/>
  <c r="K54" i="6"/>
  <c r="K283" i="6"/>
  <c r="K191" i="6"/>
  <c r="K175" i="6"/>
  <c r="K192" i="6"/>
  <c r="K286" i="6"/>
  <c r="J171" i="6"/>
  <c r="K123" i="6"/>
  <c r="K288" i="6"/>
  <c r="K160" i="6"/>
  <c r="K128" i="6"/>
  <c r="K76" i="6"/>
  <c r="K230" i="6"/>
  <c r="K82" i="6"/>
  <c r="K279" i="6"/>
  <c r="K119" i="6"/>
  <c r="K324" i="6"/>
  <c r="K144" i="6"/>
  <c r="J81" i="6"/>
  <c r="K55" i="6"/>
  <c r="K287" i="6"/>
  <c r="J205" i="6"/>
  <c r="K256" i="6"/>
  <c r="K156" i="6"/>
  <c r="K88" i="6"/>
  <c r="J189" i="6"/>
  <c r="K254" i="6"/>
  <c r="K247" i="6"/>
  <c r="J301" i="6"/>
  <c r="J237" i="6"/>
  <c r="J173" i="6"/>
  <c r="K304" i="6"/>
  <c r="K272" i="6"/>
  <c r="K240" i="6"/>
  <c r="K208" i="6"/>
  <c r="K176" i="6"/>
  <c r="K140" i="6"/>
  <c r="K124" i="6"/>
  <c r="K112" i="6"/>
  <c r="K96" i="6"/>
  <c r="K194" i="6"/>
  <c r="J91" i="6"/>
  <c r="J29" i="6"/>
  <c r="K147" i="6"/>
  <c r="K203" i="6"/>
  <c r="K127" i="6"/>
  <c r="J65" i="6"/>
  <c r="K211" i="6"/>
  <c r="K155" i="6"/>
  <c r="K91" i="6"/>
  <c r="K315" i="6"/>
  <c r="K51" i="6"/>
  <c r="K239" i="6"/>
  <c r="J292" i="6"/>
  <c r="K219" i="6"/>
  <c r="K79" i="6"/>
  <c r="J33" i="6"/>
  <c r="K31" i="6"/>
  <c r="J228" i="6"/>
  <c r="K271" i="6"/>
  <c r="K151" i="6"/>
  <c r="J285" i="6"/>
  <c r="J221" i="6"/>
  <c r="J13" i="6"/>
  <c r="K319" i="6"/>
  <c r="K111" i="6"/>
  <c r="J49" i="6"/>
  <c r="J17" i="6"/>
  <c r="K275" i="6"/>
  <c r="K187" i="6"/>
  <c r="J321" i="6"/>
  <c r="J233" i="6"/>
  <c r="K132" i="6"/>
  <c r="J261" i="6"/>
  <c r="J309" i="6"/>
  <c r="J245" i="6"/>
  <c r="J181" i="6"/>
  <c r="J53" i="6"/>
  <c r="J21" i="6"/>
  <c r="K35" i="6"/>
  <c r="K100" i="6"/>
  <c r="J165" i="6"/>
  <c r="K183" i="6"/>
  <c r="K59" i="6"/>
  <c r="K307" i="6"/>
  <c r="K243" i="6"/>
  <c r="K15" i="6"/>
  <c r="K251" i="6"/>
  <c r="J164" i="6"/>
  <c r="K303" i="6"/>
  <c r="J293" i="6"/>
  <c r="J277" i="6"/>
  <c r="J213" i="6"/>
  <c r="J69" i="6"/>
  <c r="J37" i="6"/>
  <c r="K311" i="6"/>
  <c r="K83" i="6"/>
  <c r="K159" i="6"/>
  <c r="K136" i="6"/>
  <c r="J20" i="6"/>
  <c r="K152" i="6"/>
  <c r="K87" i="6"/>
  <c r="K104" i="6"/>
  <c r="K47" i="6"/>
  <c r="J229" i="6"/>
  <c r="K215" i="6"/>
  <c r="J9" i="6"/>
  <c r="K63" i="6"/>
  <c r="J73" i="6"/>
  <c r="J260" i="6"/>
  <c r="J324" i="6"/>
  <c r="J313" i="6"/>
  <c r="J297" i="6"/>
  <c r="J281" i="6"/>
  <c r="J265" i="6"/>
  <c r="J249" i="6"/>
  <c r="J217" i="6"/>
  <c r="J201" i="6"/>
  <c r="J185" i="6"/>
  <c r="J169" i="6"/>
  <c r="K92" i="6"/>
  <c r="J25" i="6"/>
  <c r="J57" i="6"/>
  <c r="J196" i="6"/>
  <c r="J41" i="6"/>
  <c r="L304" i="7"/>
  <c r="L111" i="7"/>
  <c r="L287" i="7"/>
  <c r="L231" i="7"/>
  <c r="L190" i="7"/>
  <c r="L174" i="7"/>
  <c r="L252" i="7"/>
  <c r="L132" i="7"/>
  <c r="L24" i="7"/>
  <c r="L120" i="7"/>
  <c r="L95" i="7"/>
  <c r="L127" i="7"/>
  <c r="L19" i="7"/>
  <c r="L299" i="7"/>
  <c r="L275" i="7"/>
  <c r="L242" i="7"/>
  <c r="L235" i="7"/>
  <c r="L218" i="7"/>
  <c r="L194" i="7"/>
  <c r="L247" i="7"/>
  <c r="L312" i="7"/>
  <c r="L183" i="7"/>
  <c r="L310" i="7"/>
  <c r="L246" i="7"/>
  <c r="L230" i="7"/>
  <c r="L191" i="7"/>
  <c r="L214" i="7"/>
  <c r="L225" i="7"/>
  <c r="L228" i="7"/>
  <c r="L39" i="7"/>
  <c r="L103" i="7"/>
  <c r="L307" i="7"/>
  <c r="L219" i="7"/>
  <c r="L203" i="7"/>
  <c r="L195" i="7"/>
  <c r="Z129" i="6"/>
  <c r="Z113" i="6"/>
  <c r="Z211" i="6"/>
  <c r="Z81" i="6"/>
  <c r="Z49" i="6"/>
  <c r="Z121" i="6"/>
  <c r="Z173" i="6"/>
  <c r="Z292" i="6"/>
  <c r="Z115" i="6"/>
  <c r="Z152" i="6"/>
  <c r="Z265" i="6"/>
  <c r="Z258" i="6"/>
  <c r="Z41" i="6"/>
  <c r="Z33" i="6"/>
  <c r="Z25" i="6"/>
  <c r="Z17" i="6"/>
  <c r="Z9" i="6"/>
  <c r="Z137" i="6"/>
  <c r="Z89" i="6"/>
  <c r="Z236" i="6"/>
  <c r="Z57" i="6"/>
  <c r="Z260" i="6"/>
  <c r="M330" i="7"/>
  <c r="J330" i="7"/>
  <c r="O330" i="7"/>
  <c r="K330" i="7"/>
  <c r="Z167" i="6"/>
  <c r="Z14" i="6"/>
  <c r="Z149" i="6"/>
  <c r="Z215" i="6"/>
  <c r="Z297" i="6"/>
  <c r="Z83" i="6"/>
  <c r="Z227" i="6"/>
  <c r="Z163" i="6"/>
  <c r="Z124" i="6"/>
  <c r="Z273" i="6"/>
  <c r="Z196" i="6"/>
  <c r="Z43" i="6"/>
  <c r="Z294" i="6"/>
  <c r="Z222" i="6"/>
  <c r="Z151" i="6"/>
  <c r="Z183" i="6"/>
  <c r="Z223" i="6"/>
  <c r="Z191" i="6"/>
  <c r="Z159" i="6"/>
  <c r="Z111" i="6"/>
  <c r="Z103" i="6"/>
  <c r="Z79" i="6"/>
  <c r="Z71" i="6"/>
  <c r="Z63" i="6"/>
  <c r="Z55" i="6"/>
  <c r="Z10" i="6"/>
  <c r="Z255" i="6"/>
  <c r="Z53" i="6"/>
  <c r="Z45" i="6"/>
  <c r="Z169" i="6"/>
  <c r="Z199" i="6"/>
  <c r="Z289" i="6"/>
  <c r="Z140" i="6"/>
  <c r="Z132" i="6"/>
  <c r="Z116" i="6"/>
  <c r="Z100" i="6"/>
  <c r="Z84" i="6"/>
  <c r="Z76" i="6"/>
  <c r="Z68" i="6"/>
  <c r="Z60" i="6"/>
  <c r="Z52" i="6"/>
  <c r="Z44" i="6"/>
  <c r="Z7" i="6"/>
  <c r="Z133" i="6"/>
  <c r="Z101" i="6"/>
  <c r="Z228" i="6"/>
  <c r="Z180" i="6"/>
  <c r="Z164" i="6"/>
  <c r="Z110" i="6"/>
  <c r="Z102" i="6"/>
  <c r="Z78" i="6"/>
  <c r="Z70" i="6"/>
  <c r="Z62" i="6"/>
  <c r="Z54" i="6"/>
  <c r="Z126" i="6"/>
  <c r="Z86" i="6"/>
  <c r="Z46" i="6"/>
  <c r="Z203" i="6"/>
  <c r="Z148" i="6"/>
  <c r="Z187" i="6"/>
  <c r="Z147" i="6"/>
  <c r="Z139" i="6"/>
  <c r="Z131" i="6"/>
  <c r="Z123" i="6"/>
  <c r="Z91" i="6"/>
  <c r="Z38" i="6"/>
  <c r="Z30" i="6"/>
  <c r="Z22" i="6"/>
  <c r="Z134" i="6"/>
  <c r="Z219" i="6"/>
  <c r="Z69" i="6"/>
  <c r="Z61" i="6"/>
  <c r="Z177" i="6"/>
  <c r="Z24" i="6"/>
  <c r="Z16" i="6"/>
  <c r="Z8" i="6"/>
  <c r="Z161" i="6"/>
  <c r="Z233" i="6"/>
  <c r="Z35" i="6"/>
  <c r="Z27" i="6"/>
  <c r="Z19" i="6"/>
  <c r="Z206" i="6"/>
  <c r="Z190" i="6"/>
  <c r="Z174" i="6"/>
  <c r="Z154" i="6"/>
  <c r="Z146" i="6"/>
  <c r="Z138" i="6"/>
  <c r="Z130" i="6"/>
  <c r="Z122" i="6"/>
  <c r="Z106" i="6"/>
  <c r="Z90" i="6"/>
  <c r="Z74" i="6"/>
  <c r="Z66" i="6"/>
  <c r="Z58" i="6"/>
  <c r="Z42" i="6"/>
  <c r="Z34" i="6"/>
  <c r="Z26" i="6"/>
  <c r="Z18" i="6"/>
  <c r="Z15" i="6"/>
  <c r="Z92" i="6"/>
  <c r="Z36" i="6"/>
  <c r="Z142" i="6"/>
  <c r="Z118" i="6"/>
  <c r="Z94" i="6"/>
  <c r="Z185" i="6"/>
  <c r="Z85" i="6"/>
  <c r="Z37" i="6"/>
  <c r="Z29" i="6"/>
  <c r="Z21" i="6"/>
  <c r="Z13" i="6"/>
  <c r="Z195" i="6"/>
  <c r="Z128" i="6"/>
  <c r="Z112" i="6"/>
  <c r="Z104" i="6"/>
  <c r="Z96" i="6"/>
  <c r="Z80" i="6"/>
  <c r="Z72" i="6"/>
  <c r="Z64" i="6"/>
  <c r="Z48" i="6"/>
  <c r="Z40" i="6"/>
  <c r="Z28" i="6"/>
  <c r="Z20" i="6"/>
  <c r="Z12" i="6"/>
  <c r="Z51" i="6"/>
  <c r="Z179" i="6"/>
  <c r="Z207" i="6"/>
  <c r="Z175" i="6"/>
  <c r="Z155" i="6"/>
  <c r="Z143" i="6"/>
  <c r="Z135" i="6"/>
  <c r="Z127" i="6"/>
  <c r="Z119" i="6"/>
  <c r="Z107" i="6"/>
  <c r="Z95" i="6"/>
  <c r="Z87" i="6"/>
  <c r="Z75" i="6"/>
  <c r="Z67" i="6"/>
  <c r="Z59" i="6"/>
  <c r="Z47" i="6"/>
  <c r="Z39" i="6"/>
  <c r="Z31" i="6"/>
  <c r="Z23" i="6"/>
  <c r="Z238" i="6"/>
  <c r="Z302" i="6"/>
  <c r="Z282" i="6"/>
  <c r="Z11" i="6"/>
  <c r="X330" i="7" l="1"/>
  <c r="AG330" i="6"/>
  <c r="L330" i="7"/>
  <c r="H332" i="7" s="1"/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E5" i="6"/>
  <c r="AA5" i="6" s="1"/>
  <c r="E6" i="6"/>
  <c r="AA6" i="6" s="1"/>
  <c r="E7" i="6"/>
  <c r="AA7" i="6" s="1"/>
  <c r="E8" i="6"/>
  <c r="AA8" i="6" s="1"/>
  <c r="E9" i="6"/>
  <c r="AA9" i="6" s="1"/>
  <c r="E10" i="6"/>
  <c r="AA10" i="6" s="1"/>
  <c r="E11" i="6"/>
  <c r="AA11" i="6" s="1"/>
  <c r="E12" i="6"/>
  <c r="AA12" i="6" s="1"/>
  <c r="E13" i="6"/>
  <c r="AA13" i="6" s="1"/>
  <c r="E14" i="6"/>
  <c r="AA14" i="6" s="1"/>
  <c r="E15" i="6"/>
  <c r="AA15" i="6" s="1"/>
  <c r="E16" i="6"/>
  <c r="AA16" i="6" s="1"/>
  <c r="E17" i="6"/>
  <c r="AA17" i="6" s="1"/>
  <c r="E18" i="6"/>
  <c r="AA18" i="6" s="1"/>
  <c r="E19" i="6"/>
  <c r="AA19" i="6" s="1"/>
  <c r="E20" i="6"/>
  <c r="AA20" i="6" s="1"/>
  <c r="E21" i="6"/>
  <c r="AA21" i="6" s="1"/>
  <c r="E22" i="6"/>
  <c r="AA22" i="6" s="1"/>
  <c r="E23" i="6"/>
  <c r="AA23" i="6" s="1"/>
  <c r="E24" i="6"/>
  <c r="AA24" i="6" s="1"/>
  <c r="E25" i="6"/>
  <c r="AA25" i="6" s="1"/>
  <c r="E26" i="6"/>
  <c r="AA26" i="6" s="1"/>
  <c r="E27" i="6"/>
  <c r="AA27" i="6" s="1"/>
  <c r="E28" i="6"/>
  <c r="AA28" i="6" s="1"/>
  <c r="E29" i="6"/>
  <c r="AA29" i="6" s="1"/>
  <c r="E30" i="6"/>
  <c r="AA30" i="6" s="1"/>
  <c r="E31" i="6"/>
  <c r="AA31" i="6" s="1"/>
  <c r="E32" i="6"/>
  <c r="AA32" i="6" s="1"/>
  <c r="E33" i="6"/>
  <c r="AA33" i="6" s="1"/>
  <c r="E34" i="6"/>
  <c r="AA34" i="6" s="1"/>
  <c r="E35" i="6"/>
  <c r="AA35" i="6" s="1"/>
  <c r="E36" i="6"/>
  <c r="AA36" i="6" s="1"/>
  <c r="E37" i="6"/>
  <c r="AA37" i="6" s="1"/>
  <c r="E38" i="6"/>
  <c r="AA38" i="6" s="1"/>
  <c r="E39" i="6"/>
  <c r="AA39" i="6" s="1"/>
  <c r="E40" i="6"/>
  <c r="AA40" i="6" s="1"/>
  <c r="E41" i="6"/>
  <c r="AA41" i="6" s="1"/>
  <c r="E42" i="6"/>
  <c r="AA42" i="6" s="1"/>
  <c r="E43" i="6"/>
  <c r="AA43" i="6" s="1"/>
  <c r="E44" i="6"/>
  <c r="AA44" i="6" s="1"/>
  <c r="E45" i="6"/>
  <c r="AA45" i="6" s="1"/>
  <c r="E46" i="6"/>
  <c r="AA46" i="6" s="1"/>
  <c r="E47" i="6"/>
  <c r="AA47" i="6" s="1"/>
  <c r="E48" i="6"/>
  <c r="AA48" i="6" s="1"/>
  <c r="E49" i="6"/>
  <c r="AA49" i="6" s="1"/>
  <c r="E50" i="6"/>
  <c r="AA50" i="6" s="1"/>
  <c r="E51" i="6"/>
  <c r="AA51" i="6" s="1"/>
  <c r="E52" i="6"/>
  <c r="AA52" i="6" s="1"/>
  <c r="E53" i="6"/>
  <c r="AA53" i="6" s="1"/>
  <c r="E54" i="6"/>
  <c r="AA54" i="6" s="1"/>
  <c r="E55" i="6"/>
  <c r="AA55" i="6" s="1"/>
  <c r="E56" i="6"/>
  <c r="AA56" i="6" s="1"/>
  <c r="E57" i="6"/>
  <c r="AA57" i="6" s="1"/>
  <c r="E58" i="6"/>
  <c r="AA58" i="6" s="1"/>
  <c r="E59" i="6"/>
  <c r="AA59" i="6" s="1"/>
  <c r="E60" i="6"/>
  <c r="AA60" i="6" s="1"/>
  <c r="E61" i="6"/>
  <c r="AA61" i="6" s="1"/>
  <c r="E62" i="6"/>
  <c r="AA62" i="6" s="1"/>
  <c r="E63" i="6"/>
  <c r="AA63" i="6" s="1"/>
  <c r="E64" i="6"/>
  <c r="AA64" i="6" s="1"/>
  <c r="E65" i="6"/>
  <c r="AA65" i="6" s="1"/>
  <c r="E66" i="6"/>
  <c r="AA66" i="6" s="1"/>
  <c r="E67" i="6"/>
  <c r="AA67" i="6" s="1"/>
  <c r="E68" i="6"/>
  <c r="AA68" i="6" s="1"/>
  <c r="E69" i="6"/>
  <c r="AA69" i="6" s="1"/>
  <c r="E70" i="6"/>
  <c r="AA70" i="6" s="1"/>
  <c r="E71" i="6"/>
  <c r="AA71" i="6" s="1"/>
  <c r="E72" i="6"/>
  <c r="AA72" i="6" s="1"/>
  <c r="E73" i="6"/>
  <c r="AA73" i="6" s="1"/>
  <c r="E74" i="6"/>
  <c r="AA74" i="6" s="1"/>
  <c r="E75" i="6"/>
  <c r="AA75" i="6" s="1"/>
  <c r="E76" i="6"/>
  <c r="AA76" i="6" s="1"/>
  <c r="E77" i="6"/>
  <c r="AA77" i="6" s="1"/>
  <c r="E78" i="6"/>
  <c r="AA78" i="6" s="1"/>
  <c r="E79" i="6"/>
  <c r="AA79" i="6" s="1"/>
  <c r="E80" i="6"/>
  <c r="AA80" i="6" s="1"/>
  <c r="E81" i="6"/>
  <c r="AA81" i="6" s="1"/>
  <c r="E82" i="6"/>
  <c r="AA82" i="6" s="1"/>
  <c r="E83" i="6"/>
  <c r="AA83" i="6" s="1"/>
  <c r="E84" i="6"/>
  <c r="AA84" i="6" s="1"/>
  <c r="E85" i="6"/>
  <c r="AA85" i="6" s="1"/>
  <c r="E86" i="6"/>
  <c r="AA86" i="6" s="1"/>
  <c r="E87" i="6"/>
  <c r="AA87" i="6" s="1"/>
  <c r="E88" i="6"/>
  <c r="AA88" i="6" s="1"/>
  <c r="E89" i="6"/>
  <c r="AA89" i="6" s="1"/>
  <c r="E90" i="6"/>
  <c r="AA90" i="6" s="1"/>
  <c r="E91" i="6"/>
  <c r="AA91" i="6" s="1"/>
  <c r="E92" i="6"/>
  <c r="AA92" i="6" s="1"/>
  <c r="E93" i="6"/>
  <c r="AA93" i="6" s="1"/>
  <c r="E94" i="6"/>
  <c r="AA94" i="6" s="1"/>
  <c r="E95" i="6"/>
  <c r="AA95" i="6" s="1"/>
  <c r="E96" i="6"/>
  <c r="AA96" i="6" s="1"/>
  <c r="E97" i="6"/>
  <c r="AA97" i="6" s="1"/>
  <c r="E98" i="6"/>
  <c r="AA98" i="6" s="1"/>
  <c r="E99" i="6"/>
  <c r="AA99" i="6" s="1"/>
  <c r="E100" i="6"/>
  <c r="AA100" i="6" s="1"/>
  <c r="E101" i="6"/>
  <c r="AA101" i="6" s="1"/>
  <c r="E102" i="6"/>
  <c r="AA102" i="6" s="1"/>
  <c r="E103" i="6"/>
  <c r="AA103" i="6" s="1"/>
  <c r="E104" i="6"/>
  <c r="AA104" i="6" s="1"/>
  <c r="E105" i="6"/>
  <c r="AA105" i="6" s="1"/>
  <c r="E106" i="6"/>
  <c r="AA106" i="6" s="1"/>
  <c r="E107" i="6"/>
  <c r="AA107" i="6" s="1"/>
  <c r="E108" i="6"/>
  <c r="AA108" i="6" s="1"/>
  <c r="E109" i="6"/>
  <c r="AA109" i="6" s="1"/>
  <c r="E110" i="6"/>
  <c r="AA110" i="6" s="1"/>
  <c r="E111" i="6"/>
  <c r="AA111" i="6" s="1"/>
  <c r="E112" i="6"/>
  <c r="AA112" i="6" s="1"/>
  <c r="E113" i="6"/>
  <c r="AA113" i="6" s="1"/>
  <c r="E114" i="6"/>
  <c r="AA114" i="6" s="1"/>
  <c r="E115" i="6"/>
  <c r="AA115" i="6" s="1"/>
  <c r="E116" i="6"/>
  <c r="AA116" i="6" s="1"/>
  <c r="E117" i="6"/>
  <c r="AA117" i="6" s="1"/>
  <c r="E118" i="6"/>
  <c r="AA118" i="6" s="1"/>
  <c r="E119" i="6"/>
  <c r="AA119" i="6" s="1"/>
  <c r="E120" i="6"/>
  <c r="AA120" i="6" s="1"/>
  <c r="E121" i="6"/>
  <c r="AA121" i="6" s="1"/>
  <c r="E122" i="6"/>
  <c r="AA122" i="6" s="1"/>
  <c r="E123" i="6"/>
  <c r="AA123" i="6" s="1"/>
  <c r="E124" i="6"/>
  <c r="AA124" i="6" s="1"/>
  <c r="E125" i="6"/>
  <c r="AA125" i="6" s="1"/>
  <c r="E126" i="6"/>
  <c r="AA126" i="6" s="1"/>
  <c r="E127" i="6"/>
  <c r="AA127" i="6" s="1"/>
  <c r="E128" i="6"/>
  <c r="AA128" i="6" s="1"/>
  <c r="E129" i="6"/>
  <c r="AA129" i="6" s="1"/>
  <c r="E130" i="6"/>
  <c r="AA130" i="6" s="1"/>
  <c r="E131" i="6"/>
  <c r="AA131" i="6" s="1"/>
  <c r="E132" i="6"/>
  <c r="AA132" i="6" s="1"/>
  <c r="E133" i="6"/>
  <c r="AA133" i="6" s="1"/>
  <c r="E134" i="6"/>
  <c r="AA134" i="6" s="1"/>
  <c r="E135" i="6"/>
  <c r="AA135" i="6" s="1"/>
  <c r="E136" i="6"/>
  <c r="AA136" i="6" s="1"/>
  <c r="E137" i="6"/>
  <c r="AA137" i="6" s="1"/>
  <c r="E138" i="6"/>
  <c r="AA138" i="6" s="1"/>
  <c r="E139" i="6"/>
  <c r="AA139" i="6" s="1"/>
  <c r="E140" i="6"/>
  <c r="AA140" i="6" s="1"/>
  <c r="E141" i="6"/>
  <c r="AA141" i="6" s="1"/>
  <c r="E142" i="6"/>
  <c r="AA142" i="6" s="1"/>
  <c r="E143" i="6"/>
  <c r="AA143" i="6" s="1"/>
  <c r="E144" i="6"/>
  <c r="AA144" i="6" s="1"/>
  <c r="E145" i="6"/>
  <c r="AA145" i="6" s="1"/>
  <c r="E146" i="6"/>
  <c r="AA146" i="6" s="1"/>
  <c r="E147" i="6"/>
  <c r="AA147" i="6" s="1"/>
  <c r="E148" i="6"/>
  <c r="AA148" i="6" s="1"/>
  <c r="E149" i="6"/>
  <c r="AA149" i="6" s="1"/>
  <c r="E150" i="6"/>
  <c r="AA150" i="6" s="1"/>
  <c r="E151" i="6"/>
  <c r="AA151" i="6" s="1"/>
  <c r="E152" i="6"/>
  <c r="AA152" i="6" s="1"/>
  <c r="E153" i="6"/>
  <c r="AA153" i="6" s="1"/>
  <c r="E154" i="6"/>
  <c r="AA154" i="6" s="1"/>
  <c r="E155" i="6"/>
  <c r="AA155" i="6" s="1"/>
  <c r="E156" i="6"/>
  <c r="AA156" i="6" s="1"/>
  <c r="E157" i="6"/>
  <c r="AA157" i="6" s="1"/>
  <c r="E158" i="6"/>
  <c r="AA158" i="6" s="1"/>
  <c r="E159" i="6"/>
  <c r="AA159" i="6" s="1"/>
  <c r="E160" i="6"/>
  <c r="AA160" i="6" s="1"/>
  <c r="E161" i="6"/>
  <c r="AA161" i="6" s="1"/>
  <c r="E162" i="6"/>
  <c r="AA162" i="6" s="1"/>
  <c r="E163" i="6"/>
  <c r="AA163" i="6" s="1"/>
  <c r="E164" i="6"/>
  <c r="AA164" i="6" s="1"/>
  <c r="E165" i="6"/>
  <c r="AA165" i="6" s="1"/>
  <c r="E166" i="6"/>
  <c r="AA166" i="6" s="1"/>
  <c r="E167" i="6"/>
  <c r="AA167" i="6" s="1"/>
  <c r="E168" i="6"/>
  <c r="AA168" i="6" s="1"/>
  <c r="E169" i="6"/>
  <c r="AA169" i="6" s="1"/>
  <c r="E170" i="6"/>
  <c r="AA170" i="6" s="1"/>
  <c r="E171" i="6"/>
  <c r="AA171" i="6" s="1"/>
  <c r="E172" i="6"/>
  <c r="AA172" i="6" s="1"/>
  <c r="E173" i="6"/>
  <c r="AA173" i="6" s="1"/>
  <c r="E174" i="6"/>
  <c r="AA174" i="6" s="1"/>
  <c r="E175" i="6"/>
  <c r="AA175" i="6" s="1"/>
  <c r="E176" i="6"/>
  <c r="AA176" i="6" s="1"/>
  <c r="E177" i="6"/>
  <c r="AA177" i="6" s="1"/>
  <c r="E178" i="6"/>
  <c r="AA178" i="6" s="1"/>
  <c r="E179" i="6"/>
  <c r="AA179" i="6" s="1"/>
  <c r="E180" i="6"/>
  <c r="AA180" i="6" s="1"/>
  <c r="E181" i="6"/>
  <c r="AA181" i="6" s="1"/>
  <c r="E182" i="6"/>
  <c r="AA182" i="6" s="1"/>
  <c r="E183" i="6"/>
  <c r="AA183" i="6" s="1"/>
  <c r="E184" i="6"/>
  <c r="AA184" i="6" s="1"/>
  <c r="E185" i="6"/>
  <c r="AA185" i="6" s="1"/>
  <c r="E186" i="6"/>
  <c r="AA186" i="6" s="1"/>
  <c r="E187" i="6"/>
  <c r="AA187" i="6" s="1"/>
  <c r="E188" i="6"/>
  <c r="AA188" i="6" s="1"/>
  <c r="E189" i="6"/>
  <c r="AA189" i="6" s="1"/>
  <c r="E190" i="6"/>
  <c r="AA190" i="6" s="1"/>
  <c r="E191" i="6"/>
  <c r="AA191" i="6" s="1"/>
  <c r="E192" i="6"/>
  <c r="AA192" i="6" s="1"/>
  <c r="E193" i="6"/>
  <c r="AA193" i="6" s="1"/>
  <c r="E194" i="6"/>
  <c r="AA194" i="6" s="1"/>
  <c r="E195" i="6"/>
  <c r="AA195" i="6" s="1"/>
  <c r="E196" i="6"/>
  <c r="AA196" i="6" s="1"/>
  <c r="E197" i="6"/>
  <c r="AA197" i="6" s="1"/>
  <c r="E198" i="6"/>
  <c r="AA198" i="6" s="1"/>
  <c r="E199" i="6"/>
  <c r="AA199" i="6" s="1"/>
  <c r="E200" i="6"/>
  <c r="AA200" i="6" s="1"/>
  <c r="E201" i="6"/>
  <c r="AA201" i="6" s="1"/>
  <c r="E202" i="6"/>
  <c r="AA202" i="6" s="1"/>
  <c r="E203" i="6"/>
  <c r="AA203" i="6" s="1"/>
  <c r="E204" i="6"/>
  <c r="AA204" i="6" s="1"/>
  <c r="E205" i="6"/>
  <c r="AA205" i="6" s="1"/>
  <c r="E206" i="6"/>
  <c r="AA206" i="6" s="1"/>
  <c r="E207" i="6"/>
  <c r="AA207" i="6" s="1"/>
  <c r="E208" i="6"/>
  <c r="AA208" i="6" s="1"/>
  <c r="E209" i="6"/>
  <c r="AA209" i="6" s="1"/>
  <c r="E210" i="6"/>
  <c r="AA210" i="6" s="1"/>
  <c r="E211" i="6"/>
  <c r="AA211" i="6" s="1"/>
  <c r="E212" i="6"/>
  <c r="AA212" i="6" s="1"/>
  <c r="E213" i="6"/>
  <c r="AA213" i="6" s="1"/>
  <c r="E214" i="6"/>
  <c r="AA214" i="6" s="1"/>
  <c r="E215" i="6"/>
  <c r="AA215" i="6" s="1"/>
  <c r="E216" i="6"/>
  <c r="AA216" i="6" s="1"/>
  <c r="E217" i="6"/>
  <c r="AA217" i="6" s="1"/>
  <c r="E218" i="6"/>
  <c r="AA218" i="6" s="1"/>
  <c r="E219" i="6"/>
  <c r="AA219" i="6" s="1"/>
  <c r="E220" i="6"/>
  <c r="AA220" i="6" s="1"/>
  <c r="E221" i="6"/>
  <c r="AA221" i="6" s="1"/>
  <c r="E222" i="6"/>
  <c r="AA222" i="6" s="1"/>
  <c r="E223" i="6"/>
  <c r="AA223" i="6" s="1"/>
  <c r="E224" i="6"/>
  <c r="AA224" i="6" s="1"/>
  <c r="E225" i="6"/>
  <c r="AA225" i="6" s="1"/>
  <c r="E226" i="6"/>
  <c r="AA226" i="6" s="1"/>
  <c r="E227" i="6"/>
  <c r="AA227" i="6" s="1"/>
  <c r="E228" i="6"/>
  <c r="AA228" i="6" s="1"/>
  <c r="E229" i="6"/>
  <c r="AA229" i="6" s="1"/>
  <c r="E230" i="6"/>
  <c r="AA230" i="6" s="1"/>
  <c r="E231" i="6"/>
  <c r="AA231" i="6" s="1"/>
  <c r="E232" i="6"/>
  <c r="AA232" i="6" s="1"/>
  <c r="E233" i="6"/>
  <c r="AA233" i="6" s="1"/>
  <c r="E234" i="6"/>
  <c r="AA234" i="6" s="1"/>
  <c r="E235" i="6"/>
  <c r="AA235" i="6" s="1"/>
  <c r="E236" i="6"/>
  <c r="AA236" i="6" s="1"/>
  <c r="E237" i="6"/>
  <c r="AA237" i="6" s="1"/>
  <c r="E238" i="6"/>
  <c r="AA238" i="6" s="1"/>
  <c r="E239" i="6"/>
  <c r="AA239" i="6" s="1"/>
  <c r="E240" i="6"/>
  <c r="AA240" i="6" s="1"/>
  <c r="E241" i="6"/>
  <c r="AA241" i="6" s="1"/>
  <c r="E242" i="6"/>
  <c r="AA242" i="6" s="1"/>
  <c r="E243" i="6"/>
  <c r="AA243" i="6" s="1"/>
  <c r="E244" i="6"/>
  <c r="AA244" i="6" s="1"/>
  <c r="E245" i="6"/>
  <c r="AA245" i="6" s="1"/>
  <c r="E246" i="6"/>
  <c r="AA246" i="6" s="1"/>
  <c r="E247" i="6"/>
  <c r="AA247" i="6" s="1"/>
  <c r="E248" i="6"/>
  <c r="AA248" i="6" s="1"/>
  <c r="E249" i="6"/>
  <c r="AA249" i="6" s="1"/>
  <c r="E250" i="6"/>
  <c r="AA250" i="6" s="1"/>
  <c r="E251" i="6"/>
  <c r="AA251" i="6" s="1"/>
  <c r="E252" i="6"/>
  <c r="AA252" i="6" s="1"/>
  <c r="E253" i="6"/>
  <c r="AA253" i="6" s="1"/>
  <c r="E254" i="6"/>
  <c r="AA254" i="6" s="1"/>
  <c r="E255" i="6"/>
  <c r="AA255" i="6" s="1"/>
  <c r="E256" i="6"/>
  <c r="AA256" i="6" s="1"/>
  <c r="E257" i="6"/>
  <c r="AA257" i="6" s="1"/>
  <c r="E258" i="6"/>
  <c r="AA258" i="6" s="1"/>
  <c r="E259" i="6"/>
  <c r="AA259" i="6" s="1"/>
  <c r="E260" i="6"/>
  <c r="AA260" i="6" s="1"/>
  <c r="E261" i="6"/>
  <c r="AA261" i="6" s="1"/>
  <c r="E262" i="6"/>
  <c r="AA262" i="6" s="1"/>
  <c r="E263" i="6"/>
  <c r="AA263" i="6" s="1"/>
  <c r="E264" i="6"/>
  <c r="AA264" i="6" s="1"/>
  <c r="E265" i="6"/>
  <c r="AA265" i="6" s="1"/>
  <c r="E266" i="6"/>
  <c r="AA266" i="6" s="1"/>
  <c r="E267" i="6"/>
  <c r="AA267" i="6" s="1"/>
  <c r="E268" i="6"/>
  <c r="AA268" i="6" s="1"/>
  <c r="E269" i="6"/>
  <c r="AA269" i="6" s="1"/>
  <c r="E270" i="6"/>
  <c r="AA270" i="6" s="1"/>
  <c r="E271" i="6"/>
  <c r="AA271" i="6" s="1"/>
  <c r="E272" i="6"/>
  <c r="AA272" i="6" s="1"/>
  <c r="E273" i="6"/>
  <c r="AA273" i="6" s="1"/>
  <c r="E274" i="6"/>
  <c r="AA274" i="6" s="1"/>
  <c r="E275" i="6"/>
  <c r="AA275" i="6" s="1"/>
  <c r="E276" i="6"/>
  <c r="AA276" i="6" s="1"/>
  <c r="E277" i="6"/>
  <c r="AA277" i="6" s="1"/>
  <c r="E278" i="6"/>
  <c r="AA278" i="6" s="1"/>
  <c r="E279" i="6"/>
  <c r="AA279" i="6" s="1"/>
  <c r="E280" i="6"/>
  <c r="AA280" i="6" s="1"/>
  <c r="E281" i="6"/>
  <c r="AA281" i="6" s="1"/>
  <c r="E282" i="6"/>
  <c r="AA282" i="6" s="1"/>
  <c r="E283" i="6"/>
  <c r="AA283" i="6" s="1"/>
  <c r="E284" i="6"/>
  <c r="AA284" i="6" s="1"/>
  <c r="E285" i="6"/>
  <c r="AA285" i="6" s="1"/>
  <c r="E286" i="6"/>
  <c r="AA286" i="6" s="1"/>
  <c r="E287" i="6"/>
  <c r="AA287" i="6" s="1"/>
  <c r="E288" i="6"/>
  <c r="AA288" i="6" s="1"/>
  <c r="E289" i="6"/>
  <c r="AA289" i="6" s="1"/>
  <c r="E290" i="6"/>
  <c r="AA290" i="6" s="1"/>
  <c r="E291" i="6"/>
  <c r="AA291" i="6" s="1"/>
  <c r="E292" i="6"/>
  <c r="AA292" i="6" s="1"/>
  <c r="E293" i="6"/>
  <c r="AA293" i="6" s="1"/>
  <c r="E294" i="6"/>
  <c r="AA294" i="6" s="1"/>
  <c r="E295" i="6"/>
  <c r="AA295" i="6" s="1"/>
  <c r="E296" i="6"/>
  <c r="AA296" i="6" s="1"/>
  <c r="E297" i="6"/>
  <c r="AA297" i="6" s="1"/>
  <c r="E298" i="6"/>
  <c r="AA298" i="6" s="1"/>
  <c r="E299" i="6"/>
  <c r="AA299" i="6" s="1"/>
  <c r="E300" i="6"/>
  <c r="AA300" i="6" s="1"/>
  <c r="E301" i="6"/>
  <c r="AA301" i="6" s="1"/>
  <c r="E302" i="6"/>
  <c r="AA302" i="6" s="1"/>
  <c r="E303" i="6"/>
  <c r="AA303" i="6" s="1"/>
  <c r="E304" i="6"/>
  <c r="AA304" i="6" s="1"/>
  <c r="E305" i="6"/>
  <c r="AA305" i="6" s="1"/>
  <c r="E306" i="6"/>
  <c r="AA306" i="6" s="1"/>
  <c r="E307" i="6"/>
  <c r="AA307" i="6" s="1"/>
  <c r="E308" i="6"/>
  <c r="AA308" i="6" s="1"/>
  <c r="E309" i="6"/>
  <c r="AA309" i="6" s="1"/>
  <c r="E310" i="6"/>
  <c r="AA310" i="6" s="1"/>
  <c r="E311" i="6"/>
  <c r="AA311" i="6" s="1"/>
  <c r="E312" i="6"/>
  <c r="AA312" i="6" s="1"/>
  <c r="E313" i="6"/>
  <c r="AA313" i="6" s="1"/>
  <c r="E314" i="6"/>
  <c r="AA314" i="6" s="1"/>
  <c r="E315" i="6"/>
  <c r="AA315" i="6" s="1"/>
  <c r="E316" i="6"/>
  <c r="AA316" i="6" s="1"/>
  <c r="E317" i="6"/>
  <c r="AA317" i="6" s="1"/>
  <c r="E318" i="6"/>
  <c r="AA318" i="6" s="1"/>
  <c r="E319" i="6"/>
  <c r="AA319" i="6" s="1"/>
  <c r="E320" i="6"/>
  <c r="AA320" i="6" s="1"/>
  <c r="E321" i="6"/>
  <c r="AA321" i="6" s="1"/>
  <c r="E322" i="6"/>
  <c r="AA322" i="6" s="1"/>
  <c r="E323" i="6"/>
  <c r="AA323" i="6" s="1"/>
  <c r="E324" i="6"/>
  <c r="AA324" i="6" s="1"/>
  <c r="E325" i="6"/>
  <c r="AA325" i="6" s="1"/>
  <c r="E326" i="6"/>
  <c r="AA326" i="6" s="1"/>
  <c r="E327" i="6"/>
  <c r="AA327" i="6" s="1"/>
  <c r="E328" i="6"/>
  <c r="AA328" i="6" s="1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T328" i="5"/>
  <c r="V328" i="5" s="1"/>
  <c r="G328" i="5"/>
  <c r="H328" i="5"/>
  <c r="F328" i="5"/>
  <c r="E328" i="5"/>
  <c r="D328" i="5"/>
  <c r="C328" i="5"/>
  <c r="M328" i="5" s="1"/>
  <c r="T327" i="5"/>
  <c r="V327" i="5" s="1"/>
  <c r="G327" i="5"/>
  <c r="H327" i="5"/>
  <c r="F327" i="5"/>
  <c r="E327" i="5"/>
  <c r="D327" i="5"/>
  <c r="C327" i="5"/>
  <c r="M327" i="5" s="1"/>
  <c r="T326" i="5"/>
  <c r="V326" i="5" s="1"/>
  <c r="G326" i="5"/>
  <c r="W326" i="5" s="1"/>
  <c r="H326" i="5"/>
  <c r="F326" i="5"/>
  <c r="E326" i="5"/>
  <c r="D326" i="5"/>
  <c r="C326" i="5"/>
  <c r="M326" i="5" s="1"/>
  <c r="T325" i="5"/>
  <c r="V325" i="5" s="1"/>
  <c r="G325" i="5"/>
  <c r="H325" i="5"/>
  <c r="F325" i="5"/>
  <c r="E325" i="5"/>
  <c r="D325" i="5"/>
  <c r="P325" i="5" s="1"/>
  <c r="C325" i="5"/>
  <c r="M325" i="5" s="1"/>
  <c r="T324" i="5"/>
  <c r="V324" i="5" s="1"/>
  <c r="G324" i="5"/>
  <c r="H324" i="5"/>
  <c r="F324" i="5"/>
  <c r="E324" i="5"/>
  <c r="D324" i="5"/>
  <c r="C324" i="5"/>
  <c r="M324" i="5" s="1"/>
  <c r="T323" i="5"/>
  <c r="V323" i="5" s="1"/>
  <c r="G323" i="5"/>
  <c r="H323" i="5"/>
  <c r="F323" i="5"/>
  <c r="E323" i="5"/>
  <c r="D323" i="5"/>
  <c r="C323" i="5"/>
  <c r="M323" i="5" s="1"/>
  <c r="T322" i="5"/>
  <c r="V322" i="5" s="1"/>
  <c r="G322" i="5"/>
  <c r="W322" i="5" s="1"/>
  <c r="H322" i="5"/>
  <c r="F322" i="5"/>
  <c r="E322" i="5"/>
  <c r="D322" i="5"/>
  <c r="C322" i="5"/>
  <c r="M322" i="5" s="1"/>
  <c r="T321" i="5"/>
  <c r="V321" i="5" s="1"/>
  <c r="G321" i="5"/>
  <c r="H321" i="5"/>
  <c r="F321" i="5"/>
  <c r="E321" i="5"/>
  <c r="D321" i="5"/>
  <c r="P321" i="5" s="1"/>
  <c r="C321" i="5"/>
  <c r="M321" i="5" s="1"/>
  <c r="T320" i="5"/>
  <c r="V320" i="5" s="1"/>
  <c r="G320" i="5"/>
  <c r="H320" i="5"/>
  <c r="F320" i="5"/>
  <c r="E320" i="5"/>
  <c r="D320" i="5"/>
  <c r="C320" i="5"/>
  <c r="M320" i="5" s="1"/>
  <c r="T319" i="5"/>
  <c r="V319" i="5" s="1"/>
  <c r="G319" i="5"/>
  <c r="H319" i="5"/>
  <c r="F319" i="5"/>
  <c r="E319" i="5"/>
  <c r="D319" i="5"/>
  <c r="C319" i="5"/>
  <c r="M319" i="5" s="1"/>
  <c r="T318" i="5"/>
  <c r="V318" i="5" s="1"/>
  <c r="G318" i="5"/>
  <c r="W318" i="5" s="1"/>
  <c r="H318" i="5"/>
  <c r="F318" i="5"/>
  <c r="E318" i="5"/>
  <c r="D318" i="5"/>
  <c r="C318" i="5"/>
  <c r="M318" i="5" s="1"/>
  <c r="T317" i="5"/>
  <c r="V317" i="5" s="1"/>
  <c r="G317" i="5"/>
  <c r="H317" i="5"/>
  <c r="F317" i="5"/>
  <c r="E317" i="5"/>
  <c r="D317" i="5"/>
  <c r="P317" i="5" s="1"/>
  <c r="C317" i="5"/>
  <c r="M317" i="5" s="1"/>
  <c r="T316" i="5"/>
  <c r="V316" i="5" s="1"/>
  <c r="G316" i="5"/>
  <c r="H316" i="5"/>
  <c r="F316" i="5"/>
  <c r="E316" i="5"/>
  <c r="D316" i="5"/>
  <c r="C316" i="5"/>
  <c r="M316" i="5" s="1"/>
  <c r="T315" i="5"/>
  <c r="V315" i="5" s="1"/>
  <c r="G315" i="5"/>
  <c r="H315" i="5"/>
  <c r="F315" i="5"/>
  <c r="E315" i="5"/>
  <c r="D315" i="5"/>
  <c r="C315" i="5"/>
  <c r="M315" i="5" s="1"/>
  <c r="T314" i="5"/>
  <c r="V314" i="5" s="1"/>
  <c r="G314" i="5"/>
  <c r="W314" i="5" s="1"/>
  <c r="H314" i="5"/>
  <c r="F314" i="5"/>
  <c r="E314" i="5"/>
  <c r="D314" i="5"/>
  <c r="C314" i="5"/>
  <c r="M314" i="5" s="1"/>
  <c r="T313" i="5"/>
  <c r="V313" i="5" s="1"/>
  <c r="G313" i="5"/>
  <c r="H313" i="5"/>
  <c r="F313" i="5"/>
  <c r="E313" i="5"/>
  <c r="D313" i="5"/>
  <c r="P313" i="5" s="1"/>
  <c r="C313" i="5"/>
  <c r="M313" i="5" s="1"/>
  <c r="T312" i="5"/>
  <c r="V312" i="5" s="1"/>
  <c r="G312" i="5"/>
  <c r="H312" i="5"/>
  <c r="F312" i="5"/>
  <c r="E312" i="5"/>
  <c r="D312" i="5"/>
  <c r="C312" i="5"/>
  <c r="M312" i="5" s="1"/>
  <c r="T311" i="5"/>
  <c r="V311" i="5" s="1"/>
  <c r="G311" i="5"/>
  <c r="H311" i="5"/>
  <c r="F311" i="5"/>
  <c r="E311" i="5"/>
  <c r="D311" i="5"/>
  <c r="C311" i="5"/>
  <c r="M311" i="5" s="1"/>
  <c r="T310" i="5"/>
  <c r="V310" i="5" s="1"/>
  <c r="G310" i="5"/>
  <c r="W310" i="5" s="1"/>
  <c r="H310" i="5"/>
  <c r="F310" i="5"/>
  <c r="E310" i="5"/>
  <c r="D310" i="5"/>
  <c r="C310" i="5"/>
  <c r="M310" i="5" s="1"/>
  <c r="T309" i="5"/>
  <c r="V309" i="5" s="1"/>
  <c r="G309" i="5"/>
  <c r="H309" i="5"/>
  <c r="F309" i="5"/>
  <c r="E309" i="5"/>
  <c r="D309" i="5"/>
  <c r="C309" i="5"/>
  <c r="M309" i="5" s="1"/>
  <c r="T308" i="5"/>
  <c r="V308" i="5" s="1"/>
  <c r="G308" i="5"/>
  <c r="H308" i="5"/>
  <c r="F308" i="5"/>
  <c r="E308" i="5"/>
  <c r="D308" i="5"/>
  <c r="C308" i="5"/>
  <c r="M308" i="5" s="1"/>
  <c r="T307" i="5"/>
  <c r="V307" i="5" s="1"/>
  <c r="G307" i="5"/>
  <c r="H307" i="5"/>
  <c r="F307" i="5"/>
  <c r="E307" i="5"/>
  <c r="D307" i="5"/>
  <c r="C307" i="5"/>
  <c r="M307" i="5" s="1"/>
  <c r="T306" i="5"/>
  <c r="V306" i="5" s="1"/>
  <c r="G306" i="5"/>
  <c r="W306" i="5" s="1"/>
  <c r="H306" i="5"/>
  <c r="F306" i="5"/>
  <c r="E306" i="5"/>
  <c r="D306" i="5"/>
  <c r="C306" i="5"/>
  <c r="M306" i="5" s="1"/>
  <c r="T305" i="5"/>
  <c r="V305" i="5" s="1"/>
  <c r="G305" i="5"/>
  <c r="H305" i="5"/>
  <c r="F305" i="5"/>
  <c r="E305" i="5"/>
  <c r="D305" i="5"/>
  <c r="P305" i="5" s="1"/>
  <c r="C305" i="5"/>
  <c r="M305" i="5" s="1"/>
  <c r="T304" i="5"/>
  <c r="V304" i="5" s="1"/>
  <c r="G304" i="5"/>
  <c r="H304" i="5"/>
  <c r="F304" i="5"/>
  <c r="E304" i="5"/>
  <c r="D304" i="5"/>
  <c r="C304" i="5"/>
  <c r="M304" i="5" s="1"/>
  <c r="T303" i="5"/>
  <c r="V303" i="5" s="1"/>
  <c r="G303" i="5"/>
  <c r="H303" i="5"/>
  <c r="F303" i="5"/>
  <c r="E303" i="5"/>
  <c r="D303" i="5"/>
  <c r="C303" i="5"/>
  <c r="M303" i="5" s="1"/>
  <c r="T302" i="5"/>
  <c r="V302" i="5" s="1"/>
  <c r="G302" i="5"/>
  <c r="W302" i="5" s="1"/>
  <c r="H302" i="5"/>
  <c r="F302" i="5"/>
  <c r="E302" i="5"/>
  <c r="D302" i="5"/>
  <c r="C302" i="5"/>
  <c r="M302" i="5" s="1"/>
  <c r="T301" i="5"/>
  <c r="V301" i="5" s="1"/>
  <c r="G301" i="5"/>
  <c r="H301" i="5"/>
  <c r="F301" i="5"/>
  <c r="E301" i="5"/>
  <c r="D301" i="5"/>
  <c r="C301" i="5"/>
  <c r="M301" i="5" s="1"/>
  <c r="T300" i="5"/>
  <c r="V300" i="5" s="1"/>
  <c r="G300" i="5"/>
  <c r="H300" i="5"/>
  <c r="F300" i="5"/>
  <c r="E300" i="5"/>
  <c r="D300" i="5"/>
  <c r="C300" i="5"/>
  <c r="M300" i="5" s="1"/>
  <c r="T299" i="5"/>
  <c r="V299" i="5" s="1"/>
  <c r="G299" i="5"/>
  <c r="H299" i="5"/>
  <c r="F299" i="5"/>
  <c r="E299" i="5"/>
  <c r="D299" i="5"/>
  <c r="C299" i="5"/>
  <c r="M299" i="5" s="1"/>
  <c r="T298" i="5"/>
  <c r="V298" i="5" s="1"/>
  <c r="G298" i="5"/>
  <c r="W298" i="5" s="1"/>
  <c r="H298" i="5"/>
  <c r="F298" i="5"/>
  <c r="E298" i="5"/>
  <c r="D298" i="5"/>
  <c r="C298" i="5"/>
  <c r="M298" i="5" s="1"/>
  <c r="T297" i="5"/>
  <c r="V297" i="5" s="1"/>
  <c r="G297" i="5"/>
  <c r="H297" i="5"/>
  <c r="F297" i="5"/>
  <c r="E297" i="5"/>
  <c r="D297" i="5"/>
  <c r="P297" i="5" s="1"/>
  <c r="C297" i="5"/>
  <c r="M297" i="5" s="1"/>
  <c r="T296" i="5"/>
  <c r="V296" i="5" s="1"/>
  <c r="G296" i="5"/>
  <c r="H296" i="5"/>
  <c r="F296" i="5"/>
  <c r="E296" i="5"/>
  <c r="D296" i="5"/>
  <c r="C296" i="5"/>
  <c r="M296" i="5" s="1"/>
  <c r="T295" i="5"/>
  <c r="V295" i="5" s="1"/>
  <c r="G295" i="5"/>
  <c r="H295" i="5"/>
  <c r="F295" i="5"/>
  <c r="E295" i="5"/>
  <c r="D295" i="5"/>
  <c r="C295" i="5"/>
  <c r="M295" i="5" s="1"/>
  <c r="T294" i="5"/>
  <c r="V294" i="5" s="1"/>
  <c r="G294" i="5"/>
  <c r="W294" i="5" s="1"/>
  <c r="H294" i="5"/>
  <c r="F294" i="5"/>
  <c r="E294" i="5"/>
  <c r="D294" i="5"/>
  <c r="C294" i="5"/>
  <c r="M294" i="5" s="1"/>
  <c r="T293" i="5"/>
  <c r="V293" i="5" s="1"/>
  <c r="G293" i="5"/>
  <c r="H293" i="5"/>
  <c r="F293" i="5"/>
  <c r="E293" i="5"/>
  <c r="D293" i="5"/>
  <c r="P293" i="5" s="1"/>
  <c r="C293" i="5"/>
  <c r="M293" i="5" s="1"/>
  <c r="T292" i="5"/>
  <c r="V292" i="5" s="1"/>
  <c r="G292" i="5"/>
  <c r="H292" i="5"/>
  <c r="F292" i="5"/>
  <c r="E292" i="5"/>
  <c r="D292" i="5"/>
  <c r="C292" i="5"/>
  <c r="M292" i="5" s="1"/>
  <c r="T291" i="5"/>
  <c r="V291" i="5" s="1"/>
  <c r="G291" i="5"/>
  <c r="H291" i="5"/>
  <c r="F291" i="5"/>
  <c r="E291" i="5"/>
  <c r="D291" i="5"/>
  <c r="C291" i="5"/>
  <c r="M291" i="5" s="1"/>
  <c r="T290" i="5"/>
  <c r="V290" i="5" s="1"/>
  <c r="G290" i="5"/>
  <c r="W290" i="5" s="1"/>
  <c r="H290" i="5"/>
  <c r="F290" i="5"/>
  <c r="E290" i="5"/>
  <c r="D290" i="5"/>
  <c r="C290" i="5"/>
  <c r="M290" i="5" s="1"/>
  <c r="T289" i="5"/>
  <c r="V289" i="5" s="1"/>
  <c r="G289" i="5"/>
  <c r="H289" i="5"/>
  <c r="F289" i="5"/>
  <c r="E289" i="5"/>
  <c r="D289" i="5"/>
  <c r="P289" i="5" s="1"/>
  <c r="C289" i="5"/>
  <c r="M289" i="5" s="1"/>
  <c r="T288" i="5"/>
  <c r="V288" i="5" s="1"/>
  <c r="G288" i="5"/>
  <c r="H288" i="5"/>
  <c r="F288" i="5"/>
  <c r="E288" i="5"/>
  <c r="D288" i="5"/>
  <c r="C288" i="5"/>
  <c r="M288" i="5" s="1"/>
  <c r="T287" i="5"/>
  <c r="V287" i="5" s="1"/>
  <c r="G287" i="5"/>
  <c r="H287" i="5"/>
  <c r="F287" i="5"/>
  <c r="E287" i="5"/>
  <c r="D287" i="5"/>
  <c r="C287" i="5"/>
  <c r="M287" i="5" s="1"/>
  <c r="T286" i="5"/>
  <c r="V286" i="5" s="1"/>
  <c r="G286" i="5"/>
  <c r="W286" i="5" s="1"/>
  <c r="H286" i="5"/>
  <c r="F286" i="5"/>
  <c r="E286" i="5"/>
  <c r="D286" i="5"/>
  <c r="C286" i="5"/>
  <c r="M286" i="5" s="1"/>
  <c r="T285" i="5"/>
  <c r="V285" i="5" s="1"/>
  <c r="G285" i="5"/>
  <c r="H285" i="5"/>
  <c r="F285" i="5"/>
  <c r="E285" i="5"/>
  <c r="Q285" i="5" s="1"/>
  <c r="D285" i="5"/>
  <c r="C285" i="5"/>
  <c r="M285" i="5" s="1"/>
  <c r="T284" i="5"/>
  <c r="V284" i="5" s="1"/>
  <c r="G284" i="5"/>
  <c r="H284" i="5"/>
  <c r="F284" i="5"/>
  <c r="E284" i="5"/>
  <c r="D284" i="5"/>
  <c r="N284" i="5" s="1"/>
  <c r="C284" i="5"/>
  <c r="M284" i="5" s="1"/>
  <c r="T283" i="5"/>
  <c r="V283" i="5" s="1"/>
  <c r="G283" i="5"/>
  <c r="H283" i="5"/>
  <c r="F283" i="5"/>
  <c r="E283" i="5"/>
  <c r="D283" i="5"/>
  <c r="C283" i="5"/>
  <c r="M283" i="5" s="1"/>
  <c r="T282" i="5"/>
  <c r="V282" i="5" s="1"/>
  <c r="G282" i="5"/>
  <c r="W282" i="5" s="1"/>
  <c r="H282" i="5"/>
  <c r="F282" i="5"/>
  <c r="E282" i="5"/>
  <c r="D282" i="5"/>
  <c r="C282" i="5"/>
  <c r="M282" i="5" s="1"/>
  <c r="T281" i="5"/>
  <c r="V281" i="5" s="1"/>
  <c r="G281" i="5"/>
  <c r="H281" i="5"/>
  <c r="F281" i="5"/>
  <c r="E281" i="5"/>
  <c r="D281" i="5"/>
  <c r="C281" i="5"/>
  <c r="T280" i="5"/>
  <c r="V280" i="5" s="1"/>
  <c r="G280" i="5"/>
  <c r="H280" i="5"/>
  <c r="F280" i="5"/>
  <c r="E280" i="5"/>
  <c r="D280" i="5"/>
  <c r="P280" i="5" s="1"/>
  <c r="C280" i="5"/>
  <c r="M280" i="5" s="1"/>
  <c r="T279" i="5"/>
  <c r="V279" i="5" s="1"/>
  <c r="G279" i="5"/>
  <c r="H279" i="5"/>
  <c r="F279" i="5"/>
  <c r="E279" i="5"/>
  <c r="D279" i="5"/>
  <c r="C279" i="5"/>
  <c r="M279" i="5" s="1"/>
  <c r="T278" i="5"/>
  <c r="V278" i="5" s="1"/>
  <c r="G278" i="5"/>
  <c r="W278" i="5" s="1"/>
  <c r="H278" i="5"/>
  <c r="F278" i="5"/>
  <c r="E278" i="5"/>
  <c r="D278" i="5"/>
  <c r="C278" i="5"/>
  <c r="M278" i="5" s="1"/>
  <c r="T277" i="5"/>
  <c r="V277" i="5" s="1"/>
  <c r="G277" i="5"/>
  <c r="H277" i="5"/>
  <c r="F277" i="5"/>
  <c r="E277" i="5"/>
  <c r="Q277" i="5" s="1"/>
  <c r="D277" i="5"/>
  <c r="C277" i="5"/>
  <c r="M277" i="5" s="1"/>
  <c r="T276" i="5"/>
  <c r="V276" i="5" s="1"/>
  <c r="G276" i="5"/>
  <c r="H276" i="5"/>
  <c r="F276" i="5"/>
  <c r="E276" i="5"/>
  <c r="D276" i="5"/>
  <c r="C276" i="5"/>
  <c r="M276" i="5" s="1"/>
  <c r="T275" i="5"/>
  <c r="V275" i="5" s="1"/>
  <c r="G275" i="5"/>
  <c r="H275" i="5"/>
  <c r="F275" i="5"/>
  <c r="E275" i="5"/>
  <c r="D275" i="5"/>
  <c r="C275" i="5"/>
  <c r="M275" i="5" s="1"/>
  <c r="T274" i="5"/>
  <c r="V274" i="5" s="1"/>
  <c r="G274" i="5"/>
  <c r="W274" i="5" s="1"/>
  <c r="H274" i="5"/>
  <c r="F274" i="5"/>
  <c r="E274" i="5"/>
  <c r="D274" i="5"/>
  <c r="C274" i="5"/>
  <c r="M274" i="5" s="1"/>
  <c r="T273" i="5"/>
  <c r="V273" i="5" s="1"/>
  <c r="G273" i="5"/>
  <c r="H273" i="5"/>
  <c r="F273" i="5"/>
  <c r="E273" i="5"/>
  <c r="D273" i="5"/>
  <c r="C273" i="5"/>
  <c r="M273" i="5" s="1"/>
  <c r="T272" i="5"/>
  <c r="V272" i="5" s="1"/>
  <c r="G272" i="5"/>
  <c r="H272" i="5"/>
  <c r="F272" i="5"/>
  <c r="E272" i="5"/>
  <c r="D272" i="5"/>
  <c r="P272" i="5" s="1"/>
  <c r="C272" i="5"/>
  <c r="M272" i="5" s="1"/>
  <c r="T271" i="5"/>
  <c r="V271" i="5" s="1"/>
  <c r="G271" i="5"/>
  <c r="H271" i="5"/>
  <c r="F271" i="5"/>
  <c r="E271" i="5"/>
  <c r="D271" i="5"/>
  <c r="C271" i="5"/>
  <c r="M271" i="5" s="1"/>
  <c r="T270" i="5"/>
  <c r="V270" i="5" s="1"/>
  <c r="G270" i="5"/>
  <c r="W270" i="5" s="1"/>
  <c r="H270" i="5"/>
  <c r="F270" i="5"/>
  <c r="E270" i="5"/>
  <c r="D270" i="5"/>
  <c r="C270" i="5"/>
  <c r="M270" i="5" s="1"/>
  <c r="T269" i="5"/>
  <c r="V269" i="5" s="1"/>
  <c r="G269" i="5"/>
  <c r="H269" i="5"/>
  <c r="F269" i="5"/>
  <c r="E269" i="5"/>
  <c r="D269" i="5"/>
  <c r="C269" i="5"/>
  <c r="T268" i="5"/>
  <c r="V268" i="5" s="1"/>
  <c r="G268" i="5"/>
  <c r="H268" i="5"/>
  <c r="F268" i="5"/>
  <c r="E268" i="5"/>
  <c r="D268" i="5"/>
  <c r="C268" i="5"/>
  <c r="M268" i="5" s="1"/>
  <c r="T267" i="5"/>
  <c r="V267" i="5" s="1"/>
  <c r="G267" i="5"/>
  <c r="H267" i="5"/>
  <c r="F267" i="5"/>
  <c r="E267" i="5"/>
  <c r="D267" i="5"/>
  <c r="P267" i="5" s="1"/>
  <c r="C267" i="5"/>
  <c r="M267" i="5" s="1"/>
  <c r="T266" i="5"/>
  <c r="V266" i="5" s="1"/>
  <c r="G266" i="5"/>
  <c r="W266" i="5" s="1"/>
  <c r="H266" i="5"/>
  <c r="F266" i="5"/>
  <c r="E266" i="5"/>
  <c r="D266" i="5"/>
  <c r="C266" i="5"/>
  <c r="M266" i="5" s="1"/>
  <c r="T265" i="5"/>
  <c r="V265" i="5" s="1"/>
  <c r="G265" i="5"/>
  <c r="H265" i="5"/>
  <c r="F265" i="5"/>
  <c r="E265" i="5"/>
  <c r="D265" i="5"/>
  <c r="C265" i="5"/>
  <c r="M265" i="5" s="1"/>
  <c r="T264" i="5"/>
  <c r="V264" i="5" s="1"/>
  <c r="G264" i="5"/>
  <c r="H264" i="5"/>
  <c r="F264" i="5"/>
  <c r="E264" i="5"/>
  <c r="D264" i="5"/>
  <c r="C264" i="5"/>
  <c r="T263" i="5"/>
  <c r="V263" i="5" s="1"/>
  <c r="G263" i="5"/>
  <c r="H263" i="5"/>
  <c r="F263" i="5"/>
  <c r="E263" i="5"/>
  <c r="D263" i="5"/>
  <c r="C263" i="5"/>
  <c r="M263" i="5" s="1"/>
  <c r="T262" i="5"/>
  <c r="V262" i="5" s="1"/>
  <c r="G262" i="5"/>
  <c r="W262" i="5" s="1"/>
  <c r="H262" i="5"/>
  <c r="F262" i="5"/>
  <c r="E262" i="5"/>
  <c r="D262" i="5"/>
  <c r="C262" i="5"/>
  <c r="M262" i="5" s="1"/>
  <c r="T261" i="5"/>
  <c r="V261" i="5" s="1"/>
  <c r="G261" i="5"/>
  <c r="H261" i="5"/>
  <c r="F261" i="5"/>
  <c r="E261" i="5"/>
  <c r="Q261" i="5" s="1"/>
  <c r="D261" i="5"/>
  <c r="C261" i="5"/>
  <c r="T260" i="5"/>
  <c r="V260" i="5" s="1"/>
  <c r="G260" i="5"/>
  <c r="H260" i="5"/>
  <c r="F260" i="5"/>
  <c r="E260" i="5"/>
  <c r="D260" i="5"/>
  <c r="C260" i="5"/>
  <c r="M260" i="5" s="1"/>
  <c r="T259" i="5"/>
  <c r="V259" i="5" s="1"/>
  <c r="G259" i="5"/>
  <c r="H259" i="5"/>
  <c r="F259" i="5"/>
  <c r="E259" i="5"/>
  <c r="D259" i="5"/>
  <c r="P259" i="5" s="1"/>
  <c r="C259" i="5"/>
  <c r="M259" i="5" s="1"/>
  <c r="T258" i="5"/>
  <c r="V258" i="5" s="1"/>
  <c r="G258" i="5"/>
  <c r="W258" i="5" s="1"/>
  <c r="H258" i="5"/>
  <c r="F258" i="5"/>
  <c r="E258" i="5"/>
  <c r="D258" i="5"/>
  <c r="C258" i="5"/>
  <c r="M258" i="5" s="1"/>
  <c r="T257" i="5"/>
  <c r="V257" i="5" s="1"/>
  <c r="G257" i="5"/>
  <c r="H257" i="5"/>
  <c r="F257" i="5"/>
  <c r="E257" i="5"/>
  <c r="D257" i="5"/>
  <c r="C257" i="5"/>
  <c r="M257" i="5" s="1"/>
  <c r="T256" i="5"/>
  <c r="V256" i="5" s="1"/>
  <c r="G256" i="5"/>
  <c r="H256" i="5"/>
  <c r="F256" i="5"/>
  <c r="E256" i="5"/>
  <c r="D256" i="5"/>
  <c r="P256" i="5" s="1"/>
  <c r="C256" i="5"/>
  <c r="M256" i="5" s="1"/>
  <c r="T255" i="5"/>
  <c r="V255" i="5" s="1"/>
  <c r="G255" i="5"/>
  <c r="H255" i="5"/>
  <c r="F255" i="5"/>
  <c r="E255" i="5"/>
  <c r="D255" i="5"/>
  <c r="C255" i="5"/>
  <c r="M255" i="5" s="1"/>
  <c r="T254" i="5"/>
  <c r="V254" i="5" s="1"/>
  <c r="G254" i="5"/>
  <c r="W254" i="5" s="1"/>
  <c r="H254" i="5"/>
  <c r="F254" i="5"/>
  <c r="E254" i="5"/>
  <c r="D254" i="5"/>
  <c r="C254" i="5"/>
  <c r="M254" i="5" s="1"/>
  <c r="T253" i="5"/>
  <c r="V253" i="5" s="1"/>
  <c r="G253" i="5"/>
  <c r="H253" i="5"/>
  <c r="F253" i="5"/>
  <c r="E253" i="5"/>
  <c r="Q253" i="5" s="1"/>
  <c r="D253" i="5"/>
  <c r="C253" i="5"/>
  <c r="M253" i="5" s="1"/>
  <c r="T252" i="5"/>
  <c r="V252" i="5" s="1"/>
  <c r="G252" i="5"/>
  <c r="H252" i="5"/>
  <c r="F252" i="5"/>
  <c r="E252" i="5"/>
  <c r="D252" i="5"/>
  <c r="C252" i="5"/>
  <c r="M252" i="5" s="1"/>
  <c r="T251" i="5"/>
  <c r="V251" i="5" s="1"/>
  <c r="G251" i="5"/>
  <c r="H251" i="5"/>
  <c r="F251" i="5"/>
  <c r="E251" i="5"/>
  <c r="D251" i="5"/>
  <c r="P251" i="5" s="1"/>
  <c r="C251" i="5"/>
  <c r="M251" i="5" s="1"/>
  <c r="T250" i="5"/>
  <c r="V250" i="5" s="1"/>
  <c r="G250" i="5"/>
  <c r="W250" i="5" s="1"/>
  <c r="H250" i="5"/>
  <c r="F250" i="5"/>
  <c r="E250" i="5"/>
  <c r="D250" i="5"/>
  <c r="C250" i="5"/>
  <c r="M250" i="5" s="1"/>
  <c r="T249" i="5"/>
  <c r="V249" i="5" s="1"/>
  <c r="G249" i="5"/>
  <c r="H249" i="5"/>
  <c r="F249" i="5"/>
  <c r="E249" i="5"/>
  <c r="D249" i="5"/>
  <c r="C249" i="5"/>
  <c r="M249" i="5" s="1"/>
  <c r="T248" i="5"/>
  <c r="V248" i="5" s="1"/>
  <c r="G248" i="5"/>
  <c r="H248" i="5"/>
  <c r="F248" i="5"/>
  <c r="E248" i="5"/>
  <c r="D248" i="5"/>
  <c r="P248" i="5" s="1"/>
  <c r="C248" i="5"/>
  <c r="M248" i="5" s="1"/>
  <c r="T247" i="5"/>
  <c r="V247" i="5" s="1"/>
  <c r="G247" i="5"/>
  <c r="H247" i="5"/>
  <c r="F247" i="5"/>
  <c r="E247" i="5"/>
  <c r="D247" i="5"/>
  <c r="C247" i="5"/>
  <c r="M247" i="5" s="1"/>
  <c r="T246" i="5"/>
  <c r="V246" i="5" s="1"/>
  <c r="G246" i="5"/>
  <c r="W246" i="5" s="1"/>
  <c r="H246" i="5"/>
  <c r="F246" i="5"/>
  <c r="E246" i="5"/>
  <c r="D246" i="5"/>
  <c r="C246" i="5"/>
  <c r="M246" i="5" s="1"/>
  <c r="T245" i="5"/>
  <c r="V245" i="5" s="1"/>
  <c r="G245" i="5"/>
  <c r="H245" i="5"/>
  <c r="F245" i="5"/>
  <c r="E245" i="5"/>
  <c r="Q245" i="5" s="1"/>
  <c r="D245" i="5"/>
  <c r="C245" i="5"/>
  <c r="M245" i="5" s="1"/>
  <c r="T244" i="5"/>
  <c r="V244" i="5" s="1"/>
  <c r="G244" i="5"/>
  <c r="H244" i="5"/>
  <c r="F244" i="5"/>
  <c r="E244" i="5"/>
  <c r="D244" i="5"/>
  <c r="C244" i="5"/>
  <c r="M244" i="5" s="1"/>
  <c r="T243" i="5"/>
  <c r="V243" i="5" s="1"/>
  <c r="G243" i="5"/>
  <c r="H243" i="5"/>
  <c r="F243" i="5"/>
  <c r="E243" i="5"/>
  <c r="D243" i="5"/>
  <c r="P243" i="5" s="1"/>
  <c r="C243" i="5"/>
  <c r="M243" i="5" s="1"/>
  <c r="T242" i="5"/>
  <c r="V242" i="5" s="1"/>
  <c r="G242" i="5"/>
  <c r="W242" i="5" s="1"/>
  <c r="H242" i="5"/>
  <c r="F242" i="5"/>
  <c r="E242" i="5"/>
  <c r="D242" i="5"/>
  <c r="C242" i="5"/>
  <c r="M242" i="5" s="1"/>
  <c r="T241" i="5"/>
  <c r="V241" i="5" s="1"/>
  <c r="G241" i="5"/>
  <c r="H241" i="5"/>
  <c r="F241" i="5"/>
  <c r="E241" i="5"/>
  <c r="D241" i="5"/>
  <c r="C241" i="5"/>
  <c r="M241" i="5" s="1"/>
  <c r="T240" i="5"/>
  <c r="V240" i="5" s="1"/>
  <c r="G240" i="5"/>
  <c r="H240" i="5"/>
  <c r="F240" i="5"/>
  <c r="E240" i="5"/>
  <c r="D240" i="5"/>
  <c r="P240" i="5" s="1"/>
  <c r="C240" i="5"/>
  <c r="M240" i="5" s="1"/>
  <c r="T239" i="5"/>
  <c r="V239" i="5" s="1"/>
  <c r="G239" i="5"/>
  <c r="H239" i="5"/>
  <c r="F239" i="5"/>
  <c r="E239" i="5"/>
  <c r="D239" i="5"/>
  <c r="C239" i="5"/>
  <c r="M239" i="5" s="1"/>
  <c r="T238" i="5"/>
  <c r="V238" i="5" s="1"/>
  <c r="G238" i="5"/>
  <c r="W238" i="5" s="1"/>
  <c r="H238" i="5"/>
  <c r="F238" i="5"/>
  <c r="E238" i="5"/>
  <c r="D238" i="5"/>
  <c r="C238" i="5"/>
  <c r="M238" i="5" s="1"/>
  <c r="T237" i="5"/>
  <c r="V237" i="5" s="1"/>
  <c r="G237" i="5"/>
  <c r="H237" i="5"/>
  <c r="F237" i="5"/>
  <c r="E237" i="5"/>
  <c r="Q237" i="5" s="1"/>
  <c r="D237" i="5"/>
  <c r="C237" i="5"/>
  <c r="M237" i="5" s="1"/>
  <c r="T236" i="5"/>
  <c r="V236" i="5" s="1"/>
  <c r="G236" i="5"/>
  <c r="H236" i="5"/>
  <c r="F236" i="5"/>
  <c r="E236" i="5"/>
  <c r="D236" i="5"/>
  <c r="C236" i="5"/>
  <c r="M236" i="5" s="1"/>
  <c r="T235" i="5"/>
  <c r="V235" i="5" s="1"/>
  <c r="G235" i="5"/>
  <c r="H235" i="5"/>
  <c r="F235" i="5"/>
  <c r="E235" i="5"/>
  <c r="D235" i="5"/>
  <c r="P235" i="5" s="1"/>
  <c r="C235" i="5"/>
  <c r="M235" i="5" s="1"/>
  <c r="T234" i="5"/>
  <c r="V234" i="5" s="1"/>
  <c r="G234" i="5"/>
  <c r="W234" i="5" s="1"/>
  <c r="H234" i="5"/>
  <c r="F234" i="5"/>
  <c r="E234" i="5"/>
  <c r="D234" i="5"/>
  <c r="C234" i="5"/>
  <c r="M234" i="5" s="1"/>
  <c r="T233" i="5"/>
  <c r="V233" i="5" s="1"/>
  <c r="G233" i="5"/>
  <c r="H233" i="5"/>
  <c r="F233" i="5"/>
  <c r="E233" i="5"/>
  <c r="D233" i="5"/>
  <c r="C233" i="5"/>
  <c r="M233" i="5" s="1"/>
  <c r="T232" i="5"/>
  <c r="V232" i="5" s="1"/>
  <c r="G232" i="5"/>
  <c r="H232" i="5"/>
  <c r="F232" i="5"/>
  <c r="E232" i="5"/>
  <c r="D232" i="5"/>
  <c r="P232" i="5" s="1"/>
  <c r="C232" i="5"/>
  <c r="M232" i="5" s="1"/>
  <c r="T231" i="5"/>
  <c r="V231" i="5" s="1"/>
  <c r="G231" i="5"/>
  <c r="H231" i="5"/>
  <c r="F231" i="5"/>
  <c r="E231" i="5"/>
  <c r="D231" i="5"/>
  <c r="C231" i="5"/>
  <c r="M231" i="5" s="1"/>
  <c r="T230" i="5"/>
  <c r="V230" i="5" s="1"/>
  <c r="G230" i="5"/>
  <c r="W230" i="5" s="1"/>
  <c r="H230" i="5"/>
  <c r="F230" i="5"/>
  <c r="E230" i="5"/>
  <c r="D230" i="5"/>
  <c r="C230" i="5"/>
  <c r="M230" i="5" s="1"/>
  <c r="T229" i="5"/>
  <c r="V229" i="5" s="1"/>
  <c r="G229" i="5"/>
  <c r="H229" i="5"/>
  <c r="F229" i="5"/>
  <c r="E229" i="5"/>
  <c r="Q229" i="5" s="1"/>
  <c r="D229" i="5"/>
  <c r="C229" i="5"/>
  <c r="M229" i="5" s="1"/>
  <c r="T228" i="5"/>
  <c r="V228" i="5" s="1"/>
  <c r="G228" i="5"/>
  <c r="H228" i="5"/>
  <c r="F228" i="5"/>
  <c r="E228" i="5"/>
  <c r="D228" i="5"/>
  <c r="C228" i="5"/>
  <c r="M228" i="5" s="1"/>
  <c r="T227" i="5"/>
  <c r="V227" i="5" s="1"/>
  <c r="G227" i="5"/>
  <c r="H227" i="5"/>
  <c r="F227" i="5"/>
  <c r="E227" i="5"/>
  <c r="D227" i="5"/>
  <c r="P227" i="5" s="1"/>
  <c r="C227" i="5"/>
  <c r="M227" i="5" s="1"/>
  <c r="T226" i="5"/>
  <c r="V226" i="5" s="1"/>
  <c r="G226" i="5"/>
  <c r="W226" i="5" s="1"/>
  <c r="H226" i="5"/>
  <c r="F226" i="5"/>
  <c r="E226" i="5"/>
  <c r="D226" i="5"/>
  <c r="C226" i="5"/>
  <c r="M226" i="5" s="1"/>
  <c r="T225" i="5"/>
  <c r="V225" i="5" s="1"/>
  <c r="G225" i="5"/>
  <c r="H225" i="5"/>
  <c r="F225" i="5"/>
  <c r="E225" i="5"/>
  <c r="O225" i="5" s="1"/>
  <c r="D225" i="5"/>
  <c r="C225" i="5"/>
  <c r="M225" i="5" s="1"/>
  <c r="T224" i="5"/>
  <c r="V224" i="5" s="1"/>
  <c r="G224" i="5"/>
  <c r="H224" i="5"/>
  <c r="F224" i="5"/>
  <c r="E224" i="5"/>
  <c r="D224" i="5"/>
  <c r="P224" i="5" s="1"/>
  <c r="C224" i="5"/>
  <c r="T223" i="5"/>
  <c r="V223" i="5" s="1"/>
  <c r="G223" i="5"/>
  <c r="H223" i="5"/>
  <c r="F223" i="5"/>
  <c r="E223" i="5"/>
  <c r="D223" i="5"/>
  <c r="C223" i="5"/>
  <c r="M223" i="5" s="1"/>
  <c r="T222" i="5"/>
  <c r="V222" i="5" s="1"/>
  <c r="G222" i="5"/>
  <c r="W222" i="5" s="1"/>
  <c r="H222" i="5"/>
  <c r="F222" i="5"/>
  <c r="E222" i="5"/>
  <c r="D222" i="5"/>
  <c r="C222" i="5"/>
  <c r="M222" i="5" s="1"/>
  <c r="T221" i="5"/>
  <c r="V221" i="5" s="1"/>
  <c r="G221" i="5"/>
  <c r="H221" i="5"/>
  <c r="F221" i="5"/>
  <c r="E221" i="5"/>
  <c r="Q221" i="5" s="1"/>
  <c r="D221" i="5"/>
  <c r="C221" i="5"/>
  <c r="M221" i="5" s="1"/>
  <c r="T220" i="5"/>
  <c r="V220" i="5" s="1"/>
  <c r="G220" i="5"/>
  <c r="H220" i="5"/>
  <c r="F220" i="5"/>
  <c r="E220" i="5"/>
  <c r="D220" i="5"/>
  <c r="C220" i="5"/>
  <c r="M220" i="5" s="1"/>
  <c r="T219" i="5"/>
  <c r="V219" i="5" s="1"/>
  <c r="G219" i="5"/>
  <c r="H219" i="5"/>
  <c r="F219" i="5"/>
  <c r="E219" i="5"/>
  <c r="D219" i="5"/>
  <c r="P219" i="5" s="1"/>
  <c r="C219" i="5"/>
  <c r="M219" i="5" s="1"/>
  <c r="T218" i="5"/>
  <c r="V218" i="5" s="1"/>
  <c r="G218" i="5"/>
  <c r="W218" i="5" s="1"/>
  <c r="H218" i="5"/>
  <c r="F218" i="5"/>
  <c r="E218" i="5"/>
  <c r="D218" i="5"/>
  <c r="C218" i="5"/>
  <c r="M218" i="5" s="1"/>
  <c r="T217" i="5"/>
  <c r="V217" i="5" s="1"/>
  <c r="G217" i="5"/>
  <c r="H217" i="5"/>
  <c r="F217" i="5"/>
  <c r="E217" i="5"/>
  <c r="D217" i="5"/>
  <c r="C217" i="5"/>
  <c r="M217" i="5" s="1"/>
  <c r="T216" i="5"/>
  <c r="V216" i="5" s="1"/>
  <c r="G216" i="5"/>
  <c r="H216" i="5"/>
  <c r="F216" i="5"/>
  <c r="E216" i="5"/>
  <c r="D216" i="5"/>
  <c r="P216" i="5" s="1"/>
  <c r="C216" i="5"/>
  <c r="M216" i="5" s="1"/>
  <c r="T215" i="5"/>
  <c r="V215" i="5" s="1"/>
  <c r="G215" i="5"/>
  <c r="H215" i="5"/>
  <c r="F215" i="5"/>
  <c r="E215" i="5"/>
  <c r="D215" i="5"/>
  <c r="N215" i="5" s="1"/>
  <c r="C215" i="5"/>
  <c r="M215" i="5" s="1"/>
  <c r="T214" i="5"/>
  <c r="V214" i="5" s="1"/>
  <c r="G214" i="5"/>
  <c r="W214" i="5" s="1"/>
  <c r="H214" i="5"/>
  <c r="F214" i="5"/>
  <c r="E214" i="5"/>
  <c r="D214" i="5"/>
  <c r="C214" i="5"/>
  <c r="M214" i="5" s="1"/>
  <c r="T213" i="5"/>
  <c r="V213" i="5" s="1"/>
  <c r="G213" i="5"/>
  <c r="H213" i="5"/>
  <c r="F213" i="5"/>
  <c r="E213" i="5"/>
  <c r="Q213" i="5" s="1"/>
  <c r="D213" i="5"/>
  <c r="C213" i="5"/>
  <c r="M213" i="5" s="1"/>
  <c r="T212" i="5"/>
  <c r="V212" i="5" s="1"/>
  <c r="G212" i="5"/>
  <c r="H212" i="5"/>
  <c r="F212" i="5"/>
  <c r="E212" i="5"/>
  <c r="D212" i="5"/>
  <c r="C212" i="5"/>
  <c r="M212" i="5" s="1"/>
  <c r="T211" i="5"/>
  <c r="V211" i="5" s="1"/>
  <c r="G211" i="5"/>
  <c r="H211" i="5"/>
  <c r="F211" i="5"/>
  <c r="E211" i="5"/>
  <c r="D211" i="5"/>
  <c r="P211" i="5" s="1"/>
  <c r="C211" i="5"/>
  <c r="M211" i="5" s="1"/>
  <c r="T210" i="5"/>
  <c r="V210" i="5" s="1"/>
  <c r="G210" i="5"/>
  <c r="W210" i="5" s="1"/>
  <c r="H210" i="5"/>
  <c r="F210" i="5"/>
  <c r="E210" i="5"/>
  <c r="D210" i="5"/>
  <c r="C210" i="5"/>
  <c r="M210" i="5" s="1"/>
  <c r="T209" i="5"/>
  <c r="V209" i="5" s="1"/>
  <c r="G209" i="5"/>
  <c r="H209" i="5"/>
  <c r="F209" i="5"/>
  <c r="E209" i="5"/>
  <c r="D209" i="5"/>
  <c r="C209" i="5"/>
  <c r="M209" i="5" s="1"/>
  <c r="T208" i="5"/>
  <c r="V208" i="5" s="1"/>
  <c r="G208" i="5"/>
  <c r="H208" i="5"/>
  <c r="F208" i="5"/>
  <c r="E208" i="5"/>
  <c r="D208" i="5"/>
  <c r="P208" i="5" s="1"/>
  <c r="C208" i="5"/>
  <c r="M208" i="5" s="1"/>
  <c r="T207" i="5"/>
  <c r="V207" i="5" s="1"/>
  <c r="G207" i="5"/>
  <c r="H207" i="5"/>
  <c r="F207" i="5"/>
  <c r="E207" i="5"/>
  <c r="D207" i="5"/>
  <c r="C207" i="5"/>
  <c r="M207" i="5" s="1"/>
  <c r="T206" i="5"/>
  <c r="V206" i="5" s="1"/>
  <c r="G206" i="5"/>
  <c r="W206" i="5" s="1"/>
  <c r="H206" i="5"/>
  <c r="F206" i="5"/>
  <c r="E206" i="5"/>
  <c r="D206" i="5"/>
  <c r="C206" i="5"/>
  <c r="M206" i="5" s="1"/>
  <c r="T205" i="5"/>
  <c r="V205" i="5" s="1"/>
  <c r="G205" i="5"/>
  <c r="H205" i="5"/>
  <c r="F205" i="5"/>
  <c r="E205" i="5"/>
  <c r="D205" i="5"/>
  <c r="C205" i="5"/>
  <c r="M205" i="5" s="1"/>
  <c r="T204" i="5"/>
  <c r="V204" i="5" s="1"/>
  <c r="G204" i="5"/>
  <c r="H204" i="5"/>
  <c r="F204" i="5"/>
  <c r="E204" i="5"/>
  <c r="O204" i="5" s="1"/>
  <c r="D204" i="5"/>
  <c r="C204" i="5"/>
  <c r="M204" i="5" s="1"/>
  <c r="T203" i="5"/>
  <c r="V203" i="5" s="1"/>
  <c r="G203" i="5"/>
  <c r="H203" i="5"/>
  <c r="F203" i="5"/>
  <c r="E203" i="5"/>
  <c r="D203" i="5"/>
  <c r="P203" i="5" s="1"/>
  <c r="C203" i="5"/>
  <c r="M203" i="5" s="1"/>
  <c r="T202" i="5"/>
  <c r="V202" i="5" s="1"/>
  <c r="G202" i="5"/>
  <c r="W202" i="5" s="1"/>
  <c r="H202" i="5"/>
  <c r="F202" i="5"/>
  <c r="E202" i="5"/>
  <c r="D202" i="5"/>
  <c r="C202" i="5"/>
  <c r="M202" i="5" s="1"/>
  <c r="T201" i="5"/>
  <c r="V201" i="5" s="1"/>
  <c r="G201" i="5"/>
  <c r="H201" i="5"/>
  <c r="F201" i="5"/>
  <c r="E201" i="5"/>
  <c r="D201" i="5"/>
  <c r="C201" i="5"/>
  <c r="M201" i="5" s="1"/>
  <c r="T200" i="5"/>
  <c r="V200" i="5" s="1"/>
  <c r="G200" i="5"/>
  <c r="H200" i="5"/>
  <c r="F200" i="5"/>
  <c r="E200" i="5"/>
  <c r="D200" i="5"/>
  <c r="C200" i="5"/>
  <c r="M200" i="5" s="1"/>
  <c r="T199" i="5"/>
  <c r="V199" i="5" s="1"/>
  <c r="G199" i="5"/>
  <c r="H199" i="5"/>
  <c r="F199" i="5"/>
  <c r="E199" i="5"/>
  <c r="D199" i="5"/>
  <c r="C199" i="5"/>
  <c r="M199" i="5" s="1"/>
  <c r="T198" i="5"/>
  <c r="V198" i="5" s="1"/>
  <c r="G198" i="5"/>
  <c r="W198" i="5" s="1"/>
  <c r="H198" i="5"/>
  <c r="F198" i="5"/>
  <c r="E198" i="5"/>
  <c r="D198" i="5"/>
  <c r="C198" i="5"/>
  <c r="M198" i="5" s="1"/>
  <c r="T197" i="5"/>
  <c r="V197" i="5" s="1"/>
  <c r="G197" i="5"/>
  <c r="H197" i="5"/>
  <c r="F197" i="5"/>
  <c r="E197" i="5"/>
  <c r="D197" i="5"/>
  <c r="C197" i="5"/>
  <c r="M197" i="5" s="1"/>
  <c r="T196" i="5"/>
  <c r="V196" i="5" s="1"/>
  <c r="G196" i="5"/>
  <c r="H196" i="5"/>
  <c r="F196" i="5"/>
  <c r="E196" i="5"/>
  <c r="D196" i="5"/>
  <c r="C196" i="5"/>
  <c r="M196" i="5" s="1"/>
  <c r="T195" i="5"/>
  <c r="V195" i="5" s="1"/>
  <c r="G195" i="5"/>
  <c r="H195" i="5"/>
  <c r="F195" i="5"/>
  <c r="E195" i="5"/>
  <c r="D195" i="5"/>
  <c r="P195" i="5" s="1"/>
  <c r="C195" i="5"/>
  <c r="M195" i="5" s="1"/>
  <c r="T194" i="5"/>
  <c r="V194" i="5" s="1"/>
  <c r="G194" i="5"/>
  <c r="W194" i="5" s="1"/>
  <c r="H194" i="5"/>
  <c r="F194" i="5"/>
  <c r="E194" i="5"/>
  <c r="D194" i="5"/>
  <c r="C194" i="5"/>
  <c r="M194" i="5" s="1"/>
  <c r="T193" i="5"/>
  <c r="V193" i="5" s="1"/>
  <c r="G193" i="5"/>
  <c r="H193" i="5"/>
  <c r="F193" i="5"/>
  <c r="E193" i="5"/>
  <c r="D193" i="5"/>
  <c r="C193" i="5"/>
  <c r="M193" i="5" s="1"/>
  <c r="T192" i="5"/>
  <c r="V192" i="5" s="1"/>
  <c r="G192" i="5"/>
  <c r="W192" i="5" s="1"/>
  <c r="H192" i="5"/>
  <c r="F192" i="5"/>
  <c r="E192" i="5"/>
  <c r="D192" i="5"/>
  <c r="P192" i="5" s="1"/>
  <c r="C192" i="5"/>
  <c r="M192" i="5" s="1"/>
  <c r="T191" i="5"/>
  <c r="V191" i="5" s="1"/>
  <c r="G191" i="5"/>
  <c r="H191" i="5"/>
  <c r="F191" i="5"/>
  <c r="E191" i="5"/>
  <c r="D191" i="5"/>
  <c r="C191" i="5"/>
  <c r="M191" i="5" s="1"/>
  <c r="T190" i="5"/>
  <c r="V190" i="5" s="1"/>
  <c r="G190" i="5"/>
  <c r="W190" i="5" s="1"/>
  <c r="H190" i="5"/>
  <c r="F190" i="5"/>
  <c r="E190" i="5"/>
  <c r="D190" i="5"/>
  <c r="C190" i="5"/>
  <c r="M190" i="5" s="1"/>
  <c r="T189" i="5"/>
  <c r="V189" i="5" s="1"/>
  <c r="G189" i="5"/>
  <c r="H189" i="5"/>
  <c r="F189" i="5"/>
  <c r="E189" i="5"/>
  <c r="Q189" i="5" s="1"/>
  <c r="D189" i="5"/>
  <c r="C189" i="5"/>
  <c r="M189" i="5" s="1"/>
  <c r="T188" i="5"/>
  <c r="V188" i="5" s="1"/>
  <c r="G188" i="5"/>
  <c r="W188" i="5" s="1"/>
  <c r="H188" i="5"/>
  <c r="F188" i="5"/>
  <c r="E188" i="5"/>
  <c r="D188" i="5"/>
  <c r="N188" i="5" s="1"/>
  <c r="C188" i="5"/>
  <c r="M188" i="5" s="1"/>
  <c r="T187" i="5"/>
  <c r="V187" i="5" s="1"/>
  <c r="G187" i="5"/>
  <c r="H187" i="5"/>
  <c r="F187" i="5"/>
  <c r="E187" i="5"/>
  <c r="D187" i="5"/>
  <c r="C187" i="5"/>
  <c r="M187" i="5" s="1"/>
  <c r="T186" i="5"/>
  <c r="V186" i="5" s="1"/>
  <c r="G186" i="5"/>
  <c r="W186" i="5" s="1"/>
  <c r="H186" i="5"/>
  <c r="F186" i="5"/>
  <c r="E186" i="5"/>
  <c r="D186" i="5"/>
  <c r="C186" i="5"/>
  <c r="M186" i="5" s="1"/>
  <c r="T185" i="5"/>
  <c r="V185" i="5" s="1"/>
  <c r="G185" i="5"/>
  <c r="H185" i="5"/>
  <c r="F185" i="5"/>
  <c r="E185" i="5"/>
  <c r="D185" i="5"/>
  <c r="C185" i="5"/>
  <c r="M185" i="5" s="1"/>
  <c r="T184" i="5"/>
  <c r="V184" i="5" s="1"/>
  <c r="G184" i="5"/>
  <c r="H184" i="5"/>
  <c r="F184" i="5"/>
  <c r="E184" i="5"/>
  <c r="D184" i="5"/>
  <c r="P184" i="5" s="1"/>
  <c r="C184" i="5"/>
  <c r="M184" i="5" s="1"/>
  <c r="T183" i="5"/>
  <c r="V183" i="5" s="1"/>
  <c r="G183" i="5"/>
  <c r="H183" i="5"/>
  <c r="F183" i="5"/>
  <c r="E183" i="5"/>
  <c r="D183" i="5"/>
  <c r="C183" i="5"/>
  <c r="M183" i="5" s="1"/>
  <c r="T182" i="5"/>
  <c r="V182" i="5" s="1"/>
  <c r="G182" i="5"/>
  <c r="W182" i="5" s="1"/>
  <c r="H182" i="5"/>
  <c r="F182" i="5"/>
  <c r="E182" i="5"/>
  <c r="D182" i="5"/>
  <c r="C182" i="5"/>
  <c r="M182" i="5" s="1"/>
  <c r="T181" i="5"/>
  <c r="V181" i="5" s="1"/>
  <c r="G181" i="5"/>
  <c r="H181" i="5"/>
  <c r="F181" i="5"/>
  <c r="E181" i="5"/>
  <c r="Q181" i="5" s="1"/>
  <c r="D181" i="5"/>
  <c r="C181" i="5"/>
  <c r="M181" i="5" s="1"/>
  <c r="T180" i="5"/>
  <c r="V180" i="5" s="1"/>
  <c r="G180" i="5"/>
  <c r="H180" i="5"/>
  <c r="F180" i="5"/>
  <c r="E180" i="5"/>
  <c r="D180" i="5"/>
  <c r="C180" i="5"/>
  <c r="M180" i="5" s="1"/>
  <c r="T179" i="5"/>
  <c r="V179" i="5" s="1"/>
  <c r="G179" i="5"/>
  <c r="H179" i="5"/>
  <c r="F179" i="5"/>
  <c r="E179" i="5"/>
  <c r="D179" i="5"/>
  <c r="P179" i="5" s="1"/>
  <c r="C179" i="5"/>
  <c r="M179" i="5" s="1"/>
  <c r="T178" i="5"/>
  <c r="V178" i="5" s="1"/>
  <c r="G178" i="5"/>
  <c r="W178" i="5" s="1"/>
  <c r="H178" i="5"/>
  <c r="F178" i="5"/>
  <c r="E178" i="5"/>
  <c r="D178" i="5"/>
  <c r="C178" i="5"/>
  <c r="M178" i="5" s="1"/>
  <c r="T177" i="5"/>
  <c r="V177" i="5" s="1"/>
  <c r="G177" i="5"/>
  <c r="H177" i="5"/>
  <c r="F177" i="5"/>
  <c r="E177" i="5"/>
  <c r="D177" i="5"/>
  <c r="C177" i="5"/>
  <c r="M177" i="5" s="1"/>
  <c r="T176" i="5"/>
  <c r="V176" i="5" s="1"/>
  <c r="G176" i="5"/>
  <c r="W176" i="5" s="1"/>
  <c r="H176" i="5"/>
  <c r="F176" i="5"/>
  <c r="E176" i="5"/>
  <c r="D176" i="5"/>
  <c r="C176" i="5"/>
  <c r="M176" i="5" s="1"/>
  <c r="T175" i="5"/>
  <c r="V175" i="5" s="1"/>
  <c r="G175" i="5"/>
  <c r="H175" i="5"/>
  <c r="F175" i="5"/>
  <c r="E175" i="5"/>
  <c r="D175" i="5"/>
  <c r="C175" i="5"/>
  <c r="M175" i="5" s="1"/>
  <c r="T174" i="5"/>
  <c r="V174" i="5" s="1"/>
  <c r="G174" i="5"/>
  <c r="W174" i="5" s="1"/>
  <c r="H174" i="5"/>
  <c r="F174" i="5"/>
  <c r="E174" i="5"/>
  <c r="D174" i="5"/>
  <c r="C174" i="5"/>
  <c r="M174" i="5" s="1"/>
  <c r="T173" i="5"/>
  <c r="V173" i="5" s="1"/>
  <c r="G173" i="5"/>
  <c r="H173" i="5"/>
  <c r="F173" i="5"/>
  <c r="E173" i="5"/>
  <c r="D173" i="5"/>
  <c r="C173" i="5"/>
  <c r="M173" i="5" s="1"/>
  <c r="T172" i="5"/>
  <c r="V172" i="5" s="1"/>
  <c r="G172" i="5"/>
  <c r="W172" i="5" s="1"/>
  <c r="H172" i="5"/>
  <c r="F172" i="5"/>
  <c r="E172" i="5"/>
  <c r="D172" i="5"/>
  <c r="N172" i="5" s="1"/>
  <c r="C172" i="5"/>
  <c r="M172" i="5" s="1"/>
  <c r="T171" i="5"/>
  <c r="V171" i="5" s="1"/>
  <c r="G171" i="5"/>
  <c r="H171" i="5"/>
  <c r="F171" i="5"/>
  <c r="E171" i="5"/>
  <c r="D171" i="5"/>
  <c r="P171" i="5" s="1"/>
  <c r="C171" i="5"/>
  <c r="M171" i="5" s="1"/>
  <c r="T170" i="5"/>
  <c r="V170" i="5" s="1"/>
  <c r="G170" i="5"/>
  <c r="W170" i="5" s="1"/>
  <c r="H170" i="5"/>
  <c r="F170" i="5"/>
  <c r="E170" i="5"/>
  <c r="D170" i="5"/>
  <c r="C170" i="5"/>
  <c r="M170" i="5" s="1"/>
  <c r="T169" i="5"/>
  <c r="V169" i="5" s="1"/>
  <c r="G169" i="5"/>
  <c r="H169" i="5"/>
  <c r="F169" i="5"/>
  <c r="E169" i="5"/>
  <c r="D169" i="5"/>
  <c r="C169" i="5"/>
  <c r="M169" i="5" s="1"/>
  <c r="T168" i="5"/>
  <c r="V168" i="5" s="1"/>
  <c r="G168" i="5"/>
  <c r="H168" i="5"/>
  <c r="F168" i="5"/>
  <c r="E168" i="5"/>
  <c r="D168" i="5"/>
  <c r="C168" i="5"/>
  <c r="M168" i="5" s="1"/>
  <c r="T167" i="5"/>
  <c r="V167" i="5" s="1"/>
  <c r="G167" i="5"/>
  <c r="H167" i="5"/>
  <c r="F167" i="5"/>
  <c r="E167" i="5"/>
  <c r="D167" i="5"/>
  <c r="C167" i="5"/>
  <c r="M167" i="5" s="1"/>
  <c r="T166" i="5"/>
  <c r="V166" i="5" s="1"/>
  <c r="G166" i="5"/>
  <c r="W166" i="5" s="1"/>
  <c r="H166" i="5"/>
  <c r="F166" i="5"/>
  <c r="E166" i="5"/>
  <c r="D166" i="5"/>
  <c r="C166" i="5"/>
  <c r="M166" i="5" s="1"/>
  <c r="T165" i="5"/>
  <c r="V165" i="5" s="1"/>
  <c r="G165" i="5"/>
  <c r="H165" i="5"/>
  <c r="F165" i="5"/>
  <c r="E165" i="5"/>
  <c r="Q165" i="5" s="1"/>
  <c r="D165" i="5"/>
  <c r="C165" i="5"/>
  <c r="M165" i="5" s="1"/>
  <c r="T164" i="5"/>
  <c r="V164" i="5" s="1"/>
  <c r="G164" i="5"/>
  <c r="H164" i="5"/>
  <c r="F164" i="5"/>
  <c r="E164" i="5"/>
  <c r="D164" i="5"/>
  <c r="N164" i="5" s="1"/>
  <c r="C164" i="5"/>
  <c r="M164" i="5" s="1"/>
  <c r="T163" i="5"/>
  <c r="V163" i="5" s="1"/>
  <c r="G163" i="5"/>
  <c r="H163" i="5"/>
  <c r="F163" i="5"/>
  <c r="E163" i="5"/>
  <c r="D163" i="5"/>
  <c r="C163" i="5"/>
  <c r="M163" i="5" s="1"/>
  <c r="T162" i="5"/>
  <c r="V162" i="5" s="1"/>
  <c r="G162" i="5"/>
  <c r="W162" i="5" s="1"/>
  <c r="H162" i="5"/>
  <c r="F162" i="5"/>
  <c r="E162" i="5"/>
  <c r="D162" i="5"/>
  <c r="C162" i="5"/>
  <c r="M162" i="5" s="1"/>
  <c r="T161" i="5"/>
  <c r="V161" i="5" s="1"/>
  <c r="G161" i="5"/>
  <c r="H161" i="5"/>
  <c r="F161" i="5"/>
  <c r="E161" i="5"/>
  <c r="D161" i="5"/>
  <c r="C161" i="5"/>
  <c r="M161" i="5" s="1"/>
  <c r="T160" i="5"/>
  <c r="V160" i="5" s="1"/>
  <c r="G160" i="5"/>
  <c r="W160" i="5" s="1"/>
  <c r="H160" i="5"/>
  <c r="F160" i="5"/>
  <c r="E160" i="5"/>
  <c r="D160" i="5"/>
  <c r="P160" i="5" s="1"/>
  <c r="C160" i="5"/>
  <c r="M160" i="5" s="1"/>
  <c r="T159" i="5"/>
  <c r="V159" i="5" s="1"/>
  <c r="G159" i="5"/>
  <c r="H159" i="5"/>
  <c r="F159" i="5"/>
  <c r="E159" i="5"/>
  <c r="D159" i="5"/>
  <c r="C159" i="5"/>
  <c r="M159" i="5" s="1"/>
  <c r="T158" i="5"/>
  <c r="V158" i="5" s="1"/>
  <c r="G158" i="5"/>
  <c r="W158" i="5" s="1"/>
  <c r="H158" i="5"/>
  <c r="F158" i="5"/>
  <c r="E158" i="5"/>
  <c r="D158" i="5"/>
  <c r="C158" i="5"/>
  <c r="M158" i="5" s="1"/>
  <c r="T157" i="5"/>
  <c r="V157" i="5" s="1"/>
  <c r="G157" i="5"/>
  <c r="H157" i="5"/>
  <c r="F157" i="5"/>
  <c r="E157" i="5"/>
  <c r="D157" i="5"/>
  <c r="C157" i="5"/>
  <c r="M157" i="5" s="1"/>
  <c r="T156" i="5"/>
  <c r="V156" i="5" s="1"/>
  <c r="G156" i="5"/>
  <c r="W156" i="5" s="1"/>
  <c r="H156" i="5"/>
  <c r="F156" i="5"/>
  <c r="E156" i="5"/>
  <c r="D156" i="5"/>
  <c r="C156" i="5"/>
  <c r="M156" i="5" s="1"/>
  <c r="T155" i="5"/>
  <c r="V155" i="5" s="1"/>
  <c r="G155" i="5"/>
  <c r="H155" i="5"/>
  <c r="F155" i="5"/>
  <c r="E155" i="5"/>
  <c r="D155" i="5"/>
  <c r="P155" i="5" s="1"/>
  <c r="C155" i="5"/>
  <c r="M155" i="5" s="1"/>
  <c r="T154" i="5"/>
  <c r="V154" i="5" s="1"/>
  <c r="G154" i="5"/>
  <c r="W154" i="5" s="1"/>
  <c r="H154" i="5"/>
  <c r="F154" i="5"/>
  <c r="E154" i="5"/>
  <c r="D154" i="5"/>
  <c r="C154" i="5"/>
  <c r="M154" i="5" s="1"/>
  <c r="T153" i="5"/>
  <c r="V153" i="5" s="1"/>
  <c r="G153" i="5"/>
  <c r="H153" i="5"/>
  <c r="F153" i="5"/>
  <c r="E153" i="5"/>
  <c r="D153" i="5"/>
  <c r="C153" i="5"/>
  <c r="M153" i="5" s="1"/>
  <c r="T152" i="5"/>
  <c r="V152" i="5" s="1"/>
  <c r="G152" i="5"/>
  <c r="H152" i="5"/>
  <c r="F152" i="5"/>
  <c r="E152" i="5"/>
  <c r="D152" i="5"/>
  <c r="C152" i="5"/>
  <c r="M152" i="5" s="1"/>
  <c r="T151" i="5"/>
  <c r="V151" i="5" s="1"/>
  <c r="G151" i="5"/>
  <c r="H151" i="5"/>
  <c r="F151" i="5"/>
  <c r="E151" i="5"/>
  <c r="D151" i="5"/>
  <c r="C151" i="5"/>
  <c r="M151" i="5" s="1"/>
  <c r="T150" i="5"/>
  <c r="V150" i="5" s="1"/>
  <c r="G150" i="5"/>
  <c r="W150" i="5" s="1"/>
  <c r="H150" i="5"/>
  <c r="F150" i="5"/>
  <c r="E150" i="5"/>
  <c r="D150" i="5"/>
  <c r="C150" i="5"/>
  <c r="M150" i="5" s="1"/>
  <c r="T149" i="5"/>
  <c r="V149" i="5" s="1"/>
  <c r="G149" i="5"/>
  <c r="H149" i="5"/>
  <c r="F149" i="5"/>
  <c r="E149" i="5"/>
  <c r="Q149" i="5" s="1"/>
  <c r="D149" i="5"/>
  <c r="C149" i="5"/>
  <c r="M149" i="5" s="1"/>
  <c r="T148" i="5"/>
  <c r="V148" i="5" s="1"/>
  <c r="G148" i="5"/>
  <c r="H148" i="5"/>
  <c r="F148" i="5"/>
  <c r="E148" i="5"/>
  <c r="D148" i="5"/>
  <c r="C148" i="5"/>
  <c r="M148" i="5" s="1"/>
  <c r="T147" i="5"/>
  <c r="V147" i="5" s="1"/>
  <c r="G147" i="5"/>
  <c r="H147" i="5"/>
  <c r="F147" i="5"/>
  <c r="E147" i="5"/>
  <c r="D147" i="5"/>
  <c r="C147" i="5"/>
  <c r="M147" i="5" s="1"/>
  <c r="T146" i="5"/>
  <c r="V146" i="5" s="1"/>
  <c r="G146" i="5"/>
  <c r="W146" i="5" s="1"/>
  <c r="H146" i="5"/>
  <c r="F146" i="5"/>
  <c r="E146" i="5"/>
  <c r="D146" i="5"/>
  <c r="C146" i="5"/>
  <c r="M146" i="5" s="1"/>
  <c r="T145" i="5"/>
  <c r="V145" i="5" s="1"/>
  <c r="G145" i="5"/>
  <c r="H145" i="5"/>
  <c r="F145" i="5"/>
  <c r="E145" i="5"/>
  <c r="D145" i="5"/>
  <c r="C145" i="5"/>
  <c r="M145" i="5" s="1"/>
  <c r="T144" i="5"/>
  <c r="V144" i="5" s="1"/>
  <c r="G144" i="5"/>
  <c r="W144" i="5" s="1"/>
  <c r="H144" i="5"/>
  <c r="F144" i="5"/>
  <c r="E144" i="5"/>
  <c r="D144" i="5"/>
  <c r="C144" i="5"/>
  <c r="M144" i="5" s="1"/>
  <c r="T143" i="5"/>
  <c r="V143" i="5" s="1"/>
  <c r="G143" i="5"/>
  <c r="H143" i="5"/>
  <c r="F143" i="5"/>
  <c r="E143" i="5"/>
  <c r="D143" i="5"/>
  <c r="C143" i="5"/>
  <c r="M143" i="5" s="1"/>
  <c r="T142" i="5"/>
  <c r="V142" i="5" s="1"/>
  <c r="G142" i="5"/>
  <c r="W142" i="5" s="1"/>
  <c r="H142" i="5"/>
  <c r="F142" i="5"/>
  <c r="E142" i="5"/>
  <c r="D142" i="5"/>
  <c r="C142" i="5"/>
  <c r="M142" i="5" s="1"/>
  <c r="T141" i="5"/>
  <c r="V141" i="5" s="1"/>
  <c r="G141" i="5"/>
  <c r="H141" i="5"/>
  <c r="F141" i="5"/>
  <c r="E141" i="5"/>
  <c r="D141" i="5"/>
  <c r="N141" i="5" s="1"/>
  <c r="C141" i="5"/>
  <c r="M141" i="5" s="1"/>
  <c r="T140" i="5"/>
  <c r="V140" i="5" s="1"/>
  <c r="G140" i="5"/>
  <c r="W140" i="5" s="1"/>
  <c r="H140" i="5"/>
  <c r="F140" i="5"/>
  <c r="E140" i="5"/>
  <c r="D140" i="5"/>
  <c r="C140" i="5"/>
  <c r="M140" i="5" s="1"/>
  <c r="T139" i="5"/>
  <c r="V139" i="5" s="1"/>
  <c r="G139" i="5"/>
  <c r="H139" i="5"/>
  <c r="F139" i="5"/>
  <c r="E139" i="5"/>
  <c r="D139" i="5"/>
  <c r="P139" i="5" s="1"/>
  <c r="C139" i="5"/>
  <c r="M139" i="5" s="1"/>
  <c r="T138" i="5"/>
  <c r="V138" i="5" s="1"/>
  <c r="G138" i="5"/>
  <c r="W138" i="5" s="1"/>
  <c r="H138" i="5"/>
  <c r="F138" i="5"/>
  <c r="E138" i="5"/>
  <c r="D138" i="5"/>
  <c r="C138" i="5"/>
  <c r="M138" i="5" s="1"/>
  <c r="T137" i="5"/>
  <c r="V137" i="5" s="1"/>
  <c r="G137" i="5"/>
  <c r="H137" i="5"/>
  <c r="F137" i="5"/>
  <c r="E137" i="5"/>
  <c r="D137" i="5"/>
  <c r="C137" i="5"/>
  <c r="T136" i="5"/>
  <c r="V136" i="5" s="1"/>
  <c r="G136" i="5"/>
  <c r="H136" i="5"/>
  <c r="F136" i="5"/>
  <c r="E136" i="5"/>
  <c r="D136" i="5"/>
  <c r="C136" i="5"/>
  <c r="M136" i="5" s="1"/>
  <c r="T135" i="5"/>
  <c r="V135" i="5" s="1"/>
  <c r="G135" i="5"/>
  <c r="H135" i="5"/>
  <c r="F135" i="5"/>
  <c r="E135" i="5"/>
  <c r="D135" i="5"/>
  <c r="C135" i="5"/>
  <c r="M135" i="5" s="1"/>
  <c r="T134" i="5"/>
  <c r="V134" i="5" s="1"/>
  <c r="G134" i="5"/>
  <c r="W134" i="5" s="1"/>
  <c r="H134" i="5"/>
  <c r="F134" i="5"/>
  <c r="E134" i="5"/>
  <c r="D134" i="5"/>
  <c r="C134" i="5"/>
  <c r="M134" i="5" s="1"/>
  <c r="T133" i="5"/>
  <c r="V133" i="5" s="1"/>
  <c r="G133" i="5"/>
  <c r="H133" i="5"/>
  <c r="F133" i="5"/>
  <c r="E133" i="5"/>
  <c r="D133" i="5"/>
  <c r="C133" i="5"/>
  <c r="M133" i="5" s="1"/>
  <c r="T132" i="5"/>
  <c r="V132" i="5" s="1"/>
  <c r="G132" i="5"/>
  <c r="H132" i="5"/>
  <c r="F132" i="5"/>
  <c r="E132" i="5"/>
  <c r="D132" i="5"/>
  <c r="C132" i="5"/>
  <c r="M132" i="5" s="1"/>
  <c r="T131" i="5"/>
  <c r="V131" i="5" s="1"/>
  <c r="G131" i="5"/>
  <c r="H131" i="5"/>
  <c r="F131" i="5"/>
  <c r="E131" i="5"/>
  <c r="D131" i="5"/>
  <c r="C131" i="5"/>
  <c r="M131" i="5" s="1"/>
  <c r="T130" i="5"/>
  <c r="V130" i="5" s="1"/>
  <c r="G130" i="5"/>
  <c r="W130" i="5" s="1"/>
  <c r="H130" i="5"/>
  <c r="F130" i="5"/>
  <c r="E130" i="5"/>
  <c r="D130" i="5"/>
  <c r="C130" i="5"/>
  <c r="M130" i="5" s="1"/>
  <c r="T129" i="5"/>
  <c r="V129" i="5" s="1"/>
  <c r="G129" i="5"/>
  <c r="H129" i="5"/>
  <c r="F129" i="5"/>
  <c r="E129" i="5"/>
  <c r="D129" i="5"/>
  <c r="C129" i="5"/>
  <c r="M129" i="5" s="1"/>
  <c r="T128" i="5"/>
  <c r="V128" i="5" s="1"/>
  <c r="G128" i="5"/>
  <c r="W128" i="5" s="1"/>
  <c r="H128" i="5"/>
  <c r="F128" i="5"/>
  <c r="E128" i="5"/>
  <c r="D128" i="5"/>
  <c r="P128" i="5" s="1"/>
  <c r="C128" i="5"/>
  <c r="M128" i="5" s="1"/>
  <c r="T127" i="5"/>
  <c r="V127" i="5" s="1"/>
  <c r="G127" i="5"/>
  <c r="H127" i="5"/>
  <c r="F127" i="5"/>
  <c r="E127" i="5"/>
  <c r="D127" i="5"/>
  <c r="C127" i="5"/>
  <c r="M127" i="5" s="1"/>
  <c r="T126" i="5"/>
  <c r="V126" i="5" s="1"/>
  <c r="G126" i="5"/>
  <c r="W126" i="5" s="1"/>
  <c r="H126" i="5"/>
  <c r="F126" i="5"/>
  <c r="E126" i="5"/>
  <c r="D126" i="5"/>
  <c r="C126" i="5"/>
  <c r="M126" i="5" s="1"/>
  <c r="T125" i="5"/>
  <c r="V125" i="5" s="1"/>
  <c r="G125" i="5"/>
  <c r="H125" i="5"/>
  <c r="F125" i="5"/>
  <c r="E125" i="5"/>
  <c r="D125" i="5"/>
  <c r="N125" i="5" s="1"/>
  <c r="C125" i="5"/>
  <c r="M125" i="5" s="1"/>
  <c r="T124" i="5"/>
  <c r="V124" i="5" s="1"/>
  <c r="G124" i="5"/>
  <c r="W124" i="5" s="1"/>
  <c r="H124" i="5"/>
  <c r="F124" i="5"/>
  <c r="E124" i="5"/>
  <c r="D124" i="5"/>
  <c r="C124" i="5"/>
  <c r="M124" i="5" s="1"/>
  <c r="T123" i="5"/>
  <c r="V123" i="5" s="1"/>
  <c r="G123" i="5"/>
  <c r="H123" i="5"/>
  <c r="F123" i="5"/>
  <c r="E123" i="5"/>
  <c r="D123" i="5"/>
  <c r="C123" i="5"/>
  <c r="M123" i="5" s="1"/>
  <c r="T122" i="5"/>
  <c r="V122" i="5" s="1"/>
  <c r="G122" i="5"/>
  <c r="W122" i="5" s="1"/>
  <c r="H122" i="5"/>
  <c r="F122" i="5"/>
  <c r="E122" i="5"/>
  <c r="D122" i="5"/>
  <c r="C122" i="5"/>
  <c r="M122" i="5" s="1"/>
  <c r="T121" i="5"/>
  <c r="V121" i="5" s="1"/>
  <c r="G121" i="5"/>
  <c r="H121" i="5"/>
  <c r="F121" i="5"/>
  <c r="E121" i="5"/>
  <c r="D121" i="5"/>
  <c r="C121" i="5"/>
  <c r="M121" i="5" s="1"/>
  <c r="T120" i="5"/>
  <c r="V120" i="5" s="1"/>
  <c r="G120" i="5"/>
  <c r="H120" i="5"/>
  <c r="F120" i="5"/>
  <c r="E120" i="5"/>
  <c r="D120" i="5"/>
  <c r="P120" i="5" s="1"/>
  <c r="C120" i="5"/>
  <c r="M120" i="5" s="1"/>
  <c r="T119" i="5"/>
  <c r="V119" i="5" s="1"/>
  <c r="G119" i="5"/>
  <c r="H119" i="5"/>
  <c r="F119" i="5"/>
  <c r="E119" i="5"/>
  <c r="D119" i="5"/>
  <c r="C119" i="5"/>
  <c r="M119" i="5" s="1"/>
  <c r="T118" i="5"/>
  <c r="V118" i="5" s="1"/>
  <c r="G118" i="5"/>
  <c r="W118" i="5" s="1"/>
  <c r="H118" i="5"/>
  <c r="F118" i="5"/>
  <c r="E118" i="5"/>
  <c r="D118" i="5"/>
  <c r="C118" i="5"/>
  <c r="M118" i="5" s="1"/>
  <c r="T117" i="5"/>
  <c r="V117" i="5" s="1"/>
  <c r="G117" i="5"/>
  <c r="H117" i="5"/>
  <c r="F117" i="5"/>
  <c r="E117" i="5"/>
  <c r="D117" i="5"/>
  <c r="C117" i="5"/>
  <c r="M117" i="5" s="1"/>
  <c r="T116" i="5"/>
  <c r="V116" i="5" s="1"/>
  <c r="G116" i="5"/>
  <c r="H116" i="5"/>
  <c r="F116" i="5"/>
  <c r="E116" i="5"/>
  <c r="D116" i="5"/>
  <c r="C116" i="5"/>
  <c r="M116" i="5" s="1"/>
  <c r="T115" i="5"/>
  <c r="V115" i="5" s="1"/>
  <c r="G115" i="5"/>
  <c r="H115" i="5"/>
  <c r="F115" i="5"/>
  <c r="E115" i="5"/>
  <c r="D115" i="5"/>
  <c r="P115" i="5" s="1"/>
  <c r="C115" i="5"/>
  <c r="M115" i="5" s="1"/>
  <c r="T114" i="5"/>
  <c r="V114" i="5" s="1"/>
  <c r="G114" i="5"/>
  <c r="W114" i="5" s="1"/>
  <c r="H114" i="5"/>
  <c r="F114" i="5"/>
  <c r="E114" i="5"/>
  <c r="D114" i="5"/>
  <c r="C114" i="5"/>
  <c r="M114" i="5" s="1"/>
  <c r="T113" i="5"/>
  <c r="V113" i="5" s="1"/>
  <c r="G113" i="5"/>
  <c r="H113" i="5"/>
  <c r="F113" i="5"/>
  <c r="E113" i="5"/>
  <c r="D113" i="5"/>
  <c r="C113" i="5"/>
  <c r="M113" i="5" s="1"/>
  <c r="T112" i="5"/>
  <c r="V112" i="5" s="1"/>
  <c r="G112" i="5"/>
  <c r="W112" i="5" s="1"/>
  <c r="H112" i="5"/>
  <c r="F112" i="5"/>
  <c r="E112" i="5"/>
  <c r="D112" i="5"/>
  <c r="C112" i="5"/>
  <c r="M112" i="5" s="1"/>
  <c r="T111" i="5"/>
  <c r="V111" i="5" s="1"/>
  <c r="G111" i="5"/>
  <c r="H111" i="5"/>
  <c r="F111" i="5"/>
  <c r="E111" i="5"/>
  <c r="D111" i="5"/>
  <c r="C111" i="5"/>
  <c r="M111" i="5" s="1"/>
  <c r="T110" i="5"/>
  <c r="V110" i="5" s="1"/>
  <c r="G110" i="5"/>
  <c r="W110" i="5" s="1"/>
  <c r="H110" i="5"/>
  <c r="F110" i="5"/>
  <c r="E110" i="5"/>
  <c r="D110" i="5"/>
  <c r="C110" i="5"/>
  <c r="M110" i="5" s="1"/>
  <c r="T109" i="5"/>
  <c r="V109" i="5" s="1"/>
  <c r="G109" i="5"/>
  <c r="H109" i="5"/>
  <c r="F109" i="5"/>
  <c r="E109" i="5"/>
  <c r="Q109" i="5" s="1"/>
  <c r="D109" i="5"/>
  <c r="N109" i="5" s="1"/>
  <c r="C109" i="5"/>
  <c r="M109" i="5" s="1"/>
  <c r="T108" i="5"/>
  <c r="V108" i="5" s="1"/>
  <c r="G108" i="5"/>
  <c r="W108" i="5" s="1"/>
  <c r="H108" i="5"/>
  <c r="F108" i="5"/>
  <c r="E108" i="5"/>
  <c r="D108" i="5"/>
  <c r="C108" i="5"/>
  <c r="M108" i="5" s="1"/>
  <c r="T107" i="5"/>
  <c r="V107" i="5" s="1"/>
  <c r="G107" i="5"/>
  <c r="H107" i="5"/>
  <c r="F107" i="5"/>
  <c r="E107" i="5"/>
  <c r="D107" i="5"/>
  <c r="C107" i="5"/>
  <c r="M107" i="5" s="1"/>
  <c r="T106" i="5"/>
  <c r="V106" i="5" s="1"/>
  <c r="G106" i="5"/>
  <c r="W106" i="5" s="1"/>
  <c r="H106" i="5"/>
  <c r="F106" i="5"/>
  <c r="E106" i="5"/>
  <c r="D106" i="5"/>
  <c r="C106" i="5"/>
  <c r="M106" i="5" s="1"/>
  <c r="T105" i="5"/>
  <c r="V105" i="5" s="1"/>
  <c r="G105" i="5"/>
  <c r="H105" i="5"/>
  <c r="F105" i="5"/>
  <c r="E105" i="5"/>
  <c r="D105" i="5"/>
  <c r="C105" i="5"/>
  <c r="M105" i="5" s="1"/>
  <c r="T104" i="5"/>
  <c r="V104" i="5" s="1"/>
  <c r="G104" i="5"/>
  <c r="H104" i="5"/>
  <c r="F104" i="5"/>
  <c r="E104" i="5"/>
  <c r="D104" i="5"/>
  <c r="P104" i="5" s="1"/>
  <c r="C104" i="5"/>
  <c r="M104" i="5" s="1"/>
  <c r="T103" i="5"/>
  <c r="V103" i="5" s="1"/>
  <c r="G103" i="5"/>
  <c r="H103" i="5"/>
  <c r="F103" i="5"/>
  <c r="E103" i="5"/>
  <c r="D103" i="5"/>
  <c r="C103" i="5"/>
  <c r="M103" i="5" s="1"/>
  <c r="T102" i="5"/>
  <c r="V102" i="5" s="1"/>
  <c r="G102" i="5"/>
  <c r="W102" i="5" s="1"/>
  <c r="H102" i="5"/>
  <c r="F102" i="5"/>
  <c r="E102" i="5"/>
  <c r="D102" i="5"/>
  <c r="C102" i="5"/>
  <c r="M102" i="5" s="1"/>
  <c r="T101" i="5"/>
  <c r="V101" i="5" s="1"/>
  <c r="G101" i="5"/>
  <c r="H101" i="5"/>
  <c r="F101" i="5"/>
  <c r="E101" i="5"/>
  <c r="D101" i="5"/>
  <c r="C101" i="5"/>
  <c r="M101" i="5" s="1"/>
  <c r="T100" i="5"/>
  <c r="V100" i="5" s="1"/>
  <c r="G100" i="5"/>
  <c r="W100" i="5" s="1"/>
  <c r="H100" i="5"/>
  <c r="F100" i="5"/>
  <c r="E100" i="5"/>
  <c r="D100" i="5"/>
  <c r="C100" i="5"/>
  <c r="M100" i="5" s="1"/>
  <c r="T99" i="5"/>
  <c r="V99" i="5" s="1"/>
  <c r="G99" i="5"/>
  <c r="H99" i="5"/>
  <c r="F99" i="5"/>
  <c r="E99" i="5"/>
  <c r="D99" i="5"/>
  <c r="P99" i="5" s="1"/>
  <c r="C99" i="5"/>
  <c r="M99" i="5" s="1"/>
  <c r="T98" i="5"/>
  <c r="V98" i="5" s="1"/>
  <c r="G98" i="5"/>
  <c r="W98" i="5" s="1"/>
  <c r="H98" i="5"/>
  <c r="F98" i="5"/>
  <c r="E98" i="5"/>
  <c r="D98" i="5"/>
  <c r="C98" i="5"/>
  <c r="M98" i="5" s="1"/>
  <c r="T97" i="5"/>
  <c r="V97" i="5" s="1"/>
  <c r="G97" i="5"/>
  <c r="H97" i="5"/>
  <c r="F97" i="5"/>
  <c r="E97" i="5"/>
  <c r="D97" i="5"/>
  <c r="C97" i="5"/>
  <c r="M97" i="5" s="1"/>
  <c r="T96" i="5"/>
  <c r="V96" i="5" s="1"/>
  <c r="G96" i="5"/>
  <c r="W96" i="5" s="1"/>
  <c r="H96" i="5"/>
  <c r="F96" i="5"/>
  <c r="E96" i="5"/>
  <c r="D96" i="5"/>
  <c r="C96" i="5"/>
  <c r="M96" i="5" s="1"/>
  <c r="T95" i="5"/>
  <c r="V95" i="5" s="1"/>
  <c r="G95" i="5"/>
  <c r="H95" i="5"/>
  <c r="F95" i="5"/>
  <c r="E95" i="5"/>
  <c r="D95" i="5"/>
  <c r="C95" i="5"/>
  <c r="M95" i="5" s="1"/>
  <c r="T94" i="5"/>
  <c r="V94" i="5" s="1"/>
  <c r="G94" i="5"/>
  <c r="W94" i="5" s="1"/>
  <c r="H94" i="5"/>
  <c r="F94" i="5"/>
  <c r="E94" i="5"/>
  <c r="D94" i="5"/>
  <c r="C94" i="5"/>
  <c r="M94" i="5" s="1"/>
  <c r="T93" i="5"/>
  <c r="V93" i="5" s="1"/>
  <c r="G93" i="5"/>
  <c r="H93" i="5"/>
  <c r="F93" i="5"/>
  <c r="E93" i="5"/>
  <c r="Q93" i="5" s="1"/>
  <c r="D93" i="5"/>
  <c r="N93" i="5" s="1"/>
  <c r="C93" i="5"/>
  <c r="M93" i="5" s="1"/>
  <c r="T92" i="5"/>
  <c r="V92" i="5" s="1"/>
  <c r="G92" i="5"/>
  <c r="W92" i="5" s="1"/>
  <c r="H92" i="5"/>
  <c r="F92" i="5"/>
  <c r="E92" i="5"/>
  <c r="D92" i="5"/>
  <c r="C92" i="5"/>
  <c r="M92" i="5" s="1"/>
  <c r="T91" i="5"/>
  <c r="V91" i="5" s="1"/>
  <c r="G91" i="5"/>
  <c r="H91" i="5"/>
  <c r="F91" i="5"/>
  <c r="E91" i="5"/>
  <c r="D91" i="5"/>
  <c r="C91" i="5"/>
  <c r="M91" i="5" s="1"/>
  <c r="T90" i="5"/>
  <c r="V90" i="5" s="1"/>
  <c r="G90" i="5"/>
  <c r="W90" i="5" s="1"/>
  <c r="H90" i="5"/>
  <c r="F90" i="5"/>
  <c r="E90" i="5"/>
  <c r="D90" i="5"/>
  <c r="C90" i="5"/>
  <c r="M90" i="5" s="1"/>
  <c r="T89" i="5"/>
  <c r="V89" i="5" s="1"/>
  <c r="G89" i="5"/>
  <c r="H89" i="5"/>
  <c r="F89" i="5"/>
  <c r="E89" i="5"/>
  <c r="D89" i="5"/>
  <c r="C89" i="5"/>
  <c r="M89" i="5" s="1"/>
  <c r="T88" i="5"/>
  <c r="V88" i="5" s="1"/>
  <c r="G88" i="5"/>
  <c r="W88" i="5" s="1"/>
  <c r="H88" i="5"/>
  <c r="F88" i="5"/>
  <c r="E88" i="5"/>
  <c r="D88" i="5"/>
  <c r="P88" i="5" s="1"/>
  <c r="C88" i="5"/>
  <c r="M88" i="5" s="1"/>
  <c r="T87" i="5"/>
  <c r="V87" i="5" s="1"/>
  <c r="G87" i="5"/>
  <c r="H87" i="5"/>
  <c r="F87" i="5"/>
  <c r="E87" i="5"/>
  <c r="D87" i="5"/>
  <c r="C87" i="5"/>
  <c r="M87" i="5" s="1"/>
  <c r="T86" i="5"/>
  <c r="V86" i="5" s="1"/>
  <c r="G86" i="5"/>
  <c r="H86" i="5"/>
  <c r="F86" i="5"/>
  <c r="E86" i="5"/>
  <c r="D86" i="5"/>
  <c r="C86" i="5"/>
  <c r="M86" i="5" s="1"/>
  <c r="T85" i="5"/>
  <c r="V85" i="5" s="1"/>
  <c r="G85" i="5"/>
  <c r="H85" i="5"/>
  <c r="F85" i="5"/>
  <c r="E85" i="5"/>
  <c r="D85" i="5"/>
  <c r="C85" i="5"/>
  <c r="M85" i="5" s="1"/>
  <c r="T84" i="5"/>
  <c r="V84" i="5" s="1"/>
  <c r="G84" i="5"/>
  <c r="H84" i="5"/>
  <c r="F84" i="5"/>
  <c r="E84" i="5"/>
  <c r="D84" i="5"/>
  <c r="C84" i="5"/>
  <c r="M84" i="5" s="1"/>
  <c r="T83" i="5"/>
  <c r="V83" i="5" s="1"/>
  <c r="G83" i="5"/>
  <c r="H83" i="5"/>
  <c r="F83" i="5"/>
  <c r="E83" i="5"/>
  <c r="D83" i="5"/>
  <c r="P83" i="5" s="1"/>
  <c r="C83" i="5"/>
  <c r="M83" i="5" s="1"/>
  <c r="T82" i="5"/>
  <c r="V82" i="5" s="1"/>
  <c r="G82" i="5"/>
  <c r="W82" i="5" s="1"/>
  <c r="H82" i="5"/>
  <c r="F82" i="5"/>
  <c r="E82" i="5"/>
  <c r="D82" i="5"/>
  <c r="C82" i="5"/>
  <c r="M82" i="5" s="1"/>
  <c r="T81" i="5"/>
  <c r="V81" i="5" s="1"/>
  <c r="G81" i="5"/>
  <c r="H81" i="5"/>
  <c r="F81" i="5"/>
  <c r="E81" i="5"/>
  <c r="D81" i="5"/>
  <c r="C81" i="5"/>
  <c r="M81" i="5" s="1"/>
  <c r="T80" i="5"/>
  <c r="V80" i="5" s="1"/>
  <c r="G80" i="5"/>
  <c r="W80" i="5" s="1"/>
  <c r="H80" i="5"/>
  <c r="F80" i="5"/>
  <c r="E80" i="5"/>
  <c r="D80" i="5"/>
  <c r="C80" i="5"/>
  <c r="M80" i="5" s="1"/>
  <c r="T79" i="5"/>
  <c r="V79" i="5" s="1"/>
  <c r="G79" i="5"/>
  <c r="H79" i="5"/>
  <c r="F79" i="5"/>
  <c r="E79" i="5"/>
  <c r="D79" i="5"/>
  <c r="C79" i="5"/>
  <c r="M79" i="5" s="1"/>
  <c r="T78" i="5"/>
  <c r="V78" i="5" s="1"/>
  <c r="G78" i="5"/>
  <c r="H78" i="5"/>
  <c r="F78" i="5"/>
  <c r="E78" i="5"/>
  <c r="D78" i="5"/>
  <c r="C78" i="5"/>
  <c r="M78" i="5" s="1"/>
  <c r="T77" i="5"/>
  <c r="V77" i="5" s="1"/>
  <c r="G77" i="5"/>
  <c r="H77" i="5"/>
  <c r="F77" i="5"/>
  <c r="E77" i="5"/>
  <c r="Q77" i="5" s="1"/>
  <c r="D77" i="5"/>
  <c r="N77" i="5" s="1"/>
  <c r="C77" i="5"/>
  <c r="M77" i="5" s="1"/>
  <c r="T76" i="5"/>
  <c r="V76" i="5" s="1"/>
  <c r="G76" i="5"/>
  <c r="W76" i="5" s="1"/>
  <c r="H76" i="5"/>
  <c r="F76" i="5"/>
  <c r="E76" i="5"/>
  <c r="D76" i="5"/>
  <c r="C76" i="5"/>
  <c r="M76" i="5" s="1"/>
  <c r="T75" i="5"/>
  <c r="V75" i="5" s="1"/>
  <c r="G75" i="5"/>
  <c r="H75" i="5"/>
  <c r="F75" i="5"/>
  <c r="E75" i="5"/>
  <c r="D75" i="5"/>
  <c r="C75" i="5"/>
  <c r="M75" i="5" s="1"/>
  <c r="T74" i="5"/>
  <c r="V74" i="5" s="1"/>
  <c r="G74" i="5"/>
  <c r="H74" i="5"/>
  <c r="F74" i="5"/>
  <c r="E74" i="5"/>
  <c r="D74" i="5"/>
  <c r="C74" i="5"/>
  <c r="M74" i="5" s="1"/>
  <c r="T73" i="5"/>
  <c r="V73" i="5" s="1"/>
  <c r="G73" i="5"/>
  <c r="H73" i="5"/>
  <c r="F73" i="5"/>
  <c r="E73" i="5"/>
  <c r="D73" i="5"/>
  <c r="C73" i="5"/>
  <c r="M73" i="5" s="1"/>
  <c r="T72" i="5"/>
  <c r="V72" i="5" s="1"/>
  <c r="G72" i="5"/>
  <c r="W72" i="5" s="1"/>
  <c r="H72" i="5"/>
  <c r="F72" i="5"/>
  <c r="E72" i="5"/>
  <c r="D72" i="5"/>
  <c r="P72" i="5" s="1"/>
  <c r="C72" i="5"/>
  <c r="M72" i="5" s="1"/>
  <c r="T71" i="5"/>
  <c r="V71" i="5" s="1"/>
  <c r="G71" i="5"/>
  <c r="H71" i="5"/>
  <c r="F71" i="5"/>
  <c r="E71" i="5"/>
  <c r="D71" i="5"/>
  <c r="C71" i="5"/>
  <c r="M71" i="5" s="1"/>
  <c r="T70" i="5"/>
  <c r="V70" i="5" s="1"/>
  <c r="G70" i="5"/>
  <c r="H70" i="5"/>
  <c r="F70" i="5"/>
  <c r="E70" i="5"/>
  <c r="D70" i="5"/>
  <c r="C70" i="5"/>
  <c r="M70" i="5" s="1"/>
  <c r="T69" i="5"/>
  <c r="V69" i="5" s="1"/>
  <c r="G69" i="5"/>
  <c r="H69" i="5"/>
  <c r="F69" i="5"/>
  <c r="E69" i="5"/>
  <c r="D69" i="5"/>
  <c r="C69" i="5"/>
  <c r="M69" i="5" s="1"/>
  <c r="T68" i="5"/>
  <c r="V68" i="5" s="1"/>
  <c r="G68" i="5"/>
  <c r="H68" i="5"/>
  <c r="F68" i="5"/>
  <c r="E68" i="5"/>
  <c r="D68" i="5"/>
  <c r="C68" i="5"/>
  <c r="M68" i="5" s="1"/>
  <c r="T67" i="5"/>
  <c r="V67" i="5" s="1"/>
  <c r="G67" i="5"/>
  <c r="H67" i="5"/>
  <c r="F67" i="5"/>
  <c r="E67" i="5"/>
  <c r="D67" i="5"/>
  <c r="P67" i="5" s="1"/>
  <c r="C67" i="5"/>
  <c r="M67" i="5" s="1"/>
  <c r="T66" i="5"/>
  <c r="V66" i="5" s="1"/>
  <c r="G66" i="5"/>
  <c r="H66" i="5"/>
  <c r="F66" i="5"/>
  <c r="E66" i="5"/>
  <c r="D66" i="5"/>
  <c r="C66" i="5"/>
  <c r="M66" i="5" s="1"/>
  <c r="T65" i="5"/>
  <c r="V65" i="5" s="1"/>
  <c r="G65" i="5"/>
  <c r="H65" i="5"/>
  <c r="F65" i="5"/>
  <c r="E65" i="5"/>
  <c r="D65" i="5"/>
  <c r="C65" i="5"/>
  <c r="M65" i="5" s="1"/>
  <c r="T64" i="5"/>
  <c r="V64" i="5" s="1"/>
  <c r="G64" i="5"/>
  <c r="W64" i="5" s="1"/>
  <c r="H64" i="5"/>
  <c r="F64" i="5"/>
  <c r="E64" i="5"/>
  <c r="D64" i="5"/>
  <c r="C64" i="5"/>
  <c r="M64" i="5" s="1"/>
  <c r="T63" i="5"/>
  <c r="V63" i="5" s="1"/>
  <c r="G63" i="5"/>
  <c r="H63" i="5"/>
  <c r="F63" i="5"/>
  <c r="E63" i="5"/>
  <c r="D63" i="5"/>
  <c r="C63" i="5"/>
  <c r="M63" i="5" s="1"/>
  <c r="T62" i="5"/>
  <c r="V62" i="5" s="1"/>
  <c r="G62" i="5"/>
  <c r="H62" i="5"/>
  <c r="F62" i="5"/>
  <c r="E62" i="5"/>
  <c r="D62" i="5"/>
  <c r="C62" i="5"/>
  <c r="M62" i="5" s="1"/>
  <c r="T61" i="5"/>
  <c r="V61" i="5" s="1"/>
  <c r="G61" i="5"/>
  <c r="H61" i="5"/>
  <c r="F61" i="5"/>
  <c r="E61" i="5"/>
  <c r="Q61" i="5" s="1"/>
  <c r="D61" i="5"/>
  <c r="N61" i="5" s="1"/>
  <c r="C61" i="5"/>
  <c r="M61" i="5" s="1"/>
  <c r="T60" i="5"/>
  <c r="V60" i="5" s="1"/>
  <c r="G60" i="5"/>
  <c r="W60" i="5" s="1"/>
  <c r="H60" i="5"/>
  <c r="F60" i="5"/>
  <c r="E60" i="5"/>
  <c r="D60" i="5"/>
  <c r="C60" i="5"/>
  <c r="M60" i="5" s="1"/>
  <c r="T59" i="5"/>
  <c r="V59" i="5" s="1"/>
  <c r="G59" i="5"/>
  <c r="H59" i="5"/>
  <c r="F59" i="5"/>
  <c r="E59" i="5"/>
  <c r="D59" i="5"/>
  <c r="C59" i="5"/>
  <c r="M59" i="5" s="1"/>
  <c r="T58" i="5"/>
  <c r="V58" i="5" s="1"/>
  <c r="G58" i="5"/>
  <c r="H58" i="5"/>
  <c r="F58" i="5"/>
  <c r="E58" i="5"/>
  <c r="D58" i="5"/>
  <c r="C58" i="5"/>
  <c r="M58" i="5" s="1"/>
  <c r="T57" i="5"/>
  <c r="V57" i="5" s="1"/>
  <c r="G57" i="5"/>
  <c r="H57" i="5"/>
  <c r="F57" i="5"/>
  <c r="E57" i="5"/>
  <c r="D57" i="5"/>
  <c r="C57" i="5"/>
  <c r="M57" i="5" s="1"/>
  <c r="T56" i="5"/>
  <c r="V56" i="5" s="1"/>
  <c r="G56" i="5"/>
  <c r="W56" i="5" s="1"/>
  <c r="H56" i="5"/>
  <c r="F56" i="5"/>
  <c r="E56" i="5"/>
  <c r="D56" i="5"/>
  <c r="P56" i="5" s="1"/>
  <c r="C56" i="5"/>
  <c r="M56" i="5" s="1"/>
  <c r="T55" i="5"/>
  <c r="V55" i="5" s="1"/>
  <c r="G55" i="5"/>
  <c r="H55" i="5"/>
  <c r="F55" i="5"/>
  <c r="E55" i="5"/>
  <c r="D55" i="5"/>
  <c r="C55" i="5"/>
  <c r="M55" i="5" s="1"/>
  <c r="T54" i="5"/>
  <c r="V54" i="5" s="1"/>
  <c r="G54" i="5"/>
  <c r="H54" i="5"/>
  <c r="F54" i="5"/>
  <c r="E54" i="5"/>
  <c r="D54" i="5"/>
  <c r="C54" i="5"/>
  <c r="M54" i="5" s="1"/>
  <c r="T53" i="5"/>
  <c r="V53" i="5" s="1"/>
  <c r="G53" i="5"/>
  <c r="H53" i="5"/>
  <c r="F53" i="5"/>
  <c r="E53" i="5"/>
  <c r="D53" i="5"/>
  <c r="C53" i="5"/>
  <c r="M53" i="5" s="1"/>
  <c r="T52" i="5"/>
  <c r="V52" i="5" s="1"/>
  <c r="G52" i="5"/>
  <c r="H52" i="5"/>
  <c r="F52" i="5"/>
  <c r="E52" i="5"/>
  <c r="D52" i="5"/>
  <c r="C52" i="5"/>
  <c r="M52" i="5" s="1"/>
  <c r="T51" i="5"/>
  <c r="V51" i="5" s="1"/>
  <c r="G51" i="5"/>
  <c r="H51" i="5"/>
  <c r="F51" i="5"/>
  <c r="E51" i="5"/>
  <c r="D51" i="5"/>
  <c r="P51" i="5" s="1"/>
  <c r="C51" i="5"/>
  <c r="M51" i="5" s="1"/>
  <c r="T50" i="5"/>
  <c r="V50" i="5" s="1"/>
  <c r="G50" i="5"/>
  <c r="H50" i="5"/>
  <c r="F50" i="5"/>
  <c r="E50" i="5"/>
  <c r="D50" i="5"/>
  <c r="C50" i="5"/>
  <c r="M50" i="5" s="1"/>
  <c r="T49" i="5"/>
  <c r="V49" i="5" s="1"/>
  <c r="G49" i="5"/>
  <c r="H49" i="5"/>
  <c r="F49" i="5"/>
  <c r="E49" i="5"/>
  <c r="D49" i="5"/>
  <c r="C49" i="5"/>
  <c r="M49" i="5" s="1"/>
  <c r="T48" i="5"/>
  <c r="V48" i="5" s="1"/>
  <c r="G48" i="5"/>
  <c r="W48" i="5" s="1"/>
  <c r="H48" i="5"/>
  <c r="F48" i="5"/>
  <c r="E48" i="5"/>
  <c r="D48" i="5"/>
  <c r="C48" i="5"/>
  <c r="M48" i="5" s="1"/>
  <c r="T47" i="5"/>
  <c r="V47" i="5" s="1"/>
  <c r="G47" i="5"/>
  <c r="H47" i="5"/>
  <c r="F47" i="5"/>
  <c r="E47" i="5"/>
  <c r="D47" i="5"/>
  <c r="C47" i="5"/>
  <c r="M47" i="5" s="1"/>
  <c r="T46" i="5"/>
  <c r="V46" i="5" s="1"/>
  <c r="G46" i="5"/>
  <c r="H46" i="5"/>
  <c r="F46" i="5"/>
  <c r="E46" i="5"/>
  <c r="D46" i="5"/>
  <c r="C46" i="5"/>
  <c r="M46" i="5" s="1"/>
  <c r="T45" i="5"/>
  <c r="V45" i="5" s="1"/>
  <c r="G45" i="5"/>
  <c r="H45" i="5"/>
  <c r="F45" i="5"/>
  <c r="E45" i="5"/>
  <c r="Q45" i="5" s="1"/>
  <c r="D45" i="5"/>
  <c r="N45" i="5" s="1"/>
  <c r="C45" i="5"/>
  <c r="M45" i="5" s="1"/>
  <c r="T44" i="5"/>
  <c r="V44" i="5" s="1"/>
  <c r="G44" i="5"/>
  <c r="W44" i="5" s="1"/>
  <c r="H44" i="5"/>
  <c r="F44" i="5"/>
  <c r="E44" i="5"/>
  <c r="D44" i="5"/>
  <c r="C44" i="5"/>
  <c r="M44" i="5" s="1"/>
  <c r="T43" i="5"/>
  <c r="V43" i="5" s="1"/>
  <c r="G43" i="5"/>
  <c r="H43" i="5"/>
  <c r="F43" i="5"/>
  <c r="E43" i="5"/>
  <c r="D43" i="5"/>
  <c r="C43" i="5"/>
  <c r="M43" i="5" s="1"/>
  <c r="T42" i="5"/>
  <c r="V42" i="5" s="1"/>
  <c r="G42" i="5"/>
  <c r="H42" i="5"/>
  <c r="F42" i="5"/>
  <c r="E42" i="5"/>
  <c r="D42" i="5"/>
  <c r="C42" i="5"/>
  <c r="M42" i="5" s="1"/>
  <c r="T41" i="5"/>
  <c r="V41" i="5" s="1"/>
  <c r="G41" i="5"/>
  <c r="H41" i="5"/>
  <c r="F41" i="5"/>
  <c r="E41" i="5"/>
  <c r="D41" i="5"/>
  <c r="C41" i="5"/>
  <c r="M41" i="5" s="1"/>
  <c r="T40" i="5"/>
  <c r="V40" i="5" s="1"/>
  <c r="G40" i="5"/>
  <c r="W40" i="5" s="1"/>
  <c r="H40" i="5"/>
  <c r="F40" i="5"/>
  <c r="E40" i="5"/>
  <c r="D40" i="5"/>
  <c r="P40" i="5" s="1"/>
  <c r="C40" i="5"/>
  <c r="M40" i="5" s="1"/>
  <c r="T39" i="5"/>
  <c r="V39" i="5" s="1"/>
  <c r="G39" i="5"/>
  <c r="H39" i="5"/>
  <c r="F39" i="5"/>
  <c r="E39" i="5"/>
  <c r="D39" i="5"/>
  <c r="C39" i="5"/>
  <c r="M39" i="5" s="1"/>
  <c r="T38" i="5"/>
  <c r="V38" i="5" s="1"/>
  <c r="G38" i="5"/>
  <c r="H38" i="5"/>
  <c r="F38" i="5"/>
  <c r="E38" i="5"/>
  <c r="D38" i="5"/>
  <c r="C38" i="5"/>
  <c r="M38" i="5" s="1"/>
  <c r="T37" i="5"/>
  <c r="V37" i="5" s="1"/>
  <c r="G37" i="5"/>
  <c r="H37" i="5"/>
  <c r="F37" i="5"/>
  <c r="E37" i="5"/>
  <c r="D37" i="5"/>
  <c r="C37" i="5"/>
  <c r="M37" i="5" s="1"/>
  <c r="T36" i="5"/>
  <c r="V36" i="5" s="1"/>
  <c r="G36" i="5"/>
  <c r="H36" i="5"/>
  <c r="F36" i="5"/>
  <c r="E36" i="5"/>
  <c r="D36" i="5"/>
  <c r="C36" i="5"/>
  <c r="M36" i="5" s="1"/>
  <c r="T35" i="5"/>
  <c r="V35" i="5" s="1"/>
  <c r="G35" i="5"/>
  <c r="H35" i="5"/>
  <c r="F35" i="5"/>
  <c r="E35" i="5"/>
  <c r="D35" i="5"/>
  <c r="P35" i="5" s="1"/>
  <c r="C35" i="5"/>
  <c r="M35" i="5" s="1"/>
  <c r="T34" i="5"/>
  <c r="V34" i="5" s="1"/>
  <c r="G34" i="5"/>
  <c r="H34" i="5"/>
  <c r="F34" i="5"/>
  <c r="E34" i="5"/>
  <c r="D34" i="5"/>
  <c r="C34" i="5"/>
  <c r="M34" i="5" s="1"/>
  <c r="T33" i="5"/>
  <c r="V33" i="5" s="1"/>
  <c r="G33" i="5"/>
  <c r="H33" i="5"/>
  <c r="F33" i="5"/>
  <c r="E33" i="5"/>
  <c r="D33" i="5"/>
  <c r="C33" i="5"/>
  <c r="M33" i="5" s="1"/>
  <c r="T32" i="5"/>
  <c r="V32" i="5" s="1"/>
  <c r="G32" i="5"/>
  <c r="W32" i="5" s="1"/>
  <c r="H32" i="5"/>
  <c r="F32" i="5"/>
  <c r="E32" i="5"/>
  <c r="D32" i="5"/>
  <c r="C32" i="5"/>
  <c r="M32" i="5" s="1"/>
  <c r="T31" i="5"/>
  <c r="V31" i="5" s="1"/>
  <c r="G31" i="5"/>
  <c r="H31" i="5"/>
  <c r="F31" i="5"/>
  <c r="E31" i="5"/>
  <c r="D31" i="5"/>
  <c r="C31" i="5"/>
  <c r="M31" i="5" s="1"/>
  <c r="T30" i="5"/>
  <c r="V30" i="5" s="1"/>
  <c r="G30" i="5"/>
  <c r="H30" i="5"/>
  <c r="F30" i="5"/>
  <c r="E30" i="5"/>
  <c r="D30" i="5"/>
  <c r="C30" i="5"/>
  <c r="M30" i="5" s="1"/>
  <c r="T29" i="5"/>
  <c r="V29" i="5" s="1"/>
  <c r="G29" i="5"/>
  <c r="H29" i="5"/>
  <c r="F29" i="5"/>
  <c r="E29" i="5"/>
  <c r="Q29" i="5" s="1"/>
  <c r="D29" i="5"/>
  <c r="N29" i="5" s="1"/>
  <c r="C29" i="5"/>
  <c r="M29" i="5" s="1"/>
  <c r="T28" i="5"/>
  <c r="V28" i="5" s="1"/>
  <c r="G28" i="5"/>
  <c r="W28" i="5" s="1"/>
  <c r="H28" i="5"/>
  <c r="F28" i="5"/>
  <c r="E28" i="5"/>
  <c r="D28" i="5"/>
  <c r="C28" i="5"/>
  <c r="M28" i="5" s="1"/>
  <c r="T27" i="5"/>
  <c r="V27" i="5" s="1"/>
  <c r="G27" i="5"/>
  <c r="H27" i="5"/>
  <c r="F27" i="5"/>
  <c r="E27" i="5"/>
  <c r="D27" i="5"/>
  <c r="C27" i="5"/>
  <c r="M27" i="5" s="1"/>
  <c r="T26" i="5"/>
  <c r="V26" i="5" s="1"/>
  <c r="G26" i="5"/>
  <c r="H26" i="5"/>
  <c r="F26" i="5"/>
  <c r="E26" i="5"/>
  <c r="D26" i="5"/>
  <c r="C26" i="5"/>
  <c r="M26" i="5" s="1"/>
  <c r="T25" i="5"/>
  <c r="V25" i="5" s="1"/>
  <c r="G25" i="5"/>
  <c r="H25" i="5"/>
  <c r="F25" i="5"/>
  <c r="E25" i="5"/>
  <c r="D25" i="5"/>
  <c r="C25" i="5"/>
  <c r="M25" i="5" s="1"/>
  <c r="T24" i="5"/>
  <c r="V24" i="5" s="1"/>
  <c r="G24" i="5"/>
  <c r="W24" i="5" s="1"/>
  <c r="H24" i="5"/>
  <c r="F24" i="5"/>
  <c r="E24" i="5"/>
  <c r="D24" i="5"/>
  <c r="P24" i="5" s="1"/>
  <c r="C24" i="5"/>
  <c r="M24" i="5" s="1"/>
  <c r="T23" i="5"/>
  <c r="V23" i="5" s="1"/>
  <c r="G23" i="5"/>
  <c r="H23" i="5"/>
  <c r="F23" i="5"/>
  <c r="E23" i="5"/>
  <c r="D23" i="5"/>
  <c r="C23" i="5"/>
  <c r="M23" i="5" s="1"/>
  <c r="T22" i="5"/>
  <c r="V22" i="5" s="1"/>
  <c r="G22" i="5"/>
  <c r="H22" i="5"/>
  <c r="F22" i="5"/>
  <c r="E22" i="5"/>
  <c r="D22" i="5"/>
  <c r="C22" i="5"/>
  <c r="M22" i="5" s="1"/>
  <c r="T21" i="5"/>
  <c r="V21" i="5" s="1"/>
  <c r="G21" i="5"/>
  <c r="H21" i="5"/>
  <c r="F21" i="5"/>
  <c r="E21" i="5"/>
  <c r="D21" i="5"/>
  <c r="C21" i="5"/>
  <c r="M21" i="5" s="1"/>
  <c r="T20" i="5"/>
  <c r="V20" i="5" s="1"/>
  <c r="G20" i="5"/>
  <c r="H20" i="5"/>
  <c r="F20" i="5"/>
  <c r="E20" i="5"/>
  <c r="D20" i="5"/>
  <c r="C20" i="5"/>
  <c r="M20" i="5" s="1"/>
  <c r="T19" i="5"/>
  <c r="V19" i="5" s="1"/>
  <c r="G19" i="5"/>
  <c r="H19" i="5"/>
  <c r="F19" i="5"/>
  <c r="E19" i="5"/>
  <c r="D19" i="5"/>
  <c r="P19" i="5" s="1"/>
  <c r="C19" i="5"/>
  <c r="M19" i="5" s="1"/>
  <c r="T18" i="5"/>
  <c r="V18" i="5" s="1"/>
  <c r="G18" i="5"/>
  <c r="H18" i="5"/>
  <c r="F18" i="5"/>
  <c r="E18" i="5"/>
  <c r="D18" i="5"/>
  <c r="C18" i="5"/>
  <c r="M18" i="5" s="1"/>
  <c r="T17" i="5"/>
  <c r="V17" i="5" s="1"/>
  <c r="G17" i="5"/>
  <c r="H17" i="5"/>
  <c r="F17" i="5"/>
  <c r="E17" i="5"/>
  <c r="D17" i="5"/>
  <c r="C17" i="5"/>
  <c r="M17" i="5" s="1"/>
  <c r="T16" i="5"/>
  <c r="V16" i="5" s="1"/>
  <c r="G16" i="5"/>
  <c r="W16" i="5" s="1"/>
  <c r="H16" i="5"/>
  <c r="F16" i="5"/>
  <c r="E16" i="5"/>
  <c r="D16" i="5"/>
  <c r="C16" i="5"/>
  <c r="M16" i="5" s="1"/>
  <c r="T15" i="5"/>
  <c r="V15" i="5" s="1"/>
  <c r="G15" i="5"/>
  <c r="H15" i="5"/>
  <c r="F15" i="5"/>
  <c r="E15" i="5"/>
  <c r="D15" i="5"/>
  <c r="C15" i="5"/>
  <c r="M15" i="5" s="1"/>
  <c r="T14" i="5"/>
  <c r="V14" i="5" s="1"/>
  <c r="G14" i="5"/>
  <c r="H14" i="5"/>
  <c r="F14" i="5"/>
  <c r="E14" i="5"/>
  <c r="D14" i="5"/>
  <c r="C14" i="5"/>
  <c r="M14" i="5" s="1"/>
  <c r="T13" i="5"/>
  <c r="V13" i="5" s="1"/>
  <c r="G13" i="5"/>
  <c r="H13" i="5"/>
  <c r="F13" i="5"/>
  <c r="E13" i="5"/>
  <c r="Q13" i="5" s="1"/>
  <c r="D13" i="5"/>
  <c r="N13" i="5" s="1"/>
  <c r="C13" i="5"/>
  <c r="M13" i="5" s="1"/>
  <c r="T12" i="5"/>
  <c r="V12" i="5" s="1"/>
  <c r="G12" i="5"/>
  <c r="W12" i="5" s="1"/>
  <c r="H12" i="5"/>
  <c r="F12" i="5"/>
  <c r="E12" i="5"/>
  <c r="D12" i="5"/>
  <c r="C12" i="5"/>
  <c r="M12" i="5" s="1"/>
  <c r="T11" i="5"/>
  <c r="V11" i="5" s="1"/>
  <c r="G11" i="5"/>
  <c r="H11" i="5"/>
  <c r="F11" i="5"/>
  <c r="E11" i="5"/>
  <c r="D11" i="5"/>
  <c r="C11" i="5"/>
  <c r="M11" i="5" s="1"/>
  <c r="T10" i="5"/>
  <c r="V10" i="5" s="1"/>
  <c r="G10" i="5"/>
  <c r="H10" i="5"/>
  <c r="F10" i="5"/>
  <c r="E10" i="5"/>
  <c r="D10" i="5"/>
  <c r="C10" i="5"/>
  <c r="M10" i="5" s="1"/>
  <c r="T9" i="5"/>
  <c r="V9" i="5" s="1"/>
  <c r="G9" i="5"/>
  <c r="H9" i="5"/>
  <c r="F9" i="5"/>
  <c r="E9" i="5"/>
  <c r="D9" i="5"/>
  <c r="C9" i="5"/>
  <c r="M9" i="5" s="1"/>
  <c r="T8" i="5"/>
  <c r="V8" i="5" s="1"/>
  <c r="G8" i="5"/>
  <c r="W8" i="5" s="1"/>
  <c r="H8" i="5"/>
  <c r="F8" i="5"/>
  <c r="E8" i="5"/>
  <c r="D8" i="5"/>
  <c r="P8" i="5" s="1"/>
  <c r="C8" i="5"/>
  <c r="M8" i="5" s="1"/>
  <c r="T7" i="5"/>
  <c r="V7" i="5" s="1"/>
  <c r="G7" i="5"/>
  <c r="H7" i="5"/>
  <c r="F7" i="5"/>
  <c r="E7" i="5"/>
  <c r="D7" i="5"/>
  <c r="C7" i="5"/>
  <c r="M7" i="5" s="1"/>
  <c r="T6" i="5"/>
  <c r="V6" i="5" s="1"/>
  <c r="G6" i="5"/>
  <c r="H6" i="5"/>
  <c r="F6" i="5"/>
  <c r="E6" i="5"/>
  <c r="D6" i="5"/>
  <c r="C6" i="5"/>
  <c r="M6" i="5" s="1"/>
  <c r="T5" i="5"/>
  <c r="V5" i="5" s="1"/>
  <c r="J5" i="5"/>
  <c r="G5" i="5"/>
  <c r="H5" i="5"/>
  <c r="F5" i="5"/>
  <c r="E5" i="5"/>
  <c r="D5" i="5"/>
  <c r="C5" i="5"/>
  <c r="M5" i="5" s="1"/>
  <c r="F4" i="5"/>
  <c r="W20" i="5"/>
  <c r="W36" i="5"/>
  <c r="W52" i="5"/>
  <c r="W68" i="5"/>
  <c r="W84" i="5"/>
  <c r="W86" i="5"/>
  <c r="W104" i="5"/>
  <c r="W116" i="5"/>
  <c r="W120" i="5"/>
  <c r="W132" i="5"/>
  <c r="W136" i="5"/>
  <c r="W148" i="5"/>
  <c r="W152" i="5"/>
  <c r="W164" i="5"/>
  <c r="W168" i="5"/>
  <c r="W180" i="5"/>
  <c r="W184" i="5"/>
  <c r="W196" i="5"/>
  <c r="W200" i="5"/>
  <c r="W204" i="5"/>
  <c r="W208" i="5"/>
  <c r="W212" i="5"/>
  <c r="W216" i="5"/>
  <c r="W220" i="5"/>
  <c r="W224" i="5"/>
  <c r="W228" i="5"/>
  <c r="W232" i="5"/>
  <c r="W236" i="5"/>
  <c r="W240" i="5"/>
  <c r="W244" i="5"/>
  <c r="W248" i="5"/>
  <c r="W252" i="5"/>
  <c r="W256" i="5"/>
  <c r="W260" i="5"/>
  <c r="W264" i="5"/>
  <c r="W268" i="5"/>
  <c r="W272" i="5"/>
  <c r="W276" i="5"/>
  <c r="W279" i="5"/>
  <c r="W280" i="5"/>
  <c r="W283" i="5"/>
  <c r="W284" i="5"/>
  <c r="W287" i="5"/>
  <c r="W288" i="5"/>
  <c r="W291" i="5"/>
  <c r="W292" i="5"/>
  <c r="W295" i="5"/>
  <c r="W296" i="5"/>
  <c r="W299" i="5"/>
  <c r="W300" i="5"/>
  <c r="W303" i="5"/>
  <c r="W304" i="5"/>
  <c r="W307" i="5"/>
  <c r="W308" i="5"/>
  <c r="W311" i="5"/>
  <c r="W312" i="5"/>
  <c r="W315" i="5"/>
  <c r="W316" i="5"/>
  <c r="W319" i="5"/>
  <c r="W320" i="5"/>
  <c r="W323" i="5"/>
  <c r="W324" i="5"/>
  <c r="W327" i="5"/>
  <c r="W328" i="5"/>
  <c r="G329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C5" i="1"/>
  <c r="D5" i="1"/>
  <c r="E5" i="1"/>
  <c r="U5" i="1" s="1"/>
  <c r="F5" i="1"/>
  <c r="C6" i="1"/>
  <c r="D6" i="1"/>
  <c r="E6" i="1"/>
  <c r="U6" i="1" s="1"/>
  <c r="F6" i="1"/>
  <c r="C7" i="1"/>
  <c r="D7" i="1"/>
  <c r="E7" i="1"/>
  <c r="U7" i="1" s="1"/>
  <c r="F7" i="1"/>
  <c r="C8" i="1"/>
  <c r="D8" i="1"/>
  <c r="E8" i="1"/>
  <c r="U8" i="1" s="1"/>
  <c r="F8" i="1"/>
  <c r="C9" i="1"/>
  <c r="D9" i="1"/>
  <c r="E9" i="1"/>
  <c r="U9" i="1" s="1"/>
  <c r="F9" i="1"/>
  <c r="C10" i="1"/>
  <c r="D10" i="1"/>
  <c r="E10" i="1"/>
  <c r="U10" i="1" s="1"/>
  <c r="F10" i="1"/>
  <c r="C11" i="1"/>
  <c r="D11" i="1"/>
  <c r="E11" i="1"/>
  <c r="U11" i="1" s="1"/>
  <c r="F11" i="1"/>
  <c r="C12" i="1"/>
  <c r="D12" i="1"/>
  <c r="E12" i="1"/>
  <c r="U12" i="1" s="1"/>
  <c r="F12" i="1"/>
  <c r="C13" i="1"/>
  <c r="D13" i="1"/>
  <c r="E13" i="1"/>
  <c r="U13" i="1" s="1"/>
  <c r="F13" i="1"/>
  <c r="C14" i="1"/>
  <c r="D14" i="1"/>
  <c r="E14" i="1"/>
  <c r="U14" i="1" s="1"/>
  <c r="F14" i="1"/>
  <c r="C15" i="1"/>
  <c r="D15" i="1"/>
  <c r="E15" i="1"/>
  <c r="U15" i="1" s="1"/>
  <c r="F15" i="1"/>
  <c r="C16" i="1"/>
  <c r="D16" i="1"/>
  <c r="E16" i="1"/>
  <c r="U16" i="1" s="1"/>
  <c r="F16" i="1"/>
  <c r="C17" i="1"/>
  <c r="D17" i="1"/>
  <c r="E17" i="1"/>
  <c r="U17" i="1" s="1"/>
  <c r="F17" i="1"/>
  <c r="C18" i="1"/>
  <c r="D18" i="1"/>
  <c r="E18" i="1"/>
  <c r="U18" i="1" s="1"/>
  <c r="F18" i="1"/>
  <c r="C19" i="1"/>
  <c r="D19" i="1"/>
  <c r="E19" i="1"/>
  <c r="U19" i="1" s="1"/>
  <c r="F19" i="1"/>
  <c r="C20" i="1"/>
  <c r="D20" i="1"/>
  <c r="E20" i="1"/>
  <c r="U20" i="1" s="1"/>
  <c r="F20" i="1"/>
  <c r="C21" i="1"/>
  <c r="D21" i="1"/>
  <c r="E21" i="1"/>
  <c r="U21" i="1" s="1"/>
  <c r="F21" i="1"/>
  <c r="C22" i="1"/>
  <c r="D22" i="1"/>
  <c r="E22" i="1"/>
  <c r="U22" i="1" s="1"/>
  <c r="F22" i="1"/>
  <c r="C23" i="1"/>
  <c r="D23" i="1"/>
  <c r="E23" i="1"/>
  <c r="U23" i="1" s="1"/>
  <c r="F23" i="1"/>
  <c r="C24" i="1"/>
  <c r="D24" i="1"/>
  <c r="E24" i="1"/>
  <c r="U24" i="1" s="1"/>
  <c r="F24" i="1"/>
  <c r="C25" i="1"/>
  <c r="D25" i="1"/>
  <c r="E25" i="1"/>
  <c r="U25" i="1" s="1"/>
  <c r="F25" i="1"/>
  <c r="C26" i="1"/>
  <c r="D26" i="1"/>
  <c r="E26" i="1"/>
  <c r="U26" i="1" s="1"/>
  <c r="F26" i="1"/>
  <c r="C27" i="1"/>
  <c r="D27" i="1"/>
  <c r="E27" i="1"/>
  <c r="U27" i="1" s="1"/>
  <c r="F27" i="1"/>
  <c r="C28" i="1"/>
  <c r="D28" i="1"/>
  <c r="E28" i="1"/>
  <c r="U28" i="1" s="1"/>
  <c r="F28" i="1"/>
  <c r="C29" i="1"/>
  <c r="D29" i="1"/>
  <c r="E29" i="1"/>
  <c r="U29" i="1" s="1"/>
  <c r="F29" i="1"/>
  <c r="C30" i="1"/>
  <c r="D30" i="1"/>
  <c r="E30" i="1"/>
  <c r="U30" i="1" s="1"/>
  <c r="F30" i="1"/>
  <c r="C31" i="1"/>
  <c r="D31" i="1"/>
  <c r="E31" i="1"/>
  <c r="U31" i="1" s="1"/>
  <c r="F31" i="1"/>
  <c r="C32" i="1"/>
  <c r="D32" i="1"/>
  <c r="E32" i="1"/>
  <c r="U32" i="1" s="1"/>
  <c r="F32" i="1"/>
  <c r="C33" i="1"/>
  <c r="D33" i="1"/>
  <c r="E33" i="1"/>
  <c r="U33" i="1" s="1"/>
  <c r="F33" i="1"/>
  <c r="C34" i="1"/>
  <c r="D34" i="1"/>
  <c r="E34" i="1"/>
  <c r="U34" i="1" s="1"/>
  <c r="F34" i="1"/>
  <c r="C35" i="1"/>
  <c r="D35" i="1"/>
  <c r="E35" i="1"/>
  <c r="U35" i="1" s="1"/>
  <c r="F35" i="1"/>
  <c r="C36" i="1"/>
  <c r="D36" i="1"/>
  <c r="E36" i="1"/>
  <c r="U36" i="1" s="1"/>
  <c r="F36" i="1"/>
  <c r="C37" i="1"/>
  <c r="D37" i="1"/>
  <c r="E37" i="1"/>
  <c r="U37" i="1" s="1"/>
  <c r="F37" i="1"/>
  <c r="C38" i="1"/>
  <c r="D38" i="1"/>
  <c r="E38" i="1"/>
  <c r="U38" i="1" s="1"/>
  <c r="F38" i="1"/>
  <c r="C39" i="1"/>
  <c r="D39" i="1"/>
  <c r="E39" i="1"/>
  <c r="U39" i="1" s="1"/>
  <c r="F39" i="1"/>
  <c r="C40" i="1"/>
  <c r="D40" i="1"/>
  <c r="E40" i="1"/>
  <c r="U40" i="1" s="1"/>
  <c r="F40" i="1"/>
  <c r="C41" i="1"/>
  <c r="D41" i="1"/>
  <c r="E41" i="1"/>
  <c r="U41" i="1" s="1"/>
  <c r="F41" i="1"/>
  <c r="C42" i="1"/>
  <c r="D42" i="1"/>
  <c r="E42" i="1"/>
  <c r="U42" i="1" s="1"/>
  <c r="F42" i="1"/>
  <c r="C43" i="1"/>
  <c r="D43" i="1"/>
  <c r="E43" i="1"/>
  <c r="U43" i="1" s="1"/>
  <c r="F43" i="1"/>
  <c r="C44" i="1"/>
  <c r="D44" i="1"/>
  <c r="E44" i="1"/>
  <c r="U44" i="1" s="1"/>
  <c r="F44" i="1"/>
  <c r="C45" i="1"/>
  <c r="D45" i="1"/>
  <c r="E45" i="1"/>
  <c r="U45" i="1" s="1"/>
  <c r="F45" i="1"/>
  <c r="C46" i="1"/>
  <c r="D46" i="1"/>
  <c r="E46" i="1"/>
  <c r="U46" i="1" s="1"/>
  <c r="F46" i="1"/>
  <c r="C47" i="1"/>
  <c r="D47" i="1"/>
  <c r="E47" i="1"/>
  <c r="U47" i="1" s="1"/>
  <c r="F47" i="1"/>
  <c r="C48" i="1"/>
  <c r="D48" i="1"/>
  <c r="E48" i="1"/>
  <c r="U48" i="1" s="1"/>
  <c r="F48" i="1"/>
  <c r="C49" i="1"/>
  <c r="D49" i="1"/>
  <c r="E49" i="1"/>
  <c r="U49" i="1" s="1"/>
  <c r="F49" i="1"/>
  <c r="C50" i="1"/>
  <c r="D50" i="1"/>
  <c r="E50" i="1"/>
  <c r="U50" i="1" s="1"/>
  <c r="F50" i="1"/>
  <c r="C51" i="1"/>
  <c r="D51" i="1"/>
  <c r="E51" i="1"/>
  <c r="U51" i="1" s="1"/>
  <c r="F51" i="1"/>
  <c r="C52" i="1"/>
  <c r="D52" i="1"/>
  <c r="E52" i="1"/>
  <c r="U52" i="1" s="1"/>
  <c r="F52" i="1"/>
  <c r="C53" i="1"/>
  <c r="D53" i="1"/>
  <c r="E53" i="1"/>
  <c r="U53" i="1" s="1"/>
  <c r="F53" i="1"/>
  <c r="C54" i="1"/>
  <c r="D54" i="1"/>
  <c r="E54" i="1"/>
  <c r="U54" i="1" s="1"/>
  <c r="F54" i="1"/>
  <c r="C55" i="1"/>
  <c r="D55" i="1"/>
  <c r="E55" i="1"/>
  <c r="U55" i="1" s="1"/>
  <c r="F55" i="1"/>
  <c r="C56" i="1"/>
  <c r="D56" i="1"/>
  <c r="E56" i="1"/>
  <c r="U56" i="1" s="1"/>
  <c r="F56" i="1"/>
  <c r="C57" i="1"/>
  <c r="D57" i="1"/>
  <c r="E57" i="1"/>
  <c r="U57" i="1" s="1"/>
  <c r="F57" i="1"/>
  <c r="C58" i="1"/>
  <c r="D58" i="1"/>
  <c r="E58" i="1"/>
  <c r="U58" i="1" s="1"/>
  <c r="F58" i="1"/>
  <c r="C59" i="1"/>
  <c r="D59" i="1"/>
  <c r="E59" i="1"/>
  <c r="U59" i="1" s="1"/>
  <c r="F59" i="1"/>
  <c r="C60" i="1"/>
  <c r="D60" i="1"/>
  <c r="E60" i="1"/>
  <c r="U60" i="1" s="1"/>
  <c r="F60" i="1"/>
  <c r="C61" i="1"/>
  <c r="D61" i="1"/>
  <c r="E61" i="1"/>
  <c r="U61" i="1" s="1"/>
  <c r="F61" i="1"/>
  <c r="C62" i="1"/>
  <c r="D62" i="1"/>
  <c r="E62" i="1"/>
  <c r="U62" i="1" s="1"/>
  <c r="F62" i="1"/>
  <c r="C63" i="1"/>
  <c r="D63" i="1"/>
  <c r="E63" i="1"/>
  <c r="U63" i="1" s="1"/>
  <c r="F63" i="1"/>
  <c r="C64" i="1"/>
  <c r="D64" i="1"/>
  <c r="E64" i="1"/>
  <c r="U64" i="1" s="1"/>
  <c r="F64" i="1"/>
  <c r="C65" i="1"/>
  <c r="D65" i="1"/>
  <c r="E65" i="1"/>
  <c r="U65" i="1" s="1"/>
  <c r="F65" i="1"/>
  <c r="C66" i="1"/>
  <c r="D66" i="1"/>
  <c r="E66" i="1"/>
  <c r="U66" i="1" s="1"/>
  <c r="F66" i="1"/>
  <c r="C67" i="1"/>
  <c r="D67" i="1"/>
  <c r="E67" i="1"/>
  <c r="U67" i="1" s="1"/>
  <c r="F67" i="1"/>
  <c r="C68" i="1"/>
  <c r="D68" i="1"/>
  <c r="E68" i="1"/>
  <c r="U68" i="1" s="1"/>
  <c r="F68" i="1"/>
  <c r="C69" i="1"/>
  <c r="D69" i="1"/>
  <c r="E69" i="1"/>
  <c r="U69" i="1" s="1"/>
  <c r="F69" i="1"/>
  <c r="C70" i="1"/>
  <c r="D70" i="1"/>
  <c r="E70" i="1"/>
  <c r="U70" i="1" s="1"/>
  <c r="F70" i="1"/>
  <c r="C71" i="1"/>
  <c r="D71" i="1"/>
  <c r="E71" i="1"/>
  <c r="U71" i="1" s="1"/>
  <c r="F71" i="1"/>
  <c r="C72" i="1"/>
  <c r="D72" i="1"/>
  <c r="E72" i="1"/>
  <c r="U72" i="1" s="1"/>
  <c r="F72" i="1"/>
  <c r="C73" i="1"/>
  <c r="D73" i="1"/>
  <c r="E73" i="1"/>
  <c r="U73" i="1" s="1"/>
  <c r="F73" i="1"/>
  <c r="C74" i="1"/>
  <c r="D74" i="1"/>
  <c r="E74" i="1"/>
  <c r="U74" i="1" s="1"/>
  <c r="F74" i="1"/>
  <c r="C75" i="1"/>
  <c r="D75" i="1"/>
  <c r="E75" i="1"/>
  <c r="U75" i="1" s="1"/>
  <c r="F75" i="1"/>
  <c r="C76" i="1"/>
  <c r="D76" i="1"/>
  <c r="E76" i="1"/>
  <c r="U76" i="1" s="1"/>
  <c r="F76" i="1"/>
  <c r="C77" i="1"/>
  <c r="D77" i="1"/>
  <c r="E77" i="1"/>
  <c r="U77" i="1" s="1"/>
  <c r="F77" i="1"/>
  <c r="C78" i="1"/>
  <c r="D78" i="1"/>
  <c r="F78" i="1"/>
  <c r="C79" i="1"/>
  <c r="D79" i="1"/>
  <c r="E79" i="1"/>
  <c r="F79" i="1"/>
  <c r="C80" i="1"/>
  <c r="D80" i="1"/>
  <c r="E80" i="1"/>
  <c r="U80" i="1" s="1"/>
  <c r="F80" i="1"/>
  <c r="C81" i="1"/>
  <c r="D81" i="1"/>
  <c r="E81" i="1"/>
  <c r="U81" i="1" s="1"/>
  <c r="F81" i="1"/>
  <c r="C82" i="1"/>
  <c r="D82" i="1"/>
  <c r="E82" i="1"/>
  <c r="U82" i="1" s="1"/>
  <c r="F82" i="1"/>
  <c r="C83" i="1"/>
  <c r="D83" i="1"/>
  <c r="E83" i="1"/>
  <c r="U83" i="1" s="1"/>
  <c r="F83" i="1"/>
  <c r="C84" i="1"/>
  <c r="D84" i="1"/>
  <c r="E84" i="1"/>
  <c r="U84" i="1" s="1"/>
  <c r="F84" i="1"/>
  <c r="C85" i="1"/>
  <c r="D85" i="1"/>
  <c r="E85" i="1"/>
  <c r="U85" i="1" s="1"/>
  <c r="F85" i="1"/>
  <c r="C86" i="1"/>
  <c r="D86" i="1"/>
  <c r="E86" i="1"/>
  <c r="U86" i="1" s="1"/>
  <c r="F86" i="1"/>
  <c r="C87" i="1"/>
  <c r="D87" i="1"/>
  <c r="E87" i="1"/>
  <c r="U87" i="1" s="1"/>
  <c r="F87" i="1"/>
  <c r="C88" i="1"/>
  <c r="D88" i="1"/>
  <c r="E88" i="1"/>
  <c r="U88" i="1" s="1"/>
  <c r="F88" i="1"/>
  <c r="C89" i="1"/>
  <c r="D89" i="1"/>
  <c r="E89" i="1"/>
  <c r="U89" i="1" s="1"/>
  <c r="F89" i="1"/>
  <c r="C90" i="1"/>
  <c r="D90" i="1"/>
  <c r="E90" i="1"/>
  <c r="U90" i="1" s="1"/>
  <c r="F90" i="1"/>
  <c r="C91" i="1"/>
  <c r="D91" i="1"/>
  <c r="E91" i="1"/>
  <c r="U91" i="1" s="1"/>
  <c r="F91" i="1"/>
  <c r="C92" i="1"/>
  <c r="D92" i="1"/>
  <c r="E92" i="1"/>
  <c r="U92" i="1" s="1"/>
  <c r="F92" i="1"/>
  <c r="C93" i="1"/>
  <c r="D93" i="1"/>
  <c r="E93" i="1"/>
  <c r="U93" i="1" s="1"/>
  <c r="F93" i="1"/>
  <c r="C94" i="1"/>
  <c r="D94" i="1"/>
  <c r="E94" i="1"/>
  <c r="U94" i="1" s="1"/>
  <c r="F94" i="1"/>
  <c r="C95" i="1"/>
  <c r="D95" i="1"/>
  <c r="E95" i="1"/>
  <c r="U95" i="1" s="1"/>
  <c r="F95" i="1"/>
  <c r="C96" i="1"/>
  <c r="D96" i="1"/>
  <c r="E96" i="1"/>
  <c r="U96" i="1" s="1"/>
  <c r="F96" i="1"/>
  <c r="C97" i="1"/>
  <c r="D97" i="1"/>
  <c r="E97" i="1"/>
  <c r="U97" i="1" s="1"/>
  <c r="F97" i="1"/>
  <c r="C98" i="1"/>
  <c r="D98" i="1"/>
  <c r="E98" i="1"/>
  <c r="U98" i="1" s="1"/>
  <c r="F98" i="1"/>
  <c r="C99" i="1"/>
  <c r="D99" i="1"/>
  <c r="E99" i="1"/>
  <c r="U99" i="1" s="1"/>
  <c r="F99" i="1"/>
  <c r="C100" i="1"/>
  <c r="D100" i="1"/>
  <c r="E100" i="1"/>
  <c r="U100" i="1" s="1"/>
  <c r="F100" i="1"/>
  <c r="C101" i="1"/>
  <c r="D101" i="1"/>
  <c r="E101" i="1"/>
  <c r="U101" i="1" s="1"/>
  <c r="F101" i="1"/>
  <c r="C102" i="1"/>
  <c r="D102" i="1"/>
  <c r="E102" i="1"/>
  <c r="U102" i="1" s="1"/>
  <c r="F102" i="1"/>
  <c r="C103" i="1"/>
  <c r="D103" i="1"/>
  <c r="E103" i="1"/>
  <c r="U103" i="1" s="1"/>
  <c r="F103" i="1"/>
  <c r="C104" i="1"/>
  <c r="D104" i="1"/>
  <c r="E104" i="1"/>
  <c r="U104" i="1" s="1"/>
  <c r="F104" i="1"/>
  <c r="C105" i="1"/>
  <c r="D105" i="1"/>
  <c r="E105" i="1"/>
  <c r="U105" i="1" s="1"/>
  <c r="F105" i="1"/>
  <c r="C106" i="1"/>
  <c r="D106" i="1"/>
  <c r="E106" i="1"/>
  <c r="U106" i="1" s="1"/>
  <c r="F106" i="1"/>
  <c r="C107" i="1"/>
  <c r="D107" i="1"/>
  <c r="E107" i="1"/>
  <c r="U107" i="1" s="1"/>
  <c r="F107" i="1"/>
  <c r="C108" i="1"/>
  <c r="D108" i="1"/>
  <c r="E108" i="1"/>
  <c r="U108" i="1" s="1"/>
  <c r="F108" i="1"/>
  <c r="C109" i="1"/>
  <c r="D109" i="1"/>
  <c r="E109" i="1"/>
  <c r="U109" i="1" s="1"/>
  <c r="F109" i="1"/>
  <c r="C110" i="1"/>
  <c r="D110" i="1"/>
  <c r="E110" i="1"/>
  <c r="U110" i="1" s="1"/>
  <c r="F110" i="1"/>
  <c r="C111" i="1"/>
  <c r="D111" i="1"/>
  <c r="E111" i="1"/>
  <c r="U111" i="1" s="1"/>
  <c r="F111" i="1"/>
  <c r="C112" i="1"/>
  <c r="D112" i="1"/>
  <c r="E112" i="1"/>
  <c r="U112" i="1" s="1"/>
  <c r="F112" i="1"/>
  <c r="C113" i="1"/>
  <c r="D113" i="1"/>
  <c r="E113" i="1"/>
  <c r="U113" i="1" s="1"/>
  <c r="F113" i="1"/>
  <c r="C114" i="1"/>
  <c r="D114" i="1"/>
  <c r="E114" i="1"/>
  <c r="U114" i="1" s="1"/>
  <c r="F114" i="1"/>
  <c r="C115" i="1"/>
  <c r="D115" i="1"/>
  <c r="E115" i="1"/>
  <c r="U115" i="1" s="1"/>
  <c r="F115" i="1"/>
  <c r="C116" i="1"/>
  <c r="D116" i="1"/>
  <c r="E116" i="1"/>
  <c r="U116" i="1" s="1"/>
  <c r="F116" i="1"/>
  <c r="C117" i="1"/>
  <c r="D117" i="1"/>
  <c r="E117" i="1"/>
  <c r="U117" i="1" s="1"/>
  <c r="F117" i="1"/>
  <c r="C118" i="1"/>
  <c r="D118" i="1"/>
  <c r="E118" i="1"/>
  <c r="U118" i="1" s="1"/>
  <c r="F118" i="1"/>
  <c r="C119" i="1"/>
  <c r="D119" i="1"/>
  <c r="E119" i="1"/>
  <c r="U119" i="1" s="1"/>
  <c r="F119" i="1"/>
  <c r="C120" i="1"/>
  <c r="D120" i="1"/>
  <c r="E120" i="1"/>
  <c r="U120" i="1" s="1"/>
  <c r="F120" i="1"/>
  <c r="C121" i="1"/>
  <c r="D121" i="1"/>
  <c r="E121" i="1"/>
  <c r="U121" i="1" s="1"/>
  <c r="F121" i="1"/>
  <c r="C122" i="1"/>
  <c r="D122" i="1"/>
  <c r="E122" i="1"/>
  <c r="U122" i="1" s="1"/>
  <c r="F122" i="1"/>
  <c r="C123" i="1"/>
  <c r="D123" i="1"/>
  <c r="E123" i="1"/>
  <c r="U123" i="1" s="1"/>
  <c r="F123" i="1"/>
  <c r="C124" i="1"/>
  <c r="D124" i="1"/>
  <c r="E124" i="1"/>
  <c r="U124" i="1" s="1"/>
  <c r="F124" i="1"/>
  <c r="C125" i="1"/>
  <c r="D125" i="1"/>
  <c r="E125" i="1"/>
  <c r="U125" i="1" s="1"/>
  <c r="F125" i="1"/>
  <c r="C126" i="1"/>
  <c r="D126" i="1"/>
  <c r="E126" i="1"/>
  <c r="U126" i="1" s="1"/>
  <c r="F126" i="1"/>
  <c r="C127" i="1"/>
  <c r="D127" i="1"/>
  <c r="E127" i="1"/>
  <c r="U127" i="1" s="1"/>
  <c r="F127" i="1"/>
  <c r="C128" i="1"/>
  <c r="D128" i="1"/>
  <c r="E128" i="1"/>
  <c r="U128" i="1" s="1"/>
  <c r="F128" i="1"/>
  <c r="C129" i="1"/>
  <c r="D129" i="1"/>
  <c r="E129" i="1"/>
  <c r="U129" i="1" s="1"/>
  <c r="F129" i="1"/>
  <c r="C130" i="1"/>
  <c r="D130" i="1"/>
  <c r="E130" i="1"/>
  <c r="U130" i="1" s="1"/>
  <c r="F130" i="1"/>
  <c r="C131" i="1"/>
  <c r="D131" i="1"/>
  <c r="E131" i="1"/>
  <c r="U131" i="1" s="1"/>
  <c r="F131" i="1"/>
  <c r="C132" i="1"/>
  <c r="D132" i="1"/>
  <c r="E132" i="1"/>
  <c r="U132" i="1" s="1"/>
  <c r="F132" i="1"/>
  <c r="C133" i="1"/>
  <c r="D133" i="1"/>
  <c r="E133" i="1"/>
  <c r="U133" i="1" s="1"/>
  <c r="F133" i="1"/>
  <c r="C134" i="1"/>
  <c r="D134" i="1"/>
  <c r="E134" i="1"/>
  <c r="U134" i="1" s="1"/>
  <c r="F134" i="1"/>
  <c r="C135" i="1"/>
  <c r="D135" i="1"/>
  <c r="E135" i="1"/>
  <c r="U135" i="1" s="1"/>
  <c r="F135" i="1"/>
  <c r="C136" i="1"/>
  <c r="D136" i="1"/>
  <c r="E136" i="1"/>
  <c r="U136" i="1" s="1"/>
  <c r="F136" i="1"/>
  <c r="C137" i="1"/>
  <c r="D137" i="1"/>
  <c r="E137" i="1"/>
  <c r="U137" i="1" s="1"/>
  <c r="F137" i="1"/>
  <c r="C138" i="1"/>
  <c r="D138" i="1"/>
  <c r="E138" i="1"/>
  <c r="U138" i="1" s="1"/>
  <c r="F138" i="1"/>
  <c r="C139" i="1"/>
  <c r="D139" i="1"/>
  <c r="E139" i="1"/>
  <c r="U139" i="1" s="1"/>
  <c r="F139" i="1"/>
  <c r="C140" i="1"/>
  <c r="D140" i="1"/>
  <c r="E140" i="1"/>
  <c r="U140" i="1" s="1"/>
  <c r="F140" i="1"/>
  <c r="C141" i="1"/>
  <c r="D141" i="1"/>
  <c r="E141" i="1"/>
  <c r="U141" i="1" s="1"/>
  <c r="F141" i="1"/>
  <c r="C142" i="1"/>
  <c r="D142" i="1"/>
  <c r="E142" i="1"/>
  <c r="U142" i="1" s="1"/>
  <c r="F142" i="1"/>
  <c r="C143" i="1"/>
  <c r="D143" i="1"/>
  <c r="E143" i="1"/>
  <c r="U143" i="1" s="1"/>
  <c r="F143" i="1"/>
  <c r="C144" i="1"/>
  <c r="D144" i="1"/>
  <c r="E144" i="1"/>
  <c r="U144" i="1" s="1"/>
  <c r="F144" i="1"/>
  <c r="C145" i="1"/>
  <c r="D145" i="1"/>
  <c r="E145" i="1"/>
  <c r="U145" i="1" s="1"/>
  <c r="F145" i="1"/>
  <c r="C146" i="1"/>
  <c r="D146" i="1"/>
  <c r="E146" i="1"/>
  <c r="U146" i="1" s="1"/>
  <c r="F146" i="1"/>
  <c r="C147" i="1"/>
  <c r="D147" i="1"/>
  <c r="E147" i="1"/>
  <c r="U147" i="1" s="1"/>
  <c r="F147" i="1"/>
  <c r="C148" i="1"/>
  <c r="D148" i="1"/>
  <c r="E148" i="1"/>
  <c r="U148" i="1" s="1"/>
  <c r="F148" i="1"/>
  <c r="C149" i="1"/>
  <c r="D149" i="1"/>
  <c r="E149" i="1"/>
  <c r="U149" i="1" s="1"/>
  <c r="F149" i="1"/>
  <c r="C150" i="1"/>
  <c r="D150" i="1"/>
  <c r="E150" i="1"/>
  <c r="U150" i="1" s="1"/>
  <c r="F150" i="1"/>
  <c r="C151" i="1"/>
  <c r="D151" i="1"/>
  <c r="E151" i="1"/>
  <c r="U151" i="1" s="1"/>
  <c r="F151" i="1"/>
  <c r="C152" i="1"/>
  <c r="D152" i="1"/>
  <c r="E152" i="1"/>
  <c r="U152" i="1" s="1"/>
  <c r="F152" i="1"/>
  <c r="C153" i="1"/>
  <c r="D153" i="1"/>
  <c r="E153" i="1"/>
  <c r="U153" i="1" s="1"/>
  <c r="F153" i="1"/>
  <c r="C154" i="1"/>
  <c r="D154" i="1"/>
  <c r="E154" i="1"/>
  <c r="U154" i="1" s="1"/>
  <c r="F154" i="1"/>
  <c r="C155" i="1"/>
  <c r="D155" i="1"/>
  <c r="E155" i="1"/>
  <c r="U155" i="1" s="1"/>
  <c r="F155" i="1"/>
  <c r="C156" i="1"/>
  <c r="D156" i="1"/>
  <c r="E156" i="1"/>
  <c r="U156" i="1" s="1"/>
  <c r="F156" i="1"/>
  <c r="C157" i="1"/>
  <c r="D157" i="1"/>
  <c r="E157" i="1"/>
  <c r="U157" i="1" s="1"/>
  <c r="F157" i="1"/>
  <c r="C158" i="1"/>
  <c r="D158" i="1"/>
  <c r="E158" i="1"/>
  <c r="U158" i="1" s="1"/>
  <c r="F158" i="1"/>
  <c r="C159" i="1"/>
  <c r="D159" i="1"/>
  <c r="E159" i="1"/>
  <c r="U159" i="1" s="1"/>
  <c r="F159" i="1"/>
  <c r="C160" i="1"/>
  <c r="D160" i="1"/>
  <c r="E160" i="1"/>
  <c r="U160" i="1" s="1"/>
  <c r="F160" i="1"/>
  <c r="C161" i="1"/>
  <c r="D161" i="1"/>
  <c r="E161" i="1"/>
  <c r="U161" i="1" s="1"/>
  <c r="F161" i="1"/>
  <c r="C162" i="1"/>
  <c r="D162" i="1"/>
  <c r="E162" i="1"/>
  <c r="U162" i="1" s="1"/>
  <c r="F162" i="1"/>
  <c r="C163" i="1"/>
  <c r="D163" i="1"/>
  <c r="E163" i="1"/>
  <c r="U163" i="1" s="1"/>
  <c r="F163" i="1"/>
  <c r="C164" i="1"/>
  <c r="D164" i="1"/>
  <c r="E164" i="1"/>
  <c r="U164" i="1" s="1"/>
  <c r="F164" i="1"/>
  <c r="C165" i="1"/>
  <c r="D165" i="1"/>
  <c r="E165" i="1"/>
  <c r="U165" i="1" s="1"/>
  <c r="F165" i="1"/>
  <c r="C166" i="1"/>
  <c r="D166" i="1"/>
  <c r="E166" i="1"/>
  <c r="U166" i="1" s="1"/>
  <c r="F166" i="1"/>
  <c r="C167" i="1"/>
  <c r="D167" i="1"/>
  <c r="E167" i="1"/>
  <c r="U167" i="1" s="1"/>
  <c r="F167" i="1"/>
  <c r="C168" i="1"/>
  <c r="D168" i="1"/>
  <c r="E168" i="1"/>
  <c r="U168" i="1" s="1"/>
  <c r="F168" i="1"/>
  <c r="C169" i="1"/>
  <c r="D169" i="1"/>
  <c r="E169" i="1"/>
  <c r="U169" i="1" s="1"/>
  <c r="F169" i="1"/>
  <c r="C170" i="1"/>
  <c r="D170" i="1"/>
  <c r="E170" i="1"/>
  <c r="U170" i="1" s="1"/>
  <c r="F170" i="1"/>
  <c r="C171" i="1"/>
  <c r="D171" i="1"/>
  <c r="E171" i="1"/>
  <c r="U171" i="1" s="1"/>
  <c r="F171" i="1"/>
  <c r="C172" i="1"/>
  <c r="D172" i="1"/>
  <c r="E172" i="1"/>
  <c r="U172" i="1" s="1"/>
  <c r="F172" i="1"/>
  <c r="C173" i="1"/>
  <c r="D173" i="1"/>
  <c r="E173" i="1"/>
  <c r="U173" i="1" s="1"/>
  <c r="F173" i="1"/>
  <c r="C174" i="1"/>
  <c r="D174" i="1"/>
  <c r="E174" i="1"/>
  <c r="U174" i="1" s="1"/>
  <c r="F174" i="1"/>
  <c r="C175" i="1"/>
  <c r="D175" i="1"/>
  <c r="E175" i="1"/>
  <c r="U175" i="1" s="1"/>
  <c r="F175" i="1"/>
  <c r="C176" i="1"/>
  <c r="D176" i="1"/>
  <c r="E176" i="1"/>
  <c r="U176" i="1" s="1"/>
  <c r="F176" i="1"/>
  <c r="C177" i="1"/>
  <c r="D177" i="1"/>
  <c r="E177" i="1"/>
  <c r="U177" i="1" s="1"/>
  <c r="F177" i="1"/>
  <c r="C178" i="1"/>
  <c r="D178" i="1"/>
  <c r="E178" i="1"/>
  <c r="U178" i="1" s="1"/>
  <c r="F178" i="1"/>
  <c r="C179" i="1"/>
  <c r="D179" i="1"/>
  <c r="E179" i="1"/>
  <c r="U179" i="1" s="1"/>
  <c r="F179" i="1"/>
  <c r="C180" i="1"/>
  <c r="D180" i="1"/>
  <c r="E180" i="1"/>
  <c r="U180" i="1" s="1"/>
  <c r="F180" i="1"/>
  <c r="C181" i="1"/>
  <c r="D181" i="1"/>
  <c r="E181" i="1"/>
  <c r="U181" i="1" s="1"/>
  <c r="F181" i="1"/>
  <c r="C182" i="1"/>
  <c r="D182" i="1"/>
  <c r="E182" i="1"/>
  <c r="U182" i="1" s="1"/>
  <c r="F182" i="1"/>
  <c r="C183" i="1"/>
  <c r="D183" i="1"/>
  <c r="E183" i="1"/>
  <c r="U183" i="1" s="1"/>
  <c r="F183" i="1"/>
  <c r="C184" i="1"/>
  <c r="D184" i="1"/>
  <c r="E184" i="1"/>
  <c r="U184" i="1" s="1"/>
  <c r="F184" i="1"/>
  <c r="C185" i="1"/>
  <c r="D185" i="1"/>
  <c r="E185" i="1"/>
  <c r="U185" i="1" s="1"/>
  <c r="F185" i="1"/>
  <c r="C186" i="1"/>
  <c r="D186" i="1"/>
  <c r="E186" i="1"/>
  <c r="U186" i="1" s="1"/>
  <c r="F186" i="1"/>
  <c r="C187" i="1"/>
  <c r="D187" i="1"/>
  <c r="E187" i="1"/>
  <c r="U187" i="1" s="1"/>
  <c r="F187" i="1"/>
  <c r="C188" i="1"/>
  <c r="D188" i="1"/>
  <c r="E188" i="1"/>
  <c r="U188" i="1" s="1"/>
  <c r="F188" i="1"/>
  <c r="C189" i="1"/>
  <c r="D189" i="1"/>
  <c r="E189" i="1"/>
  <c r="U189" i="1" s="1"/>
  <c r="F189" i="1"/>
  <c r="C190" i="1"/>
  <c r="D190" i="1"/>
  <c r="E190" i="1"/>
  <c r="U190" i="1" s="1"/>
  <c r="F190" i="1"/>
  <c r="C191" i="1"/>
  <c r="D191" i="1"/>
  <c r="E191" i="1"/>
  <c r="U191" i="1" s="1"/>
  <c r="F191" i="1"/>
  <c r="C192" i="1"/>
  <c r="D192" i="1"/>
  <c r="E192" i="1"/>
  <c r="U192" i="1" s="1"/>
  <c r="F192" i="1"/>
  <c r="C193" i="1"/>
  <c r="D193" i="1"/>
  <c r="E193" i="1"/>
  <c r="U193" i="1" s="1"/>
  <c r="F193" i="1"/>
  <c r="C194" i="1"/>
  <c r="D194" i="1"/>
  <c r="E194" i="1"/>
  <c r="U194" i="1" s="1"/>
  <c r="F194" i="1"/>
  <c r="C195" i="1"/>
  <c r="D195" i="1"/>
  <c r="E195" i="1"/>
  <c r="U195" i="1" s="1"/>
  <c r="F195" i="1"/>
  <c r="C196" i="1"/>
  <c r="D196" i="1"/>
  <c r="E196" i="1"/>
  <c r="U196" i="1" s="1"/>
  <c r="F196" i="1"/>
  <c r="C197" i="1"/>
  <c r="D197" i="1"/>
  <c r="E197" i="1"/>
  <c r="U197" i="1" s="1"/>
  <c r="F197" i="1"/>
  <c r="C198" i="1"/>
  <c r="D198" i="1"/>
  <c r="E198" i="1"/>
  <c r="U198" i="1" s="1"/>
  <c r="F198" i="1"/>
  <c r="C199" i="1"/>
  <c r="D199" i="1"/>
  <c r="E199" i="1"/>
  <c r="U199" i="1" s="1"/>
  <c r="F199" i="1"/>
  <c r="C200" i="1"/>
  <c r="D200" i="1"/>
  <c r="E200" i="1"/>
  <c r="U200" i="1" s="1"/>
  <c r="F200" i="1"/>
  <c r="C201" i="1"/>
  <c r="D201" i="1"/>
  <c r="E201" i="1"/>
  <c r="U201" i="1" s="1"/>
  <c r="F201" i="1"/>
  <c r="C202" i="1"/>
  <c r="D202" i="1"/>
  <c r="E202" i="1"/>
  <c r="U202" i="1" s="1"/>
  <c r="F202" i="1"/>
  <c r="C203" i="1"/>
  <c r="D203" i="1"/>
  <c r="E203" i="1"/>
  <c r="U203" i="1" s="1"/>
  <c r="F203" i="1"/>
  <c r="C204" i="1"/>
  <c r="D204" i="1"/>
  <c r="E204" i="1"/>
  <c r="U204" i="1" s="1"/>
  <c r="F204" i="1"/>
  <c r="C205" i="1"/>
  <c r="D205" i="1"/>
  <c r="E205" i="1"/>
  <c r="U205" i="1" s="1"/>
  <c r="F205" i="1"/>
  <c r="C206" i="1"/>
  <c r="D206" i="1"/>
  <c r="E206" i="1"/>
  <c r="U206" i="1" s="1"/>
  <c r="F206" i="1"/>
  <c r="C207" i="1"/>
  <c r="D207" i="1"/>
  <c r="E207" i="1"/>
  <c r="U207" i="1" s="1"/>
  <c r="F207" i="1"/>
  <c r="C208" i="1"/>
  <c r="D208" i="1"/>
  <c r="E208" i="1"/>
  <c r="U208" i="1" s="1"/>
  <c r="F208" i="1"/>
  <c r="C209" i="1"/>
  <c r="D209" i="1"/>
  <c r="E209" i="1"/>
  <c r="U209" i="1" s="1"/>
  <c r="F209" i="1"/>
  <c r="C210" i="1"/>
  <c r="D210" i="1"/>
  <c r="E210" i="1"/>
  <c r="U210" i="1" s="1"/>
  <c r="F210" i="1"/>
  <c r="C211" i="1"/>
  <c r="D211" i="1"/>
  <c r="E211" i="1"/>
  <c r="U211" i="1" s="1"/>
  <c r="F211" i="1"/>
  <c r="C212" i="1"/>
  <c r="D212" i="1"/>
  <c r="E212" i="1"/>
  <c r="U212" i="1" s="1"/>
  <c r="F212" i="1"/>
  <c r="C213" i="1"/>
  <c r="D213" i="1"/>
  <c r="E213" i="1"/>
  <c r="U213" i="1" s="1"/>
  <c r="F213" i="1"/>
  <c r="C214" i="1"/>
  <c r="D214" i="1"/>
  <c r="E214" i="1"/>
  <c r="U214" i="1" s="1"/>
  <c r="F214" i="1"/>
  <c r="C215" i="1"/>
  <c r="D215" i="1"/>
  <c r="E215" i="1"/>
  <c r="U215" i="1" s="1"/>
  <c r="F215" i="1"/>
  <c r="C216" i="1"/>
  <c r="D216" i="1"/>
  <c r="E216" i="1"/>
  <c r="U216" i="1" s="1"/>
  <c r="F216" i="1"/>
  <c r="C217" i="1"/>
  <c r="D217" i="1"/>
  <c r="E217" i="1"/>
  <c r="U217" i="1" s="1"/>
  <c r="F217" i="1"/>
  <c r="C218" i="1"/>
  <c r="D218" i="1"/>
  <c r="E218" i="1"/>
  <c r="U218" i="1" s="1"/>
  <c r="F218" i="1"/>
  <c r="C219" i="1"/>
  <c r="D219" i="1"/>
  <c r="E219" i="1"/>
  <c r="U219" i="1" s="1"/>
  <c r="F219" i="1"/>
  <c r="C220" i="1"/>
  <c r="D220" i="1"/>
  <c r="E220" i="1"/>
  <c r="U220" i="1" s="1"/>
  <c r="F220" i="1"/>
  <c r="C221" i="1"/>
  <c r="D221" i="1"/>
  <c r="E221" i="1"/>
  <c r="U221" i="1" s="1"/>
  <c r="F221" i="1"/>
  <c r="C222" i="1"/>
  <c r="D222" i="1"/>
  <c r="E222" i="1"/>
  <c r="U222" i="1" s="1"/>
  <c r="F222" i="1"/>
  <c r="C223" i="1"/>
  <c r="D223" i="1"/>
  <c r="E223" i="1"/>
  <c r="U223" i="1" s="1"/>
  <c r="F223" i="1"/>
  <c r="C224" i="1"/>
  <c r="D224" i="1"/>
  <c r="E224" i="1"/>
  <c r="U224" i="1" s="1"/>
  <c r="F224" i="1"/>
  <c r="C225" i="1"/>
  <c r="D225" i="1"/>
  <c r="E225" i="1"/>
  <c r="U225" i="1" s="1"/>
  <c r="F225" i="1"/>
  <c r="C226" i="1"/>
  <c r="D226" i="1"/>
  <c r="E226" i="1"/>
  <c r="U226" i="1" s="1"/>
  <c r="F226" i="1"/>
  <c r="C227" i="1"/>
  <c r="D227" i="1"/>
  <c r="E227" i="1"/>
  <c r="U227" i="1" s="1"/>
  <c r="F227" i="1"/>
  <c r="C228" i="1"/>
  <c r="D228" i="1"/>
  <c r="E228" i="1"/>
  <c r="U228" i="1" s="1"/>
  <c r="F228" i="1"/>
  <c r="C229" i="1"/>
  <c r="D229" i="1"/>
  <c r="E229" i="1"/>
  <c r="U229" i="1" s="1"/>
  <c r="F229" i="1"/>
  <c r="C230" i="1"/>
  <c r="D230" i="1"/>
  <c r="E230" i="1"/>
  <c r="U230" i="1" s="1"/>
  <c r="F230" i="1"/>
  <c r="C231" i="1"/>
  <c r="D231" i="1"/>
  <c r="E231" i="1"/>
  <c r="U231" i="1" s="1"/>
  <c r="F231" i="1"/>
  <c r="C232" i="1"/>
  <c r="D232" i="1"/>
  <c r="E232" i="1"/>
  <c r="U232" i="1" s="1"/>
  <c r="F232" i="1"/>
  <c r="C233" i="1"/>
  <c r="D233" i="1"/>
  <c r="E233" i="1"/>
  <c r="U233" i="1" s="1"/>
  <c r="F233" i="1"/>
  <c r="C234" i="1"/>
  <c r="D234" i="1"/>
  <c r="E234" i="1"/>
  <c r="U234" i="1" s="1"/>
  <c r="F234" i="1"/>
  <c r="C235" i="1"/>
  <c r="D235" i="1"/>
  <c r="E235" i="1"/>
  <c r="U235" i="1" s="1"/>
  <c r="F235" i="1"/>
  <c r="C236" i="1"/>
  <c r="D236" i="1"/>
  <c r="E236" i="1"/>
  <c r="U236" i="1" s="1"/>
  <c r="F236" i="1"/>
  <c r="C237" i="1"/>
  <c r="D237" i="1"/>
  <c r="E237" i="1"/>
  <c r="U237" i="1" s="1"/>
  <c r="F237" i="1"/>
  <c r="C238" i="1"/>
  <c r="D238" i="1"/>
  <c r="E238" i="1"/>
  <c r="U238" i="1" s="1"/>
  <c r="F238" i="1"/>
  <c r="C239" i="1"/>
  <c r="D239" i="1"/>
  <c r="E239" i="1"/>
  <c r="U239" i="1" s="1"/>
  <c r="F239" i="1"/>
  <c r="C240" i="1"/>
  <c r="D240" i="1"/>
  <c r="E240" i="1"/>
  <c r="U240" i="1" s="1"/>
  <c r="F240" i="1"/>
  <c r="C241" i="1"/>
  <c r="D241" i="1"/>
  <c r="E241" i="1"/>
  <c r="U241" i="1" s="1"/>
  <c r="F241" i="1"/>
  <c r="C242" i="1"/>
  <c r="D242" i="1"/>
  <c r="E242" i="1"/>
  <c r="U242" i="1" s="1"/>
  <c r="F242" i="1"/>
  <c r="C243" i="1"/>
  <c r="D243" i="1"/>
  <c r="E243" i="1"/>
  <c r="U243" i="1" s="1"/>
  <c r="F243" i="1"/>
  <c r="C244" i="1"/>
  <c r="D244" i="1"/>
  <c r="E244" i="1"/>
  <c r="U244" i="1" s="1"/>
  <c r="F244" i="1"/>
  <c r="C245" i="1"/>
  <c r="D245" i="1"/>
  <c r="E245" i="1"/>
  <c r="U245" i="1" s="1"/>
  <c r="F245" i="1"/>
  <c r="C246" i="1"/>
  <c r="D246" i="1"/>
  <c r="E246" i="1"/>
  <c r="U246" i="1" s="1"/>
  <c r="F246" i="1"/>
  <c r="C247" i="1"/>
  <c r="D247" i="1"/>
  <c r="E247" i="1"/>
  <c r="U247" i="1" s="1"/>
  <c r="F247" i="1"/>
  <c r="C248" i="1"/>
  <c r="D248" i="1"/>
  <c r="E248" i="1"/>
  <c r="U248" i="1" s="1"/>
  <c r="F248" i="1"/>
  <c r="C249" i="1"/>
  <c r="D249" i="1"/>
  <c r="E249" i="1"/>
  <c r="U249" i="1" s="1"/>
  <c r="F249" i="1"/>
  <c r="C250" i="1"/>
  <c r="D250" i="1"/>
  <c r="E250" i="1"/>
  <c r="U250" i="1" s="1"/>
  <c r="F250" i="1"/>
  <c r="C251" i="1"/>
  <c r="D251" i="1"/>
  <c r="E251" i="1"/>
  <c r="U251" i="1" s="1"/>
  <c r="F251" i="1"/>
  <c r="C252" i="1"/>
  <c r="D252" i="1"/>
  <c r="E252" i="1"/>
  <c r="U252" i="1" s="1"/>
  <c r="F252" i="1"/>
  <c r="C253" i="1"/>
  <c r="D253" i="1"/>
  <c r="E253" i="1"/>
  <c r="U253" i="1" s="1"/>
  <c r="F253" i="1"/>
  <c r="C254" i="1"/>
  <c r="D254" i="1"/>
  <c r="E254" i="1"/>
  <c r="U254" i="1" s="1"/>
  <c r="F254" i="1"/>
  <c r="C255" i="1"/>
  <c r="D255" i="1"/>
  <c r="E255" i="1"/>
  <c r="U255" i="1" s="1"/>
  <c r="F255" i="1"/>
  <c r="C256" i="1"/>
  <c r="D256" i="1"/>
  <c r="E256" i="1"/>
  <c r="U256" i="1" s="1"/>
  <c r="F256" i="1"/>
  <c r="C257" i="1"/>
  <c r="D257" i="1"/>
  <c r="E257" i="1"/>
  <c r="U257" i="1" s="1"/>
  <c r="F257" i="1"/>
  <c r="C258" i="1"/>
  <c r="D258" i="1"/>
  <c r="E258" i="1"/>
  <c r="U258" i="1" s="1"/>
  <c r="F258" i="1"/>
  <c r="C259" i="1"/>
  <c r="D259" i="1"/>
  <c r="E259" i="1"/>
  <c r="U259" i="1" s="1"/>
  <c r="F259" i="1"/>
  <c r="C260" i="1"/>
  <c r="D260" i="1"/>
  <c r="E260" i="1"/>
  <c r="U260" i="1" s="1"/>
  <c r="F260" i="1"/>
  <c r="C261" i="1"/>
  <c r="D261" i="1"/>
  <c r="E261" i="1"/>
  <c r="U261" i="1" s="1"/>
  <c r="F261" i="1"/>
  <c r="C262" i="1"/>
  <c r="D262" i="1"/>
  <c r="E262" i="1"/>
  <c r="U262" i="1" s="1"/>
  <c r="F262" i="1"/>
  <c r="C263" i="1"/>
  <c r="D263" i="1"/>
  <c r="E263" i="1"/>
  <c r="U263" i="1" s="1"/>
  <c r="F263" i="1"/>
  <c r="C264" i="1"/>
  <c r="D264" i="1"/>
  <c r="E264" i="1"/>
  <c r="U264" i="1" s="1"/>
  <c r="F264" i="1"/>
  <c r="C265" i="1"/>
  <c r="D265" i="1"/>
  <c r="E265" i="1"/>
  <c r="U265" i="1" s="1"/>
  <c r="F265" i="1"/>
  <c r="C266" i="1"/>
  <c r="D266" i="1"/>
  <c r="E266" i="1"/>
  <c r="U266" i="1" s="1"/>
  <c r="F266" i="1"/>
  <c r="C267" i="1"/>
  <c r="D267" i="1"/>
  <c r="E267" i="1"/>
  <c r="U267" i="1" s="1"/>
  <c r="F267" i="1"/>
  <c r="C268" i="1"/>
  <c r="D268" i="1"/>
  <c r="E268" i="1"/>
  <c r="U268" i="1" s="1"/>
  <c r="F268" i="1"/>
  <c r="C269" i="1"/>
  <c r="D269" i="1"/>
  <c r="E269" i="1"/>
  <c r="U269" i="1" s="1"/>
  <c r="F269" i="1"/>
  <c r="C270" i="1"/>
  <c r="D270" i="1"/>
  <c r="E270" i="1"/>
  <c r="U270" i="1" s="1"/>
  <c r="F270" i="1"/>
  <c r="C271" i="1"/>
  <c r="D271" i="1"/>
  <c r="E271" i="1"/>
  <c r="U271" i="1" s="1"/>
  <c r="F271" i="1"/>
  <c r="C272" i="1"/>
  <c r="D272" i="1"/>
  <c r="E272" i="1"/>
  <c r="U272" i="1" s="1"/>
  <c r="F272" i="1"/>
  <c r="C273" i="1"/>
  <c r="D273" i="1"/>
  <c r="E273" i="1"/>
  <c r="U273" i="1" s="1"/>
  <c r="F273" i="1"/>
  <c r="C274" i="1"/>
  <c r="D274" i="1"/>
  <c r="E274" i="1"/>
  <c r="U274" i="1" s="1"/>
  <c r="F274" i="1"/>
  <c r="C275" i="1"/>
  <c r="D275" i="1"/>
  <c r="E275" i="1"/>
  <c r="U275" i="1" s="1"/>
  <c r="F275" i="1"/>
  <c r="C276" i="1"/>
  <c r="D276" i="1"/>
  <c r="E276" i="1"/>
  <c r="U276" i="1" s="1"/>
  <c r="F276" i="1"/>
  <c r="C277" i="1"/>
  <c r="D277" i="1"/>
  <c r="E277" i="1"/>
  <c r="U277" i="1" s="1"/>
  <c r="F277" i="1"/>
  <c r="C278" i="1"/>
  <c r="D278" i="1"/>
  <c r="E278" i="1"/>
  <c r="U278" i="1" s="1"/>
  <c r="F278" i="1"/>
  <c r="C279" i="1"/>
  <c r="D279" i="1"/>
  <c r="E279" i="1"/>
  <c r="U279" i="1" s="1"/>
  <c r="F279" i="1"/>
  <c r="C280" i="1"/>
  <c r="D280" i="1"/>
  <c r="E280" i="1"/>
  <c r="U280" i="1" s="1"/>
  <c r="F280" i="1"/>
  <c r="C281" i="1"/>
  <c r="D281" i="1"/>
  <c r="E281" i="1"/>
  <c r="U281" i="1" s="1"/>
  <c r="F281" i="1"/>
  <c r="C282" i="1"/>
  <c r="D282" i="1"/>
  <c r="E282" i="1"/>
  <c r="U282" i="1" s="1"/>
  <c r="F282" i="1"/>
  <c r="C283" i="1"/>
  <c r="D283" i="1"/>
  <c r="E283" i="1"/>
  <c r="U283" i="1" s="1"/>
  <c r="F283" i="1"/>
  <c r="C284" i="1"/>
  <c r="D284" i="1"/>
  <c r="E284" i="1"/>
  <c r="U284" i="1" s="1"/>
  <c r="F284" i="1"/>
  <c r="C285" i="1"/>
  <c r="D285" i="1"/>
  <c r="E285" i="1"/>
  <c r="U285" i="1" s="1"/>
  <c r="F285" i="1"/>
  <c r="C286" i="1"/>
  <c r="D286" i="1"/>
  <c r="E286" i="1"/>
  <c r="U286" i="1" s="1"/>
  <c r="F286" i="1"/>
  <c r="C287" i="1"/>
  <c r="D287" i="1"/>
  <c r="E287" i="1"/>
  <c r="U287" i="1" s="1"/>
  <c r="F287" i="1"/>
  <c r="C288" i="1"/>
  <c r="D288" i="1"/>
  <c r="E288" i="1"/>
  <c r="U288" i="1" s="1"/>
  <c r="F288" i="1"/>
  <c r="C289" i="1"/>
  <c r="D289" i="1"/>
  <c r="E289" i="1"/>
  <c r="U289" i="1" s="1"/>
  <c r="F289" i="1"/>
  <c r="C290" i="1"/>
  <c r="D290" i="1"/>
  <c r="E290" i="1"/>
  <c r="U290" i="1" s="1"/>
  <c r="F290" i="1"/>
  <c r="C291" i="1"/>
  <c r="D291" i="1"/>
  <c r="E291" i="1"/>
  <c r="U291" i="1" s="1"/>
  <c r="F291" i="1"/>
  <c r="C292" i="1"/>
  <c r="D292" i="1"/>
  <c r="E292" i="1"/>
  <c r="U292" i="1" s="1"/>
  <c r="F292" i="1"/>
  <c r="C293" i="1"/>
  <c r="D293" i="1"/>
  <c r="E293" i="1"/>
  <c r="U293" i="1" s="1"/>
  <c r="F293" i="1"/>
  <c r="C294" i="1"/>
  <c r="D294" i="1"/>
  <c r="E294" i="1"/>
  <c r="U294" i="1" s="1"/>
  <c r="F294" i="1"/>
  <c r="C295" i="1"/>
  <c r="D295" i="1"/>
  <c r="E295" i="1"/>
  <c r="U295" i="1" s="1"/>
  <c r="F295" i="1"/>
  <c r="C296" i="1"/>
  <c r="D296" i="1"/>
  <c r="E296" i="1"/>
  <c r="U296" i="1" s="1"/>
  <c r="F296" i="1"/>
  <c r="C297" i="1"/>
  <c r="D297" i="1"/>
  <c r="E297" i="1"/>
  <c r="U297" i="1" s="1"/>
  <c r="F297" i="1"/>
  <c r="C298" i="1"/>
  <c r="D298" i="1"/>
  <c r="E298" i="1"/>
  <c r="U298" i="1" s="1"/>
  <c r="F298" i="1"/>
  <c r="C299" i="1"/>
  <c r="D299" i="1"/>
  <c r="E299" i="1"/>
  <c r="U299" i="1" s="1"/>
  <c r="F299" i="1"/>
  <c r="C300" i="1"/>
  <c r="D300" i="1"/>
  <c r="E300" i="1"/>
  <c r="U300" i="1" s="1"/>
  <c r="F300" i="1"/>
  <c r="C301" i="1"/>
  <c r="D301" i="1"/>
  <c r="E301" i="1"/>
  <c r="U301" i="1" s="1"/>
  <c r="F301" i="1"/>
  <c r="C302" i="1"/>
  <c r="D302" i="1"/>
  <c r="E302" i="1"/>
  <c r="U302" i="1" s="1"/>
  <c r="F302" i="1"/>
  <c r="C303" i="1"/>
  <c r="D303" i="1"/>
  <c r="E303" i="1"/>
  <c r="U303" i="1" s="1"/>
  <c r="F303" i="1"/>
  <c r="C304" i="1"/>
  <c r="D304" i="1"/>
  <c r="E304" i="1"/>
  <c r="U304" i="1" s="1"/>
  <c r="F304" i="1"/>
  <c r="C305" i="1"/>
  <c r="D305" i="1"/>
  <c r="E305" i="1"/>
  <c r="U305" i="1" s="1"/>
  <c r="F305" i="1"/>
  <c r="C306" i="1"/>
  <c r="D306" i="1"/>
  <c r="E306" i="1"/>
  <c r="U306" i="1" s="1"/>
  <c r="F306" i="1"/>
  <c r="C307" i="1"/>
  <c r="D307" i="1"/>
  <c r="E307" i="1"/>
  <c r="U307" i="1" s="1"/>
  <c r="F307" i="1"/>
  <c r="C308" i="1"/>
  <c r="D308" i="1"/>
  <c r="E308" i="1"/>
  <c r="U308" i="1" s="1"/>
  <c r="F308" i="1"/>
  <c r="C309" i="1"/>
  <c r="D309" i="1"/>
  <c r="E309" i="1"/>
  <c r="U309" i="1" s="1"/>
  <c r="F309" i="1"/>
  <c r="C310" i="1"/>
  <c r="D310" i="1"/>
  <c r="E310" i="1"/>
  <c r="U310" i="1" s="1"/>
  <c r="F310" i="1"/>
  <c r="C311" i="1"/>
  <c r="D311" i="1"/>
  <c r="E311" i="1"/>
  <c r="U311" i="1" s="1"/>
  <c r="F311" i="1"/>
  <c r="C312" i="1"/>
  <c r="D312" i="1"/>
  <c r="E312" i="1"/>
  <c r="U312" i="1" s="1"/>
  <c r="F312" i="1"/>
  <c r="C313" i="1"/>
  <c r="D313" i="1"/>
  <c r="E313" i="1"/>
  <c r="U313" i="1" s="1"/>
  <c r="F313" i="1"/>
  <c r="C314" i="1"/>
  <c r="D314" i="1"/>
  <c r="E314" i="1"/>
  <c r="U314" i="1" s="1"/>
  <c r="F314" i="1"/>
  <c r="C315" i="1"/>
  <c r="D315" i="1"/>
  <c r="E315" i="1"/>
  <c r="U315" i="1" s="1"/>
  <c r="F315" i="1"/>
  <c r="C316" i="1"/>
  <c r="D316" i="1"/>
  <c r="E316" i="1"/>
  <c r="U316" i="1" s="1"/>
  <c r="F316" i="1"/>
  <c r="C317" i="1"/>
  <c r="D317" i="1"/>
  <c r="E317" i="1"/>
  <c r="U317" i="1" s="1"/>
  <c r="F317" i="1"/>
  <c r="C318" i="1"/>
  <c r="D318" i="1"/>
  <c r="E318" i="1"/>
  <c r="U318" i="1" s="1"/>
  <c r="F318" i="1"/>
  <c r="C319" i="1"/>
  <c r="D319" i="1"/>
  <c r="E319" i="1"/>
  <c r="U319" i="1" s="1"/>
  <c r="F319" i="1"/>
  <c r="C320" i="1"/>
  <c r="D320" i="1"/>
  <c r="E320" i="1"/>
  <c r="U320" i="1" s="1"/>
  <c r="F320" i="1"/>
  <c r="C321" i="1"/>
  <c r="D321" i="1"/>
  <c r="E321" i="1"/>
  <c r="U321" i="1" s="1"/>
  <c r="F321" i="1"/>
  <c r="C322" i="1"/>
  <c r="D322" i="1"/>
  <c r="E322" i="1"/>
  <c r="U322" i="1" s="1"/>
  <c r="F322" i="1"/>
  <c r="C323" i="1"/>
  <c r="D323" i="1"/>
  <c r="E323" i="1"/>
  <c r="U323" i="1" s="1"/>
  <c r="F323" i="1"/>
  <c r="C324" i="1"/>
  <c r="D324" i="1"/>
  <c r="E324" i="1"/>
  <c r="U324" i="1" s="1"/>
  <c r="F324" i="1"/>
  <c r="C325" i="1"/>
  <c r="D325" i="1"/>
  <c r="E325" i="1"/>
  <c r="U325" i="1" s="1"/>
  <c r="F325" i="1"/>
  <c r="C326" i="1"/>
  <c r="D326" i="1"/>
  <c r="E326" i="1"/>
  <c r="U326" i="1" s="1"/>
  <c r="F326" i="1"/>
  <c r="C327" i="1"/>
  <c r="D327" i="1"/>
  <c r="E327" i="1"/>
  <c r="U327" i="1" s="1"/>
  <c r="F327" i="1"/>
  <c r="C328" i="1"/>
  <c r="D328" i="1"/>
  <c r="E328" i="1"/>
  <c r="U328" i="1" s="1"/>
  <c r="F328" i="1"/>
  <c r="W78" i="5" l="1"/>
  <c r="W74" i="5"/>
  <c r="W70" i="5"/>
  <c r="W66" i="5"/>
  <c r="W62" i="5"/>
  <c r="W58" i="5"/>
  <c r="W54" i="5"/>
  <c r="W50" i="5"/>
  <c r="W46" i="5"/>
  <c r="W42" i="5"/>
  <c r="W38" i="5"/>
  <c r="W34" i="5"/>
  <c r="W30" i="5"/>
  <c r="W26" i="5"/>
  <c r="W22" i="5"/>
  <c r="W18" i="5"/>
  <c r="W14" i="5"/>
  <c r="W10" i="5"/>
  <c r="W6" i="5"/>
  <c r="W275" i="5"/>
  <c r="W271" i="5"/>
  <c r="W267" i="5"/>
  <c r="W263" i="5"/>
  <c r="W259" i="5"/>
  <c r="W255" i="5"/>
  <c r="W251" i="5"/>
  <c r="W247" i="5"/>
  <c r="W243" i="5"/>
  <c r="W239" i="5"/>
  <c r="W235" i="5"/>
  <c r="W231" i="5"/>
  <c r="W227" i="5"/>
  <c r="W223" i="5"/>
  <c r="W219" i="5"/>
  <c r="W215" i="5"/>
  <c r="W211" i="5"/>
  <c r="W207" i="5"/>
  <c r="W203" i="5"/>
  <c r="W199" i="5"/>
  <c r="W195" i="5"/>
  <c r="W191" i="5"/>
  <c r="W187" i="5"/>
  <c r="W183" i="5"/>
  <c r="W179" i="5"/>
  <c r="W175" i="5"/>
  <c r="W171" i="5"/>
  <c r="W167" i="5"/>
  <c r="W163" i="5"/>
  <c r="W159" i="5"/>
  <c r="W155" i="5"/>
  <c r="W151" i="5"/>
  <c r="W147" i="5"/>
  <c r="W143" i="5"/>
  <c r="W139" i="5"/>
  <c r="W135" i="5"/>
  <c r="W131" i="5"/>
  <c r="W127" i="5"/>
  <c r="W123" i="5"/>
  <c r="W119" i="5"/>
  <c r="W115" i="5"/>
  <c r="W111" i="5"/>
  <c r="W107" i="5"/>
  <c r="W103" i="5"/>
  <c r="W99" i="5"/>
  <c r="W95" i="5"/>
  <c r="W91" i="5"/>
  <c r="W87" i="5"/>
  <c r="W83" i="5"/>
  <c r="W79" i="5"/>
  <c r="W75" i="5"/>
  <c r="W71" i="5"/>
  <c r="W67" i="5"/>
  <c r="W63" i="5"/>
  <c r="W59" i="5"/>
  <c r="W55" i="5"/>
  <c r="W51" i="5"/>
  <c r="W47" i="5"/>
  <c r="W43" i="5"/>
  <c r="W39" i="5"/>
  <c r="W35" i="5"/>
  <c r="W31" i="5"/>
  <c r="W27" i="5"/>
  <c r="W23" i="5"/>
  <c r="W19" i="5"/>
  <c r="W15" i="5"/>
  <c r="W11" i="5"/>
  <c r="W7" i="5"/>
  <c r="W325" i="5"/>
  <c r="W321" i="5"/>
  <c r="W317" i="5"/>
  <c r="W313" i="5"/>
  <c r="W309" i="5"/>
  <c r="W305" i="5"/>
  <c r="W301" i="5"/>
  <c r="W297" i="5"/>
  <c r="W293" i="5"/>
  <c r="W289" i="5"/>
  <c r="W285" i="5"/>
  <c r="W281" i="5"/>
  <c r="W277" i="5"/>
  <c r="W273" i="5"/>
  <c r="W269" i="5"/>
  <c r="W265" i="5"/>
  <c r="W261" i="5"/>
  <c r="W257" i="5"/>
  <c r="W253" i="5"/>
  <c r="W249" i="5"/>
  <c r="W245" i="5"/>
  <c r="W241" i="5"/>
  <c r="W237" i="5"/>
  <c r="W233" i="5"/>
  <c r="W229" i="5"/>
  <c r="W225" i="5"/>
  <c r="W221" i="5"/>
  <c r="W217" i="5"/>
  <c r="W213" i="5"/>
  <c r="W209" i="5"/>
  <c r="W205" i="5"/>
  <c r="W201" i="5"/>
  <c r="W197" i="5"/>
  <c r="W193" i="5"/>
  <c r="W189" i="5"/>
  <c r="W185" i="5"/>
  <c r="W181" i="5"/>
  <c r="W177" i="5"/>
  <c r="W173" i="5"/>
  <c r="W169" i="5"/>
  <c r="W165" i="5"/>
  <c r="W161" i="5"/>
  <c r="W157" i="5"/>
  <c r="W153" i="5"/>
  <c r="W149" i="5"/>
  <c r="W145" i="5"/>
  <c r="W141" i="5"/>
  <c r="W137" i="5"/>
  <c r="W133" i="5"/>
  <c r="W129" i="5"/>
  <c r="W125" i="5"/>
  <c r="W121" i="5"/>
  <c r="W117" i="5"/>
  <c r="W113" i="5"/>
  <c r="W109" i="5"/>
  <c r="W105" i="5"/>
  <c r="W101" i="5"/>
  <c r="W97" i="5"/>
  <c r="W93" i="5"/>
  <c r="W89" i="5"/>
  <c r="W85" i="5"/>
  <c r="W81" i="5"/>
  <c r="W77" i="5"/>
  <c r="W73" i="5"/>
  <c r="W69" i="5"/>
  <c r="W65" i="5"/>
  <c r="W61" i="5"/>
  <c r="W57" i="5"/>
  <c r="W53" i="5"/>
  <c r="W49" i="5"/>
  <c r="W45" i="5"/>
  <c r="W41" i="5"/>
  <c r="W37" i="5"/>
  <c r="W33" i="5"/>
  <c r="W29" i="5"/>
  <c r="W25" i="5"/>
  <c r="W21" i="5"/>
  <c r="W17" i="5"/>
  <c r="W13" i="5"/>
  <c r="W9" i="5"/>
  <c r="W5" i="5"/>
  <c r="P50" i="6"/>
  <c r="N50" i="6"/>
  <c r="O322" i="6"/>
  <c r="M322" i="6"/>
  <c r="M318" i="6"/>
  <c r="O318" i="6"/>
  <c r="M310" i="6"/>
  <c r="O310" i="6"/>
  <c r="M306" i="6"/>
  <c r="O306" i="6"/>
  <c r="M298" i="6"/>
  <c r="O298" i="6"/>
  <c r="M294" i="6"/>
  <c r="O294" i="6"/>
  <c r="M286" i="6"/>
  <c r="O286" i="6"/>
  <c r="M282" i="6"/>
  <c r="O282" i="6"/>
  <c r="O274" i="6"/>
  <c r="M274" i="6"/>
  <c r="O266" i="6"/>
  <c r="M266" i="6"/>
  <c r="O258" i="6"/>
  <c r="M258" i="6"/>
  <c r="O250" i="6"/>
  <c r="M250" i="6"/>
  <c r="O242" i="6"/>
  <c r="M242" i="6"/>
  <c r="O234" i="6"/>
  <c r="M234" i="6"/>
  <c r="O226" i="6"/>
  <c r="M226" i="6"/>
  <c r="O214" i="6"/>
  <c r="M214" i="6"/>
  <c r="M206" i="6"/>
  <c r="O206" i="6"/>
  <c r="O198" i="6"/>
  <c r="M198" i="6"/>
  <c r="O186" i="6"/>
  <c r="M186" i="6"/>
  <c r="O174" i="6"/>
  <c r="M174" i="6"/>
  <c r="O162" i="6"/>
  <c r="M162" i="6"/>
  <c r="O150" i="6"/>
  <c r="M150" i="6"/>
  <c r="O138" i="6"/>
  <c r="M138" i="6"/>
  <c r="O126" i="6"/>
  <c r="M126" i="6"/>
  <c r="O118" i="6"/>
  <c r="M118" i="6"/>
  <c r="O110" i="6"/>
  <c r="M110" i="6"/>
  <c r="O102" i="6"/>
  <c r="M102" i="6"/>
  <c r="O90" i="6"/>
  <c r="M90" i="6"/>
  <c r="O86" i="6"/>
  <c r="M86" i="6"/>
  <c r="O78" i="6"/>
  <c r="M78" i="6"/>
  <c r="O66" i="6"/>
  <c r="M66" i="6"/>
  <c r="O58" i="6"/>
  <c r="M58" i="6"/>
  <c r="O50" i="6"/>
  <c r="M50" i="6"/>
  <c r="O42" i="6"/>
  <c r="M42" i="6"/>
  <c r="O34" i="6"/>
  <c r="M34" i="6"/>
  <c r="O22" i="6"/>
  <c r="M22" i="6"/>
  <c r="O14" i="6"/>
  <c r="M14" i="6"/>
  <c r="O6" i="6"/>
  <c r="M6" i="6"/>
  <c r="P322" i="6"/>
  <c r="N322" i="6"/>
  <c r="N314" i="6"/>
  <c r="P314" i="6"/>
  <c r="N302" i="6"/>
  <c r="P302" i="6"/>
  <c r="N294" i="6"/>
  <c r="P294" i="6"/>
  <c r="P270" i="6"/>
  <c r="N270" i="6"/>
  <c r="P58" i="6"/>
  <c r="N58" i="6"/>
  <c r="O325" i="6"/>
  <c r="M325" i="6"/>
  <c r="O321" i="6"/>
  <c r="M321" i="6"/>
  <c r="O317" i="6"/>
  <c r="M317" i="6"/>
  <c r="O313" i="6"/>
  <c r="M313" i="6"/>
  <c r="O309" i="6"/>
  <c r="M309" i="6"/>
  <c r="O305" i="6"/>
  <c r="M305" i="6"/>
  <c r="O301" i="6"/>
  <c r="M301" i="6"/>
  <c r="O297" i="6"/>
  <c r="M297" i="6"/>
  <c r="O293" i="6"/>
  <c r="M293" i="6"/>
  <c r="O289" i="6"/>
  <c r="M289" i="6"/>
  <c r="O285" i="6"/>
  <c r="M285" i="6"/>
  <c r="O281" i="6"/>
  <c r="M281" i="6"/>
  <c r="O277" i="6"/>
  <c r="M277" i="6"/>
  <c r="O273" i="6"/>
  <c r="M273" i="6"/>
  <c r="O269" i="6"/>
  <c r="M269" i="6"/>
  <c r="O265" i="6"/>
  <c r="M265" i="6"/>
  <c r="O261" i="6"/>
  <c r="M261" i="6"/>
  <c r="O257" i="6"/>
  <c r="M257" i="6"/>
  <c r="O253" i="6"/>
  <c r="M253" i="6"/>
  <c r="O249" i="6"/>
  <c r="M249" i="6"/>
  <c r="O245" i="6"/>
  <c r="M245" i="6"/>
  <c r="O241" i="6"/>
  <c r="M241" i="6"/>
  <c r="O237" i="6"/>
  <c r="M237" i="6"/>
  <c r="O233" i="6"/>
  <c r="M233" i="6"/>
  <c r="O229" i="6"/>
  <c r="M229" i="6"/>
  <c r="O225" i="6"/>
  <c r="M225" i="6"/>
  <c r="O221" i="6"/>
  <c r="M221" i="6"/>
  <c r="O217" i="6"/>
  <c r="M217" i="6"/>
  <c r="O213" i="6"/>
  <c r="M213" i="6"/>
  <c r="O209" i="6"/>
  <c r="M209" i="6"/>
  <c r="O205" i="6"/>
  <c r="M205" i="6"/>
  <c r="O201" i="6"/>
  <c r="M201" i="6"/>
  <c r="O197" i="6"/>
  <c r="M197" i="6"/>
  <c r="O193" i="6"/>
  <c r="M193" i="6"/>
  <c r="O189" i="6"/>
  <c r="M189" i="6"/>
  <c r="O185" i="6"/>
  <c r="M185" i="6"/>
  <c r="O181" i="6"/>
  <c r="M181" i="6"/>
  <c r="O177" i="6"/>
  <c r="M177" i="6"/>
  <c r="O173" i="6"/>
  <c r="M173" i="6"/>
  <c r="O169" i="6"/>
  <c r="M169" i="6"/>
  <c r="O165" i="6"/>
  <c r="M165" i="6"/>
  <c r="O161" i="6"/>
  <c r="M161" i="6"/>
  <c r="O157" i="6"/>
  <c r="M157" i="6"/>
  <c r="O153" i="6"/>
  <c r="M153" i="6"/>
  <c r="O149" i="6"/>
  <c r="M149" i="6"/>
  <c r="O145" i="6"/>
  <c r="M145" i="6"/>
  <c r="O141" i="6"/>
  <c r="M141" i="6"/>
  <c r="O137" i="6"/>
  <c r="M137" i="6"/>
  <c r="O133" i="6"/>
  <c r="M133" i="6"/>
  <c r="O129" i="6"/>
  <c r="M129" i="6"/>
  <c r="O125" i="6"/>
  <c r="M125" i="6"/>
  <c r="O121" i="6"/>
  <c r="M121" i="6"/>
  <c r="O117" i="6"/>
  <c r="M117" i="6"/>
  <c r="O113" i="6"/>
  <c r="M113" i="6"/>
  <c r="O109" i="6"/>
  <c r="M109" i="6"/>
  <c r="O105" i="6"/>
  <c r="M105" i="6"/>
  <c r="O101" i="6"/>
  <c r="M101" i="6"/>
  <c r="O97" i="6"/>
  <c r="M97" i="6"/>
  <c r="O93" i="6"/>
  <c r="M93" i="6"/>
  <c r="O89" i="6"/>
  <c r="M89" i="6"/>
  <c r="O85" i="6"/>
  <c r="M85" i="6"/>
  <c r="O81" i="6"/>
  <c r="M81" i="6"/>
  <c r="O77" i="6"/>
  <c r="M77" i="6"/>
  <c r="O73" i="6"/>
  <c r="M73" i="6"/>
  <c r="O69" i="6"/>
  <c r="M69" i="6"/>
  <c r="O65" i="6"/>
  <c r="M65" i="6"/>
  <c r="O61" i="6"/>
  <c r="M61" i="6"/>
  <c r="O57" i="6"/>
  <c r="M57" i="6"/>
  <c r="O53" i="6"/>
  <c r="M53" i="6"/>
  <c r="O49" i="6"/>
  <c r="M49" i="6"/>
  <c r="O45" i="6"/>
  <c r="M45" i="6"/>
  <c r="O41" i="6"/>
  <c r="M41" i="6"/>
  <c r="O37" i="6"/>
  <c r="M37" i="6"/>
  <c r="O33" i="6"/>
  <c r="M33" i="6"/>
  <c r="O29" i="6"/>
  <c r="M29" i="6"/>
  <c r="O25" i="6"/>
  <c r="M25" i="6"/>
  <c r="O21" i="6"/>
  <c r="M21" i="6"/>
  <c r="O17" i="6"/>
  <c r="M17" i="6"/>
  <c r="O13" i="6"/>
  <c r="M13" i="6"/>
  <c r="O9" i="6"/>
  <c r="M9" i="6"/>
  <c r="Q5" i="6"/>
  <c r="AK5" i="6" s="1"/>
  <c r="O5" i="6"/>
  <c r="AJ5" i="6" s="1"/>
  <c r="M5" i="6"/>
  <c r="P325" i="6"/>
  <c r="N325" i="6"/>
  <c r="P321" i="6"/>
  <c r="N321" i="6"/>
  <c r="P317" i="6"/>
  <c r="N317" i="6"/>
  <c r="P313" i="6"/>
  <c r="N313" i="6"/>
  <c r="P309" i="6"/>
  <c r="N309" i="6"/>
  <c r="P305" i="6"/>
  <c r="N305" i="6"/>
  <c r="P301" i="6"/>
  <c r="N301" i="6"/>
  <c r="P297" i="6"/>
  <c r="N297" i="6"/>
  <c r="P293" i="6"/>
  <c r="N293" i="6"/>
  <c r="P289" i="6"/>
  <c r="N289" i="6"/>
  <c r="P285" i="6"/>
  <c r="N285" i="6"/>
  <c r="P281" i="6"/>
  <c r="N281" i="6"/>
  <c r="P277" i="6"/>
  <c r="N277" i="6"/>
  <c r="P273" i="6"/>
  <c r="N273" i="6"/>
  <c r="P269" i="6"/>
  <c r="N269" i="6"/>
  <c r="P265" i="6"/>
  <c r="N265" i="6"/>
  <c r="P261" i="6"/>
  <c r="N261" i="6"/>
  <c r="P257" i="6"/>
  <c r="N257" i="6"/>
  <c r="P253" i="6"/>
  <c r="N253" i="6"/>
  <c r="P249" i="6"/>
  <c r="N249" i="6"/>
  <c r="P245" i="6"/>
  <c r="N245" i="6"/>
  <c r="P241" i="6"/>
  <c r="N241" i="6"/>
  <c r="N237" i="6"/>
  <c r="P237" i="6"/>
  <c r="P233" i="6"/>
  <c r="N233" i="6"/>
  <c r="P229" i="6"/>
  <c r="N229" i="6"/>
  <c r="P225" i="6"/>
  <c r="N225" i="6"/>
  <c r="N221" i="6"/>
  <c r="P221" i="6"/>
  <c r="P217" i="6"/>
  <c r="N217" i="6"/>
  <c r="P213" i="6"/>
  <c r="N213" i="6"/>
  <c r="P209" i="6"/>
  <c r="N209" i="6"/>
  <c r="N205" i="6"/>
  <c r="P205" i="6"/>
  <c r="P201" i="6"/>
  <c r="N201" i="6"/>
  <c r="P197" i="6"/>
  <c r="N197" i="6"/>
  <c r="P193" i="6"/>
  <c r="N193" i="6"/>
  <c r="P189" i="6"/>
  <c r="N189" i="6"/>
  <c r="P185" i="6"/>
  <c r="N185" i="6"/>
  <c r="P181" i="6"/>
  <c r="N181" i="6"/>
  <c r="P177" i="6"/>
  <c r="N177" i="6"/>
  <c r="P173" i="6"/>
  <c r="N173" i="6"/>
  <c r="P169" i="6"/>
  <c r="N169" i="6"/>
  <c r="P165" i="6"/>
  <c r="N165" i="6"/>
  <c r="P161" i="6"/>
  <c r="N161" i="6"/>
  <c r="P157" i="6"/>
  <c r="N157" i="6"/>
  <c r="P153" i="6"/>
  <c r="N153" i="6"/>
  <c r="P149" i="6"/>
  <c r="N149" i="6"/>
  <c r="P145" i="6"/>
  <c r="N145" i="6"/>
  <c r="P141" i="6"/>
  <c r="N141" i="6"/>
  <c r="P137" i="6"/>
  <c r="N137" i="6"/>
  <c r="P133" i="6"/>
  <c r="N133" i="6"/>
  <c r="P129" i="6"/>
  <c r="N129" i="6"/>
  <c r="P125" i="6"/>
  <c r="N125" i="6"/>
  <c r="P121" i="6"/>
  <c r="N121" i="6"/>
  <c r="P117" i="6"/>
  <c r="N117" i="6"/>
  <c r="P113" i="6"/>
  <c r="N113" i="6"/>
  <c r="P109" i="6"/>
  <c r="N109" i="6"/>
  <c r="P105" i="6"/>
  <c r="N105" i="6"/>
  <c r="P101" i="6"/>
  <c r="N101" i="6"/>
  <c r="P97" i="6"/>
  <c r="N97" i="6"/>
  <c r="P93" i="6"/>
  <c r="N93" i="6"/>
  <c r="P89" i="6"/>
  <c r="N89" i="6"/>
  <c r="P85" i="6"/>
  <c r="N85" i="6"/>
  <c r="P81" i="6"/>
  <c r="N81" i="6"/>
  <c r="P77" i="6"/>
  <c r="N77" i="6"/>
  <c r="P73" i="6"/>
  <c r="N73" i="6"/>
  <c r="P69" i="6"/>
  <c r="N69" i="6"/>
  <c r="P65" i="6"/>
  <c r="N65" i="6"/>
  <c r="P61" i="6"/>
  <c r="N61" i="6"/>
  <c r="P57" i="6"/>
  <c r="N57" i="6"/>
  <c r="P53" i="6"/>
  <c r="N53" i="6"/>
  <c r="P49" i="6"/>
  <c r="N49" i="6"/>
  <c r="P45" i="6"/>
  <c r="N45" i="6"/>
  <c r="P41" i="6"/>
  <c r="N41" i="6"/>
  <c r="P37" i="6"/>
  <c r="N37" i="6"/>
  <c r="P33" i="6"/>
  <c r="N33" i="6"/>
  <c r="P29" i="6"/>
  <c r="N29" i="6"/>
  <c r="P25" i="6"/>
  <c r="N25" i="6"/>
  <c r="P21" i="6"/>
  <c r="N21" i="6"/>
  <c r="P17" i="6"/>
  <c r="N17" i="6"/>
  <c r="P13" i="6"/>
  <c r="N13" i="6"/>
  <c r="P9" i="6"/>
  <c r="N9" i="6"/>
  <c r="P5" i="6"/>
  <c r="N5" i="6"/>
  <c r="Q326" i="6"/>
  <c r="Q322" i="6"/>
  <c r="Q318" i="6"/>
  <c r="Q314" i="6"/>
  <c r="Q310" i="6"/>
  <c r="Q306" i="6"/>
  <c r="Q302" i="6"/>
  <c r="Q298" i="6"/>
  <c r="Q294" i="6"/>
  <c r="Q290" i="6"/>
  <c r="Q286" i="6"/>
  <c r="Q282" i="6"/>
  <c r="Q278" i="6"/>
  <c r="Q274" i="6"/>
  <c r="Q270" i="6"/>
  <c r="Q266" i="6"/>
  <c r="Q262" i="6"/>
  <c r="Q258" i="6"/>
  <c r="Q254" i="6"/>
  <c r="Q250" i="6"/>
  <c r="Q246" i="6"/>
  <c r="Q242" i="6"/>
  <c r="Q238" i="6"/>
  <c r="Q234" i="6"/>
  <c r="Q230" i="6"/>
  <c r="Q226" i="6"/>
  <c r="Q222" i="6"/>
  <c r="Q218" i="6"/>
  <c r="Q214" i="6"/>
  <c r="Q210" i="6"/>
  <c r="Q206" i="6"/>
  <c r="Q202" i="6"/>
  <c r="Q198" i="6"/>
  <c r="Q194" i="6"/>
  <c r="Q190" i="6"/>
  <c r="Q186" i="6"/>
  <c r="Q182" i="6"/>
  <c r="Q178" i="6"/>
  <c r="Q174" i="6"/>
  <c r="Q170" i="6"/>
  <c r="Q166" i="6"/>
  <c r="Q162" i="6"/>
  <c r="Q158" i="6"/>
  <c r="Q154" i="6"/>
  <c r="Q150" i="6"/>
  <c r="Q146" i="6"/>
  <c r="Q142" i="6"/>
  <c r="Q138" i="6"/>
  <c r="Q134" i="6"/>
  <c r="Q130" i="6"/>
  <c r="Q126" i="6"/>
  <c r="Q122" i="6"/>
  <c r="Q118" i="6"/>
  <c r="Q114" i="6"/>
  <c r="Q110" i="6"/>
  <c r="Q106" i="6"/>
  <c r="Q102" i="6"/>
  <c r="Q98" i="6"/>
  <c r="Q94" i="6"/>
  <c r="Q90" i="6"/>
  <c r="Q86" i="6"/>
  <c r="Q82" i="6"/>
  <c r="O328" i="6"/>
  <c r="M328" i="6"/>
  <c r="M324" i="6"/>
  <c r="O324" i="6"/>
  <c r="O320" i="6"/>
  <c r="M320" i="6"/>
  <c r="O316" i="6"/>
  <c r="M316" i="6"/>
  <c r="O312" i="6"/>
  <c r="M312" i="6"/>
  <c r="O308" i="6"/>
  <c r="M308" i="6"/>
  <c r="O304" i="6"/>
  <c r="M304" i="6"/>
  <c r="O300" i="6"/>
  <c r="M300" i="6"/>
  <c r="O296" i="6"/>
  <c r="M296" i="6"/>
  <c r="O292" i="6"/>
  <c r="M292" i="6"/>
  <c r="O288" i="6"/>
  <c r="M288" i="6"/>
  <c r="O284" i="6"/>
  <c r="M284" i="6"/>
  <c r="O280" i="6"/>
  <c r="M280" i="6"/>
  <c r="O276" i="6"/>
  <c r="M276" i="6"/>
  <c r="O272" i="6"/>
  <c r="M272" i="6"/>
  <c r="O268" i="6"/>
  <c r="M268" i="6"/>
  <c r="O264" i="6"/>
  <c r="M264" i="6"/>
  <c r="O260" i="6"/>
  <c r="M260" i="6"/>
  <c r="O256" i="6"/>
  <c r="M256" i="6"/>
  <c r="O252" i="6"/>
  <c r="M252" i="6"/>
  <c r="M248" i="6"/>
  <c r="O248" i="6"/>
  <c r="O244" i="6"/>
  <c r="M244" i="6"/>
  <c r="O240" i="6"/>
  <c r="M240" i="6"/>
  <c r="O236" i="6"/>
  <c r="M236" i="6"/>
  <c r="M232" i="6"/>
  <c r="O232" i="6"/>
  <c r="O228" i="6"/>
  <c r="M228" i="6"/>
  <c r="O224" i="6"/>
  <c r="M224" i="6"/>
  <c r="O220" i="6"/>
  <c r="M220" i="6"/>
  <c r="M216" i="6"/>
  <c r="O216" i="6"/>
  <c r="O212" i="6"/>
  <c r="M212" i="6"/>
  <c r="O208" i="6"/>
  <c r="M208" i="6"/>
  <c r="O204" i="6"/>
  <c r="M204" i="6"/>
  <c r="M200" i="6"/>
  <c r="O200" i="6"/>
  <c r="O196" i="6"/>
  <c r="M196" i="6"/>
  <c r="O192" i="6"/>
  <c r="M192" i="6"/>
  <c r="O188" i="6"/>
  <c r="M188" i="6"/>
  <c r="O184" i="6"/>
  <c r="M184" i="6"/>
  <c r="O180" i="6"/>
  <c r="M180" i="6"/>
  <c r="O176" i="6"/>
  <c r="M176" i="6"/>
  <c r="O172" i="6"/>
  <c r="M172" i="6"/>
  <c r="O168" i="6"/>
  <c r="M168" i="6"/>
  <c r="O164" i="6"/>
  <c r="M164" i="6"/>
  <c r="O160" i="6"/>
  <c r="M160" i="6"/>
  <c r="O156" i="6"/>
  <c r="M156" i="6"/>
  <c r="O152" i="6"/>
  <c r="M152" i="6"/>
  <c r="O148" i="6"/>
  <c r="M148" i="6"/>
  <c r="O144" i="6"/>
  <c r="M144" i="6"/>
  <c r="O140" i="6"/>
  <c r="M140" i="6"/>
  <c r="O136" i="6"/>
  <c r="M136" i="6"/>
  <c r="O132" i="6"/>
  <c r="M132" i="6"/>
  <c r="O128" i="6"/>
  <c r="M128" i="6"/>
  <c r="O124" i="6"/>
  <c r="M124" i="6"/>
  <c r="O120" i="6"/>
  <c r="M120" i="6"/>
  <c r="O116" i="6"/>
  <c r="M116" i="6"/>
  <c r="O112" i="6"/>
  <c r="M112" i="6"/>
  <c r="O108" i="6"/>
  <c r="M108" i="6"/>
  <c r="O104" i="6"/>
  <c r="M104" i="6"/>
  <c r="O100" i="6"/>
  <c r="M100" i="6"/>
  <c r="O96" i="6"/>
  <c r="M96" i="6"/>
  <c r="O92" i="6"/>
  <c r="M92" i="6"/>
  <c r="O88" i="6"/>
  <c r="M88" i="6"/>
  <c r="O84" i="6"/>
  <c r="M84" i="6"/>
  <c r="O80" i="6"/>
  <c r="M80" i="6"/>
  <c r="O76" i="6"/>
  <c r="M76" i="6"/>
  <c r="O72" i="6"/>
  <c r="M72" i="6"/>
  <c r="O68" i="6"/>
  <c r="M68" i="6"/>
  <c r="O64" i="6"/>
  <c r="M64" i="6"/>
  <c r="O60" i="6"/>
  <c r="M60" i="6"/>
  <c r="O56" i="6"/>
  <c r="M56" i="6"/>
  <c r="O52" i="6"/>
  <c r="M52" i="6"/>
  <c r="O48" i="6"/>
  <c r="M48" i="6"/>
  <c r="O44" i="6"/>
  <c r="M44" i="6"/>
  <c r="O40" i="6"/>
  <c r="M40" i="6"/>
  <c r="O36" i="6"/>
  <c r="M36" i="6"/>
  <c r="O32" i="6"/>
  <c r="M32" i="6"/>
  <c r="O28" i="6"/>
  <c r="M28" i="6"/>
  <c r="O24" i="6"/>
  <c r="M24" i="6"/>
  <c r="O20" i="6"/>
  <c r="M20" i="6"/>
  <c r="O16" i="6"/>
  <c r="M16" i="6"/>
  <c r="O12" i="6"/>
  <c r="M12" i="6"/>
  <c r="O8" i="6"/>
  <c r="M8" i="6"/>
  <c r="P328" i="6"/>
  <c r="N328" i="6"/>
  <c r="P324" i="6"/>
  <c r="N324" i="6"/>
  <c r="P320" i="6"/>
  <c r="N320" i="6"/>
  <c r="P316" i="6"/>
  <c r="N316" i="6"/>
  <c r="P312" i="6"/>
  <c r="N312" i="6"/>
  <c r="P308" i="6"/>
  <c r="N308" i="6"/>
  <c r="P304" i="6"/>
  <c r="N304" i="6"/>
  <c r="P300" i="6"/>
  <c r="N300" i="6"/>
  <c r="P296" i="6"/>
  <c r="N296" i="6"/>
  <c r="P292" i="6"/>
  <c r="N292" i="6"/>
  <c r="P288" i="6"/>
  <c r="N288" i="6"/>
  <c r="P284" i="6"/>
  <c r="N284" i="6"/>
  <c r="P280" i="6"/>
  <c r="N280" i="6"/>
  <c r="P276" i="6"/>
  <c r="N276" i="6"/>
  <c r="P272" i="6"/>
  <c r="N272" i="6"/>
  <c r="P268" i="6"/>
  <c r="N268" i="6"/>
  <c r="P264" i="6"/>
  <c r="N264" i="6"/>
  <c r="P260" i="6"/>
  <c r="N260" i="6"/>
  <c r="P256" i="6"/>
  <c r="N256" i="6"/>
  <c r="P252" i="6"/>
  <c r="N252" i="6"/>
  <c r="P248" i="6"/>
  <c r="N248" i="6"/>
  <c r="P244" i="6"/>
  <c r="N244" i="6"/>
  <c r="P240" i="6"/>
  <c r="N240" i="6"/>
  <c r="P236" i="6"/>
  <c r="N236" i="6"/>
  <c r="P232" i="6"/>
  <c r="N232" i="6"/>
  <c r="P228" i="6"/>
  <c r="N228" i="6"/>
  <c r="P224" i="6"/>
  <c r="N224" i="6"/>
  <c r="P220" i="6"/>
  <c r="N220" i="6"/>
  <c r="P216" i="6"/>
  <c r="N216" i="6"/>
  <c r="P212" i="6"/>
  <c r="N212" i="6"/>
  <c r="P208" i="6"/>
  <c r="N208" i="6"/>
  <c r="P204" i="6"/>
  <c r="N204" i="6"/>
  <c r="P200" i="6"/>
  <c r="N200" i="6"/>
  <c r="P196" i="6"/>
  <c r="N196" i="6"/>
  <c r="P192" i="6"/>
  <c r="N192" i="6"/>
  <c r="P188" i="6"/>
  <c r="N188" i="6"/>
  <c r="P184" i="6"/>
  <c r="N184" i="6"/>
  <c r="P180" i="6"/>
  <c r="N180" i="6"/>
  <c r="P176" i="6"/>
  <c r="N176" i="6"/>
  <c r="P172" i="6"/>
  <c r="N172" i="6"/>
  <c r="P168" i="6"/>
  <c r="N168" i="6"/>
  <c r="P164" i="6"/>
  <c r="N164" i="6"/>
  <c r="P160" i="6"/>
  <c r="N160" i="6"/>
  <c r="P156" i="6"/>
  <c r="N156" i="6"/>
  <c r="P152" i="6"/>
  <c r="N152" i="6"/>
  <c r="P148" i="6"/>
  <c r="N148" i="6"/>
  <c r="P144" i="6"/>
  <c r="N144" i="6"/>
  <c r="P140" i="6"/>
  <c r="N140" i="6"/>
  <c r="P136" i="6"/>
  <c r="N136" i="6"/>
  <c r="P132" i="6"/>
  <c r="N132" i="6"/>
  <c r="P128" i="6"/>
  <c r="N128" i="6"/>
  <c r="P124" i="6"/>
  <c r="N124" i="6"/>
  <c r="P120" i="6"/>
  <c r="N120" i="6"/>
  <c r="P116" i="6"/>
  <c r="N116" i="6"/>
  <c r="P112" i="6"/>
  <c r="N112" i="6"/>
  <c r="P108" i="6"/>
  <c r="N108" i="6"/>
  <c r="P104" i="6"/>
  <c r="N104" i="6"/>
  <c r="P100" i="6"/>
  <c r="N100" i="6"/>
  <c r="P96" i="6"/>
  <c r="N96" i="6"/>
  <c r="P92" i="6"/>
  <c r="N92" i="6"/>
  <c r="P88" i="6"/>
  <c r="N88" i="6"/>
  <c r="P84" i="6"/>
  <c r="N84" i="6"/>
  <c r="P80" i="6"/>
  <c r="N80" i="6"/>
  <c r="P76" i="6"/>
  <c r="N76" i="6"/>
  <c r="P72" i="6"/>
  <c r="N72" i="6"/>
  <c r="P68" i="6"/>
  <c r="N68" i="6"/>
  <c r="P64" i="6"/>
  <c r="N64" i="6"/>
  <c r="P60" i="6"/>
  <c r="N60" i="6"/>
  <c r="P56" i="6"/>
  <c r="N56" i="6"/>
  <c r="P52" i="6"/>
  <c r="N52" i="6"/>
  <c r="P48" i="6"/>
  <c r="N48" i="6"/>
  <c r="P44" i="6"/>
  <c r="N44" i="6"/>
  <c r="P40" i="6"/>
  <c r="N40" i="6"/>
  <c r="P36" i="6"/>
  <c r="N36" i="6"/>
  <c r="P32" i="6"/>
  <c r="N32" i="6"/>
  <c r="P28" i="6"/>
  <c r="N28" i="6"/>
  <c r="P24" i="6"/>
  <c r="N24" i="6"/>
  <c r="P20" i="6"/>
  <c r="N20" i="6"/>
  <c r="P16" i="6"/>
  <c r="N16" i="6"/>
  <c r="P12" i="6"/>
  <c r="N12" i="6"/>
  <c r="P8" i="6"/>
  <c r="N8" i="6"/>
  <c r="Q325" i="6"/>
  <c r="Q321" i="6"/>
  <c r="Q317" i="6"/>
  <c r="Q313" i="6"/>
  <c r="Q309" i="6"/>
  <c r="Q305" i="6"/>
  <c r="Q301" i="6"/>
  <c r="Q297" i="6"/>
  <c r="Q293" i="6"/>
  <c r="Q289" i="6"/>
  <c r="Q285" i="6"/>
  <c r="Q281" i="6"/>
  <c r="Q277" i="6"/>
  <c r="Q273" i="6"/>
  <c r="Q269" i="6"/>
  <c r="Q265" i="6"/>
  <c r="Q261" i="6"/>
  <c r="Q257" i="6"/>
  <c r="Q253" i="6"/>
  <c r="O326" i="6"/>
  <c r="M326" i="6"/>
  <c r="M314" i="6"/>
  <c r="O314" i="6"/>
  <c r="M302" i="6"/>
  <c r="O302" i="6"/>
  <c r="M290" i="6"/>
  <c r="O290" i="6"/>
  <c r="M278" i="6"/>
  <c r="O278" i="6"/>
  <c r="M270" i="6"/>
  <c r="O270" i="6"/>
  <c r="M262" i="6"/>
  <c r="O262" i="6"/>
  <c r="M254" i="6"/>
  <c r="O254" i="6"/>
  <c r="O246" i="6"/>
  <c r="M246" i="6"/>
  <c r="M238" i="6"/>
  <c r="O238" i="6"/>
  <c r="O230" i="6"/>
  <c r="M230" i="6"/>
  <c r="M222" i="6"/>
  <c r="O222" i="6"/>
  <c r="O218" i="6"/>
  <c r="M218" i="6"/>
  <c r="O210" i="6"/>
  <c r="M210" i="6"/>
  <c r="O202" i="6"/>
  <c r="M202" i="6"/>
  <c r="O194" i="6"/>
  <c r="M194" i="6"/>
  <c r="O190" i="6"/>
  <c r="M190" i="6"/>
  <c r="O182" i="6"/>
  <c r="M182" i="6"/>
  <c r="O178" i="6"/>
  <c r="M178" i="6"/>
  <c r="O170" i="6"/>
  <c r="M170" i="6"/>
  <c r="O166" i="6"/>
  <c r="M166" i="6"/>
  <c r="O158" i="6"/>
  <c r="M158" i="6"/>
  <c r="O154" i="6"/>
  <c r="M154" i="6"/>
  <c r="O146" i="6"/>
  <c r="M146" i="6"/>
  <c r="O142" i="6"/>
  <c r="M142" i="6"/>
  <c r="O134" i="6"/>
  <c r="M134" i="6"/>
  <c r="O130" i="6"/>
  <c r="M130" i="6"/>
  <c r="O122" i="6"/>
  <c r="M122" i="6"/>
  <c r="O114" i="6"/>
  <c r="M114" i="6"/>
  <c r="O106" i="6"/>
  <c r="M106" i="6"/>
  <c r="O98" i="6"/>
  <c r="M98" i="6"/>
  <c r="O94" i="6"/>
  <c r="M94" i="6"/>
  <c r="O82" i="6"/>
  <c r="M82" i="6"/>
  <c r="O74" i="6"/>
  <c r="M74" i="6"/>
  <c r="O70" i="6"/>
  <c r="M70" i="6"/>
  <c r="O62" i="6"/>
  <c r="M62" i="6"/>
  <c r="O54" i="6"/>
  <c r="M54" i="6"/>
  <c r="O46" i="6"/>
  <c r="M46" i="6"/>
  <c r="O38" i="6"/>
  <c r="M38" i="6"/>
  <c r="O30" i="6"/>
  <c r="M30" i="6"/>
  <c r="O26" i="6"/>
  <c r="M26" i="6"/>
  <c r="O18" i="6"/>
  <c r="M18" i="6"/>
  <c r="O10" i="6"/>
  <c r="M10" i="6"/>
  <c r="P326" i="6"/>
  <c r="N326" i="6"/>
  <c r="N318" i="6"/>
  <c r="P318" i="6"/>
  <c r="N310" i="6"/>
  <c r="P310" i="6"/>
  <c r="N306" i="6"/>
  <c r="P306" i="6"/>
  <c r="N298" i="6"/>
  <c r="P298" i="6"/>
  <c r="N290" i="6"/>
  <c r="P290" i="6"/>
  <c r="N286" i="6"/>
  <c r="P286" i="6"/>
  <c r="N282" i="6"/>
  <c r="P282" i="6"/>
  <c r="P278" i="6"/>
  <c r="N278" i="6"/>
  <c r="P274" i="6"/>
  <c r="N274" i="6"/>
  <c r="P266" i="6"/>
  <c r="N266" i="6"/>
  <c r="P262" i="6"/>
  <c r="N262" i="6"/>
  <c r="P258" i="6"/>
  <c r="N258" i="6"/>
  <c r="P254" i="6"/>
  <c r="N254" i="6"/>
  <c r="P250" i="6"/>
  <c r="N250" i="6"/>
  <c r="P246" i="6"/>
  <c r="N246" i="6"/>
  <c r="N242" i="6"/>
  <c r="P242" i="6"/>
  <c r="P238" i="6"/>
  <c r="N238" i="6"/>
  <c r="P234" i="6"/>
  <c r="N234" i="6"/>
  <c r="P230" i="6"/>
  <c r="N230" i="6"/>
  <c r="P226" i="6"/>
  <c r="N226" i="6"/>
  <c r="P222" i="6"/>
  <c r="N222" i="6"/>
  <c r="P218" i="6"/>
  <c r="N218" i="6"/>
  <c r="P214" i="6"/>
  <c r="N214" i="6"/>
  <c r="P210" i="6"/>
  <c r="N210" i="6"/>
  <c r="P206" i="6"/>
  <c r="N206" i="6"/>
  <c r="P202" i="6"/>
  <c r="N202" i="6"/>
  <c r="P198" i="6"/>
  <c r="N198" i="6"/>
  <c r="P194" i="6"/>
  <c r="N194" i="6"/>
  <c r="P190" i="6"/>
  <c r="N190" i="6"/>
  <c r="P186" i="6"/>
  <c r="N186" i="6"/>
  <c r="P182" i="6"/>
  <c r="N182" i="6"/>
  <c r="P178" i="6"/>
  <c r="N178" i="6"/>
  <c r="P174" i="6"/>
  <c r="N174" i="6"/>
  <c r="P170" i="6"/>
  <c r="N170" i="6"/>
  <c r="P166" i="6"/>
  <c r="N166" i="6"/>
  <c r="P162" i="6"/>
  <c r="N162" i="6"/>
  <c r="P158" i="6"/>
  <c r="N158" i="6"/>
  <c r="P154" i="6"/>
  <c r="N154" i="6"/>
  <c r="P150" i="6"/>
  <c r="N150" i="6"/>
  <c r="P146" i="6"/>
  <c r="N146" i="6"/>
  <c r="P142" i="6"/>
  <c r="N142" i="6"/>
  <c r="P138" i="6"/>
  <c r="N138" i="6"/>
  <c r="P134" i="6"/>
  <c r="N134" i="6"/>
  <c r="P130" i="6"/>
  <c r="N130" i="6"/>
  <c r="P126" i="6"/>
  <c r="N126" i="6"/>
  <c r="P122" i="6"/>
  <c r="N122" i="6"/>
  <c r="P118" i="6"/>
  <c r="N118" i="6"/>
  <c r="P114" i="6"/>
  <c r="N114" i="6"/>
  <c r="P110" i="6"/>
  <c r="N110" i="6"/>
  <c r="P106" i="6"/>
  <c r="N106" i="6"/>
  <c r="P102" i="6"/>
  <c r="N102" i="6"/>
  <c r="P98" i="6"/>
  <c r="N98" i="6"/>
  <c r="P94" i="6"/>
  <c r="N94" i="6"/>
  <c r="P90" i="6"/>
  <c r="N90" i="6"/>
  <c r="P86" i="6"/>
  <c r="N86" i="6"/>
  <c r="P82" i="6"/>
  <c r="N82" i="6"/>
  <c r="P78" i="6"/>
  <c r="N78" i="6"/>
  <c r="P74" i="6"/>
  <c r="N74" i="6"/>
  <c r="P70" i="6"/>
  <c r="N70" i="6"/>
  <c r="P66" i="6"/>
  <c r="N66" i="6"/>
  <c r="P62" i="6"/>
  <c r="N62" i="6"/>
  <c r="P54" i="6"/>
  <c r="N54" i="6"/>
  <c r="O327" i="6"/>
  <c r="M327" i="6"/>
  <c r="O323" i="6"/>
  <c r="M323" i="6"/>
  <c r="O319" i="6"/>
  <c r="M319" i="6"/>
  <c r="O315" i="6"/>
  <c r="M315" i="6"/>
  <c r="O311" i="6"/>
  <c r="M311" i="6"/>
  <c r="O307" i="6"/>
  <c r="M307" i="6"/>
  <c r="O303" i="6"/>
  <c r="M303" i="6"/>
  <c r="O299" i="6"/>
  <c r="M299" i="6"/>
  <c r="O295" i="6"/>
  <c r="M295" i="6"/>
  <c r="O291" i="6"/>
  <c r="M291" i="6"/>
  <c r="O287" i="6"/>
  <c r="M287" i="6"/>
  <c r="O283" i="6"/>
  <c r="M283" i="6"/>
  <c r="O279" i="6"/>
  <c r="M279" i="6"/>
  <c r="O275" i="6"/>
  <c r="M275" i="6"/>
  <c r="O271" i="6"/>
  <c r="M271" i="6"/>
  <c r="O267" i="6"/>
  <c r="M267" i="6"/>
  <c r="O263" i="6"/>
  <c r="M263" i="6"/>
  <c r="O259" i="6"/>
  <c r="M259" i="6"/>
  <c r="O255" i="6"/>
  <c r="M255" i="6"/>
  <c r="O251" i="6"/>
  <c r="M251" i="6"/>
  <c r="O247" i="6"/>
  <c r="M247" i="6"/>
  <c r="O243" i="6"/>
  <c r="M243" i="6"/>
  <c r="O239" i="6"/>
  <c r="M239" i="6"/>
  <c r="O235" i="6"/>
  <c r="M235" i="6"/>
  <c r="O231" i="6"/>
  <c r="M231" i="6"/>
  <c r="O227" i="6"/>
  <c r="M227" i="6"/>
  <c r="O223" i="6"/>
  <c r="M223" i="6"/>
  <c r="O219" i="6"/>
  <c r="M219" i="6"/>
  <c r="O215" i="6"/>
  <c r="M215" i="6"/>
  <c r="O211" i="6"/>
  <c r="M211" i="6"/>
  <c r="O207" i="6"/>
  <c r="M207" i="6"/>
  <c r="O203" i="6"/>
  <c r="M203" i="6"/>
  <c r="O199" i="6"/>
  <c r="M199" i="6"/>
  <c r="M195" i="6"/>
  <c r="O195" i="6"/>
  <c r="O191" i="6"/>
  <c r="M191" i="6"/>
  <c r="M187" i="6"/>
  <c r="O187" i="6"/>
  <c r="O183" i="6"/>
  <c r="M183" i="6"/>
  <c r="M179" i="6"/>
  <c r="O179" i="6"/>
  <c r="O175" i="6"/>
  <c r="M175" i="6"/>
  <c r="M171" i="6"/>
  <c r="O171" i="6"/>
  <c r="O167" i="6"/>
  <c r="M167" i="6"/>
  <c r="M163" i="6"/>
  <c r="O163" i="6"/>
  <c r="O159" i="6"/>
  <c r="M159" i="6"/>
  <c r="M155" i="6"/>
  <c r="O155" i="6"/>
  <c r="O151" i="6"/>
  <c r="M151" i="6"/>
  <c r="M147" i="6"/>
  <c r="O147" i="6"/>
  <c r="O143" i="6"/>
  <c r="M143" i="6"/>
  <c r="M139" i="6"/>
  <c r="O139" i="6"/>
  <c r="O135" i="6"/>
  <c r="M135" i="6"/>
  <c r="M131" i="6"/>
  <c r="O131" i="6"/>
  <c r="O127" i="6"/>
  <c r="M127" i="6"/>
  <c r="M123" i="6"/>
  <c r="O123" i="6"/>
  <c r="O119" i="6"/>
  <c r="M119" i="6"/>
  <c r="M115" i="6"/>
  <c r="O115" i="6"/>
  <c r="O111" i="6"/>
  <c r="M111" i="6"/>
  <c r="M107" i="6"/>
  <c r="O107" i="6"/>
  <c r="O103" i="6"/>
  <c r="M103" i="6"/>
  <c r="M99" i="6"/>
  <c r="O99" i="6"/>
  <c r="O95" i="6"/>
  <c r="M95" i="6"/>
  <c r="M91" i="6"/>
  <c r="O91" i="6"/>
  <c r="O87" i="6"/>
  <c r="M87" i="6"/>
  <c r="M83" i="6"/>
  <c r="O83" i="6"/>
  <c r="O79" i="6"/>
  <c r="M79" i="6"/>
  <c r="M75" i="6"/>
  <c r="O75" i="6"/>
  <c r="O71" i="6"/>
  <c r="M71" i="6"/>
  <c r="M67" i="6"/>
  <c r="O67" i="6"/>
  <c r="O63" i="6"/>
  <c r="M63" i="6"/>
  <c r="M59" i="6"/>
  <c r="O59" i="6"/>
  <c r="O55" i="6"/>
  <c r="M55" i="6"/>
  <c r="M51" i="6"/>
  <c r="O51" i="6"/>
  <c r="O47" i="6"/>
  <c r="M47" i="6"/>
  <c r="M43" i="6"/>
  <c r="O43" i="6"/>
  <c r="O39" i="6"/>
  <c r="M39" i="6"/>
  <c r="M35" i="6"/>
  <c r="O35" i="6"/>
  <c r="O31" i="6"/>
  <c r="M31" i="6"/>
  <c r="M27" i="6"/>
  <c r="O27" i="6"/>
  <c r="O23" i="6"/>
  <c r="M23" i="6"/>
  <c r="M19" i="6"/>
  <c r="O19" i="6"/>
  <c r="O15" i="6"/>
  <c r="M15" i="6"/>
  <c r="M11" i="6"/>
  <c r="O11" i="6"/>
  <c r="O7" i="6"/>
  <c r="M7" i="6"/>
  <c r="P327" i="6"/>
  <c r="N327" i="6"/>
  <c r="P323" i="6"/>
  <c r="N323" i="6"/>
  <c r="P319" i="6"/>
  <c r="N319" i="6"/>
  <c r="P315" i="6"/>
  <c r="N315" i="6"/>
  <c r="P311" i="6"/>
  <c r="N311" i="6"/>
  <c r="P307" i="6"/>
  <c r="N307" i="6"/>
  <c r="P303" i="6"/>
  <c r="N303" i="6"/>
  <c r="P299" i="6"/>
  <c r="N299" i="6"/>
  <c r="P295" i="6"/>
  <c r="N295" i="6"/>
  <c r="P291" i="6"/>
  <c r="N291" i="6"/>
  <c r="P287" i="6"/>
  <c r="N287" i="6"/>
  <c r="P283" i="6"/>
  <c r="N283" i="6"/>
  <c r="P279" i="6"/>
  <c r="N279" i="6"/>
  <c r="P275" i="6"/>
  <c r="N275" i="6"/>
  <c r="P271" i="6"/>
  <c r="N271" i="6"/>
  <c r="P267" i="6"/>
  <c r="N267" i="6"/>
  <c r="P263" i="6"/>
  <c r="N263" i="6"/>
  <c r="P259" i="6"/>
  <c r="N259" i="6"/>
  <c r="P255" i="6"/>
  <c r="N255" i="6"/>
  <c r="P251" i="6"/>
  <c r="N251" i="6"/>
  <c r="P247" i="6"/>
  <c r="N247" i="6"/>
  <c r="P243" i="6"/>
  <c r="N243" i="6"/>
  <c r="P239" i="6"/>
  <c r="N239" i="6"/>
  <c r="P235" i="6"/>
  <c r="N235" i="6"/>
  <c r="P231" i="6"/>
  <c r="N231" i="6"/>
  <c r="P227" i="6"/>
  <c r="N227" i="6"/>
  <c r="P223" i="6"/>
  <c r="N223" i="6"/>
  <c r="P219" i="6"/>
  <c r="N219" i="6"/>
  <c r="P215" i="6"/>
  <c r="N215" i="6"/>
  <c r="P211" i="6"/>
  <c r="N211" i="6"/>
  <c r="P207" i="6"/>
  <c r="N207" i="6"/>
  <c r="P203" i="6"/>
  <c r="N203" i="6"/>
  <c r="P199" i="6"/>
  <c r="N199" i="6"/>
  <c r="P195" i="6"/>
  <c r="N195" i="6"/>
  <c r="P191" i="6"/>
  <c r="N191" i="6"/>
  <c r="P187" i="6"/>
  <c r="N187" i="6"/>
  <c r="P183" i="6"/>
  <c r="N183" i="6"/>
  <c r="P179" i="6"/>
  <c r="N179" i="6"/>
  <c r="P175" i="6"/>
  <c r="N175" i="6"/>
  <c r="P171" i="6"/>
  <c r="N171" i="6"/>
  <c r="P167" i="6"/>
  <c r="N167" i="6"/>
  <c r="P163" i="6"/>
  <c r="N163" i="6"/>
  <c r="P159" i="6"/>
  <c r="N159" i="6"/>
  <c r="P155" i="6"/>
  <c r="N155" i="6"/>
  <c r="P151" i="6"/>
  <c r="N151" i="6"/>
  <c r="P147" i="6"/>
  <c r="N147" i="6"/>
  <c r="P143" i="6"/>
  <c r="N143" i="6"/>
  <c r="P139" i="6"/>
  <c r="N139" i="6"/>
  <c r="P135" i="6"/>
  <c r="N135" i="6"/>
  <c r="P131" i="6"/>
  <c r="N131" i="6"/>
  <c r="P127" i="6"/>
  <c r="N127" i="6"/>
  <c r="P123" i="6"/>
  <c r="N123" i="6"/>
  <c r="P119" i="6"/>
  <c r="N119" i="6"/>
  <c r="P115" i="6"/>
  <c r="N115" i="6"/>
  <c r="P111" i="6"/>
  <c r="N111" i="6"/>
  <c r="P107" i="6"/>
  <c r="N107" i="6"/>
  <c r="P103" i="6"/>
  <c r="N103" i="6"/>
  <c r="P99" i="6"/>
  <c r="N99" i="6"/>
  <c r="P95" i="6"/>
  <c r="N95" i="6"/>
  <c r="P91" i="6"/>
  <c r="N91" i="6"/>
  <c r="P87" i="6"/>
  <c r="N87" i="6"/>
  <c r="P83" i="6"/>
  <c r="N83" i="6"/>
  <c r="P79" i="6"/>
  <c r="N79" i="6"/>
  <c r="P75" i="6"/>
  <c r="N75" i="6"/>
  <c r="P71" i="6"/>
  <c r="N71" i="6"/>
  <c r="P67" i="6"/>
  <c r="N67" i="6"/>
  <c r="P63" i="6"/>
  <c r="N63" i="6"/>
  <c r="P59" i="6"/>
  <c r="N59" i="6"/>
  <c r="P55" i="6"/>
  <c r="N55" i="6"/>
  <c r="P51" i="6"/>
  <c r="N51" i="6"/>
  <c r="P46" i="6"/>
  <c r="N46" i="6"/>
  <c r="P42" i="6"/>
  <c r="N42" i="6"/>
  <c r="P38" i="6"/>
  <c r="N38" i="6"/>
  <c r="P34" i="6"/>
  <c r="N34" i="6"/>
  <c r="P30" i="6"/>
  <c r="N30" i="6"/>
  <c r="P26" i="6"/>
  <c r="N26" i="6"/>
  <c r="P22" i="6"/>
  <c r="N22" i="6"/>
  <c r="P18" i="6"/>
  <c r="N18" i="6"/>
  <c r="P14" i="6"/>
  <c r="N14" i="6"/>
  <c r="P10" i="6"/>
  <c r="N10" i="6"/>
  <c r="P6" i="6"/>
  <c r="N6" i="6"/>
  <c r="Q327" i="6"/>
  <c r="Q323" i="6"/>
  <c r="Q319" i="6"/>
  <c r="Q315" i="6"/>
  <c r="Q311" i="6"/>
  <c r="Q307" i="6"/>
  <c r="Q303" i="6"/>
  <c r="Q299" i="6"/>
  <c r="Q295" i="6"/>
  <c r="Q291" i="6"/>
  <c r="Q287" i="6"/>
  <c r="Q283" i="6"/>
  <c r="Q279" i="6"/>
  <c r="Q275" i="6"/>
  <c r="Q271" i="6"/>
  <c r="Q267" i="6"/>
  <c r="Q263" i="6"/>
  <c r="Q259" i="6"/>
  <c r="Q255" i="6"/>
  <c r="Q251" i="6"/>
  <c r="Q247" i="6"/>
  <c r="Q243" i="6"/>
  <c r="Q239" i="6"/>
  <c r="Q235" i="6"/>
  <c r="Q231" i="6"/>
  <c r="Q227" i="6"/>
  <c r="Q223" i="6"/>
  <c r="Q219" i="6"/>
  <c r="Q215" i="6"/>
  <c r="Q211" i="6"/>
  <c r="Q207" i="6"/>
  <c r="Q203" i="6"/>
  <c r="Q199" i="6"/>
  <c r="Q195" i="6"/>
  <c r="Q191" i="6"/>
  <c r="Q187" i="6"/>
  <c r="Q183" i="6"/>
  <c r="Q179" i="6"/>
  <c r="Q175" i="6"/>
  <c r="Q171" i="6"/>
  <c r="Q167" i="6"/>
  <c r="Q163" i="6"/>
  <c r="Q159" i="6"/>
  <c r="Q155" i="6"/>
  <c r="Q151" i="6"/>
  <c r="Q147" i="6"/>
  <c r="Q143" i="6"/>
  <c r="Q139" i="6"/>
  <c r="Q135" i="6"/>
  <c r="Q131" i="6"/>
  <c r="Q127" i="6"/>
  <c r="Q123" i="6"/>
  <c r="Q119" i="6"/>
  <c r="Q115" i="6"/>
  <c r="Q111" i="6"/>
  <c r="Q107" i="6"/>
  <c r="Q103" i="6"/>
  <c r="Q99" i="6"/>
  <c r="Q95" i="6"/>
  <c r="Q91" i="6"/>
  <c r="Q87" i="6"/>
  <c r="Q83" i="6"/>
  <c r="Q79" i="6"/>
  <c r="Q75" i="6"/>
  <c r="Q71" i="6"/>
  <c r="Q67" i="6"/>
  <c r="Q63" i="6"/>
  <c r="Q59" i="6"/>
  <c r="Q55" i="6"/>
  <c r="Q51" i="6"/>
  <c r="Q47" i="6"/>
  <c r="Q43" i="6"/>
  <c r="Q39" i="6"/>
  <c r="Q35" i="6"/>
  <c r="Q31" i="6"/>
  <c r="Q27" i="6"/>
  <c r="Q23" i="6"/>
  <c r="Q19" i="6"/>
  <c r="Q15" i="6"/>
  <c r="Q11" i="6"/>
  <c r="Q7" i="6"/>
  <c r="Q78" i="6"/>
  <c r="Q74" i="6"/>
  <c r="Q70" i="6"/>
  <c r="Q66" i="6"/>
  <c r="Q62" i="6"/>
  <c r="Q58" i="6"/>
  <c r="Q54" i="6"/>
  <c r="Q50" i="6"/>
  <c r="Q46" i="6"/>
  <c r="Q42" i="6"/>
  <c r="Q38" i="6"/>
  <c r="Q34" i="6"/>
  <c r="Q30" i="6"/>
  <c r="Q26" i="6"/>
  <c r="Q22" i="6"/>
  <c r="Q18" i="6"/>
  <c r="Q14" i="6"/>
  <c r="Q10" i="6"/>
  <c r="Q6" i="6"/>
  <c r="AK6" i="6" s="1"/>
  <c r="Q249" i="6"/>
  <c r="Q245" i="6"/>
  <c r="Q241" i="6"/>
  <c r="Q237" i="6"/>
  <c r="Q233" i="6"/>
  <c r="Q229" i="6"/>
  <c r="Q225" i="6"/>
  <c r="Q221" i="6"/>
  <c r="Q217" i="6"/>
  <c r="Q213" i="6"/>
  <c r="Q209" i="6"/>
  <c r="Q205" i="6"/>
  <c r="Q201" i="6"/>
  <c r="Q197" i="6"/>
  <c r="Q193" i="6"/>
  <c r="Q189" i="6"/>
  <c r="Q185" i="6"/>
  <c r="Q181" i="6"/>
  <c r="Q177" i="6"/>
  <c r="Q173" i="6"/>
  <c r="Q169" i="6"/>
  <c r="Q165" i="6"/>
  <c r="Q161" i="6"/>
  <c r="Q157" i="6"/>
  <c r="Q153" i="6"/>
  <c r="Q149" i="6"/>
  <c r="Q145" i="6"/>
  <c r="Q141" i="6"/>
  <c r="Q137" i="6"/>
  <c r="Q133" i="6"/>
  <c r="Q129" i="6"/>
  <c r="Q125" i="6"/>
  <c r="Q121" i="6"/>
  <c r="Q117" i="6"/>
  <c r="Q113" i="6"/>
  <c r="Q109" i="6"/>
  <c r="Q105" i="6"/>
  <c r="Q101" i="6"/>
  <c r="Q97" i="6"/>
  <c r="Q93" i="6"/>
  <c r="Q89" i="6"/>
  <c r="Q85" i="6"/>
  <c r="Q81" i="6"/>
  <c r="Q77" i="6"/>
  <c r="Q73" i="6"/>
  <c r="Q69" i="6"/>
  <c r="Q65" i="6"/>
  <c r="Q61" i="6"/>
  <c r="Q57" i="6"/>
  <c r="Q53" i="6"/>
  <c r="Q49" i="6"/>
  <c r="Q45" i="6"/>
  <c r="Q41" i="6"/>
  <c r="Q37" i="6"/>
  <c r="Q33" i="6"/>
  <c r="Q29" i="6"/>
  <c r="Q25" i="6"/>
  <c r="Q21" i="6"/>
  <c r="Q17" i="6"/>
  <c r="Q13" i="6"/>
  <c r="Q9" i="6"/>
  <c r="P47" i="6"/>
  <c r="N47" i="6"/>
  <c r="P43" i="6"/>
  <c r="N43" i="6"/>
  <c r="P39" i="6"/>
  <c r="N39" i="6"/>
  <c r="P35" i="6"/>
  <c r="N35" i="6"/>
  <c r="P31" i="6"/>
  <c r="N31" i="6"/>
  <c r="P27" i="6"/>
  <c r="N27" i="6"/>
  <c r="P23" i="6"/>
  <c r="N23" i="6"/>
  <c r="P19" i="6"/>
  <c r="N19" i="6"/>
  <c r="P15" i="6"/>
  <c r="N15" i="6"/>
  <c r="P11" i="6"/>
  <c r="N11" i="6"/>
  <c r="P7" i="6"/>
  <c r="N7" i="6"/>
  <c r="Q328" i="6"/>
  <c r="Q324" i="6"/>
  <c r="Q320" i="6"/>
  <c r="Q316" i="6"/>
  <c r="Q312" i="6"/>
  <c r="Q308" i="6"/>
  <c r="Q304" i="6"/>
  <c r="Q300" i="6"/>
  <c r="Q296" i="6"/>
  <c r="Q292" i="6"/>
  <c r="Q288" i="6"/>
  <c r="Q284" i="6"/>
  <c r="Q280" i="6"/>
  <c r="Q276" i="6"/>
  <c r="Q272" i="6"/>
  <c r="Q268" i="6"/>
  <c r="Q264" i="6"/>
  <c r="Q260" i="6"/>
  <c r="Q256" i="6"/>
  <c r="Q252" i="6"/>
  <c r="Q248" i="6"/>
  <c r="Q244" i="6"/>
  <c r="Q240" i="6"/>
  <c r="Q236" i="6"/>
  <c r="Q232" i="6"/>
  <c r="Q228" i="6"/>
  <c r="Q224" i="6"/>
  <c r="Q220" i="6"/>
  <c r="Q216" i="6"/>
  <c r="Q212" i="6"/>
  <c r="Q208" i="6"/>
  <c r="Q204" i="6"/>
  <c r="Q200" i="6"/>
  <c r="Q196" i="6"/>
  <c r="Q192" i="6"/>
  <c r="Q188" i="6"/>
  <c r="Q184" i="6"/>
  <c r="Q180" i="6"/>
  <c r="Q176" i="6"/>
  <c r="Q172" i="6"/>
  <c r="Q168" i="6"/>
  <c r="Q164" i="6"/>
  <c r="Q160" i="6"/>
  <c r="Q156" i="6"/>
  <c r="Q152" i="6"/>
  <c r="Q148" i="6"/>
  <c r="Q144" i="6"/>
  <c r="Q140" i="6"/>
  <c r="Q136" i="6"/>
  <c r="Q132" i="6"/>
  <c r="Q128" i="6"/>
  <c r="Q124" i="6"/>
  <c r="Q120" i="6"/>
  <c r="Q116" i="6"/>
  <c r="Q112" i="6"/>
  <c r="Q108" i="6"/>
  <c r="Q104" i="6"/>
  <c r="Q100" i="6"/>
  <c r="Q96" i="6"/>
  <c r="Q92" i="6"/>
  <c r="Q88" i="6"/>
  <c r="Q84" i="6"/>
  <c r="Q80" i="6"/>
  <c r="Q76" i="6"/>
  <c r="Q72" i="6"/>
  <c r="Q68" i="6"/>
  <c r="Q64" i="6"/>
  <c r="Q60" i="6"/>
  <c r="Q56" i="6"/>
  <c r="Q52" i="6"/>
  <c r="Q48" i="6"/>
  <c r="Q44" i="6"/>
  <c r="Q40" i="6"/>
  <c r="Q36" i="6"/>
  <c r="Q32" i="6"/>
  <c r="Q28" i="6"/>
  <c r="Q24" i="6"/>
  <c r="Q20" i="6"/>
  <c r="Q16" i="6"/>
  <c r="Q12" i="6"/>
  <c r="Q8" i="6"/>
  <c r="U12" i="5"/>
  <c r="U16" i="5"/>
  <c r="U20" i="5"/>
  <c r="U36" i="5"/>
  <c r="U40" i="5"/>
  <c r="U44" i="5"/>
  <c r="U48" i="5"/>
  <c r="U52" i="5"/>
  <c r="U76" i="5"/>
  <c r="U88" i="5"/>
  <c r="U96" i="5"/>
  <c r="U116" i="5"/>
  <c r="U128" i="5"/>
  <c r="U140" i="5"/>
  <c r="U148" i="5"/>
  <c r="U160" i="5"/>
  <c r="U164" i="5"/>
  <c r="U184" i="5"/>
  <c r="U200" i="5"/>
  <c r="U228" i="5"/>
  <c r="U236" i="5"/>
  <c r="U268" i="5"/>
  <c r="U276" i="5"/>
  <c r="U284" i="5"/>
  <c r="U300" i="5"/>
  <c r="U304" i="5"/>
  <c r="U312" i="5"/>
  <c r="U316" i="5"/>
  <c r="U7" i="5"/>
  <c r="U11" i="5"/>
  <c r="U15" i="5"/>
  <c r="U19" i="5"/>
  <c r="U23" i="5"/>
  <c r="U27" i="5"/>
  <c r="U31" i="5"/>
  <c r="U35" i="5"/>
  <c r="U39" i="5"/>
  <c r="U43" i="5"/>
  <c r="U47" i="5"/>
  <c r="U51" i="5"/>
  <c r="U55" i="5"/>
  <c r="U59" i="5"/>
  <c r="U63" i="5"/>
  <c r="U67" i="5"/>
  <c r="U71" i="5"/>
  <c r="U75" i="5"/>
  <c r="U79" i="5"/>
  <c r="U83" i="5"/>
  <c r="U87" i="5"/>
  <c r="U91" i="5"/>
  <c r="U95" i="5"/>
  <c r="U99" i="5"/>
  <c r="U103" i="5"/>
  <c r="U107" i="5"/>
  <c r="U111" i="5"/>
  <c r="U115" i="5"/>
  <c r="U119" i="5"/>
  <c r="U123" i="5"/>
  <c r="U127" i="5"/>
  <c r="U131" i="5"/>
  <c r="U135" i="5"/>
  <c r="U139" i="5"/>
  <c r="U143" i="5"/>
  <c r="U147" i="5"/>
  <c r="U151" i="5"/>
  <c r="U155" i="5"/>
  <c r="U159" i="5"/>
  <c r="U163" i="5"/>
  <c r="U167" i="5"/>
  <c r="U171" i="5"/>
  <c r="U175" i="5"/>
  <c r="U179" i="5"/>
  <c r="U183" i="5"/>
  <c r="U187" i="5"/>
  <c r="U191" i="5"/>
  <c r="U195" i="5"/>
  <c r="U199" i="5"/>
  <c r="U203" i="5"/>
  <c r="U207" i="5"/>
  <c r="U211" i="5"/>
  <c r="U215" i="5"/>
  <c r="U219" i="5"/>
  <c r="U223" i="5"/>
  <c r="U227" i="5"/>
  <c r="U231" i="5"/>
  <c r="U235" i="5"/>
  <c r="U239" i="5"/>
  <c r="U243" i="5"/>
  <c r="U247" i="5"/>
  <c r="U251" i="5"/>
  <c r="U255" i="5"/>
  <c r="U259" i="5"/>
  <c r="U263" i="5"/>
  <c r="U267" i="5"/>
  <c r="U271" i="5"/>
  <c r="U275" i="5"/>
  <c r="U279" i="5"/>
  <c r="U283" i="5"/>
  <c r="U287" i="5"/>
  <c r="U291" i="5"/>
  <c r="U295" i="5"/>
  <c r="U299" i="5"/>
  <c r="U303" i="5"/>
  <c r="U307" i="5"/>
  <c r="U311" i="5"/>
  <c r="U315" i="5"/>
  <c r="U319" i="5"/>
  <c r="U323" i="5"/>
  <c r="U327" i="5"/>
  <c r="U8" i="5"/>
  <c r="U24" i="5"/>
  <c r="U32" i="5"/>
  <c r="U72" i="5"/>
  <c r="U84" i="5"/>
  <c r="U92" i="5"/>
  <c r="U100" i="5"/>
  <c r="U108" i="5"/>
  <c r="U112" i="5"/>
  <c r="U124" i="5"/>
  <c r="U136" i="5"/>
  <c r="U152" i="5"/>
  <c r="U176" i="5"/>
  <c r="U192" i="5"/>
  <c r="U204" i="5"/>
  <c r="U208" i="5"/>
  <c r="U212" i="5"/>
  <c r="U224" i="5"/>
  <c r="U252" i="5"/>
  <c r="U260" i="5"/>
  <c r="U264" i="5"/>
  <c r="U272" i="5"/>
  <c r="U280" i="5"/>
  <c r="U288" i="5"/>
  <c r="U296" i="5"/>
  <c r="U308" i="5"/>
  <c r="U324" i="5"/>
  <c r="U6" i="5"/>
  <c r="U10" i="5"/>
  <c r="U14" i="5"/>
  <c r="U18" i="5"/>
  <c r="U22" i="5"/>
  <c r="U26" i="5"/>
  <c r="U30" i="5"/>
  <c r="U34" i="5"/>
  <c r="U38" i="5"/>
  <c r="U42" i="5"/>
  <c r="U46" i="5"/>
  <c r="U50" i="5"/>
  <c r="U54" i="5"/>
  <c r="U58" i="5"/>
  <c r="U62" i="5"/>
  <c r="U66" i="5"/>
  <c r="U70" i="5"/>
  <c r="U74" i="5"/>
  <c r="U78" i="5"/>
  <c r="U82" i="5"/>
  <c r="U86" i="5"/>
  <c r="U90" i="5"/>
  <c r="U94" i="5"/>
  <c r="U98" i="5"/>
  <c r="U102" i="5"/>
  <c r="U106" i="5"/>
  <c r="U110" i="5"/>
  <c r="U114" i="5"/>
  <c r="U118" i="5"/>
  <c r="U122" i="5"/>
  <c r="U126" i="5"/>
  <c r="U130" i="5"/>
  <c r="U134" i="5"/>
  <c r="U138" i="5"/>
  <c r="U142" i="5"/>
  <c r="U146" i="5"/>
  <c r="U150" i="5"/>
  <c r="U154" i="5"/>
  <c r="U158" i="5"/>
  <c r="U162" i="5"/>
  <c r="U166" i="5"/>
  <c r="U170" i="5"/>
  <c r="U174" i="5"/>
  <c r="U178" i="5"/>
  <c r="U182" i="5"/>
  <c r="U186" i="5"/>
  <c r="U190" i="5"/>
  <c r="U194" i="5"/>
  <c r="U198" i="5"/>
  <c r="U202" i="5"/>
  <c r="U206" i="5"/>
  <c r="U210" i="5"/>
  <c r="U214" i="5"/>
  <c r="U218" i="5"/>
  <c r="U222" i="5"/>
  <c r="U226" i="5"/>
  <c r="U230" i="5"/>
  <c r="U234" i="5"/>
  <c r="U238" i="5"/>
  <c r="U242" i="5"/>
  <c r="U246" i="5"/>
  <c r="U250" i="5"/>
  <c r="U254" i="5"/>
  <c r="U258" i="5"/>
  <c r="U262" i="5"/>
  <c r="U266" i="5"/>
  <c r="U270" i="5"/>
  <c r="U274" i="5"/>
  <c r="U278" i="5"/>
  <c r="U282" i="5"/>
  <c r="U286" i="5"/>
  <c r="U290" i="5"/>
  <c r="U294" i="5"/>
  <c r="U298" i="5"/>
  <c r="U302" i="5"/>
  <c r="U306" i="5"/>
  <c r="U310" i="5"/>
  <c r="U314" i="5"/>
  <c r="U318" i="5"/>
  <c r="U322" i="5"/>
  <c r="U326" i="5"/>
  <c r="U28" i="5"/>
  <c r="U56" i="5"/>
  <c r="U60" i="5"/>
  <c r="U64" i="5"/>
  <c r="U68" i="5"/>
  <c r="U80" i="5"/>
  <c r="U104" i="5"/>
  <c r="U120" i="5"/>
  <c r="U132" i="5"/>
  <c r="U144" i="5"/>
  <c r="U156" i="5"/>
  <c r="U168" i="5"/>
  <c r="U172" i="5"/>
  <c r="U180" i="5"/>
  <c r="U188" i="5"/>
  <c r="U196" i="5"/>
  <c r="U216" i="5"/>
  <c r="U220" i="5"/>
  <c r="U232" i="5"/>
  <c r="U240" i="5"/>
  <c r="U244" i="5"/>
  <c r="U248" i="5"/>
  <c r="U256" i="5"/>
  <c r="U292" i="5"/>
  <c r="U320" i="5"/>
  <c r="U328" i="5"/>
  <c r="U5" i="5"/>
  <c r="U9" i="5"/>
  <c r="U13" i="5"/>
  <c r="U17" i="5"/>
  <c r="U21" i="5"/>
  <c r="U25" i="5"/>
  <c r="U29" i="5"/>
  <c r="U33" i="5"/>
  <c r="U37" i="5"/>
  <c r="U41" i="5"/>
  <c r="U45" i="5"/>
  <c r="U49" i="5"/>
  <c r="U53" i="5"/>
  <c r="U57" i="5"/>
  <c r="U61" i="5"/>
  <c r="U65" i="5"/>
  <c r="U69" i="5"/>
  <c r="U73" i="5"/>
  <c r="U77" i="5"/>
  <c r="U81" i="5"/>
  <c r="U85" i="5"/>
  <c r="U89" i="5"/>
  <c r="U93" i="5"/>
  <c r="U97" i="5"/>
  <c r="U101" i="5"/>
  <c r="U105" i="5"/>
  <c r="U109" i="5"/>
  <c r="U113" i="5"/>
  <c r="U117" i="5"/>
  <c r="U121" i="5"/>
  <c r="U125" i="5"/>
  <c r="U129" i="5"/>
  <c r="U133" i="5"/>
  <c r="U137" i="5"/>
  <c r="U141" i="5"/>
  <c r="U145" i="5"/>
  <c r="U149" i="5"/>
  <c r="U153" i="5"/>
  <c r="U157" i="5"/>
  <c r="U161" i="5"/>
  <c r="U165" i="5"/>
  <c r="U169" i="5"/>
  <c r="U173" i="5"/>
  <c r="U177" i="5"/>
  <c r="U181" i="5"/>
  <c r="U185" i="5"/>
  <c r="U189" i="5"/>
  <c r="U193" i="5"/>
  <c r="U197" i="5"/>
  <c r="U201" i="5"/>
  <c r="U205" i="5"/>
  <c r="U209" i="5"/>
  <c r="U213" i="5"/>
  <c r="U217" i="5"/>
  <c r="U221" i="5"/>
  <c r="U225" i="5"/>
  <c r="U229" i="5"/>
  <c r="U233" i="5"/>
  <c r="U237" i="5"/>
  <c r="U241" i="5"/>
  <c r="U245" i="5"/>
  <c r="U249" i="5"/>
  <c r="U253" i="5"/>
  <c r="U257" i="5"/>
  <c r="U261" i="5"/>
  <c r="U265" i="5"/>
  <c r="U269" i="5"/>
  <c r="U273" i="5"/>
  <c r="U277" i="5"/>
  <c r="U281" i="5"/>
  <c r="U285" i="5"/>
  <c r="U289" i="5"/>
  <c r="U293" i="5"/>
  <c r="U297" i="5"/>
  <c r="U301" i="5"/>
  <c r="U305" i="5"/>
  <c r="U309" i="5"/>
  <c r="U313" i="5"/>
  <c r="U317" i="5"/>
  <c r="U321" i="5"/>
  <c r="U325" i="5"/>
  <c r="L310" i="6"/>
  <c r="AI310" i="6" s="1"/>
  <c r="L57" i="6"/>
  <c r="AI57" i="6" s="1"/>
  <c r="L112" i="6"/>
  <c r="AI112" i="6" s="1"/>
  <c r="L314" i="6"/>
  <c r="AI314" i="6" s="1"/>
  <c r="X11" i="5"/>
  <c r="X27" i="5"/>
  <c r="X43" i="5"/>
  <c r="X59" i="5"/>
  <c r="X75" i="5"/>
  <c r="X91" i="5"/>
  <c r="X107" i="5"/>
  <c r="X123" i="5"/>
  <c r="X139" i="5"/>
  <c r="X155" i="5"/>
  <c r="X171" i="5"/>
  <c r="X187" i="5"/>
  <c r="X203" i="5"/>
  <c r="X219" i="5"/>
  <c r="X235" i="5"/>
  <c r="X251" i="5"/>
  <c r="X267" i="5"/>
  <c r="X283" i="5"/>
  <c r="X299" i="5"/>
  <c r="X315" i="5"/>
  <c r="L81" i="6"/>
  <c r="AI81" i="6" s="1"/>
  <c r="L116" i="6"/>
  <c r="AI116" i="6" s="1"/>
  <c r="X15" i="5"/>
  <c r="X31" i="5"/>
  <c r="X47" i="5"/>
  <c r="X63" i="5"/>
  <c r="X79" i="5"/>
  <c r="X95" i="5"/>
  <c r="X111" i="5"/>
  <c r="X127" i="5"/>
  <c r="X143" i="5"/>
  <c r="X159" i="5"/>
  <c r="X175" i="5"/>
  <c r="X191" i="5"/>
  <c r="X207" i="5"/>
  <c r="X223" i="5"/>
  <c r="X239" i="5"/>
  <c r="X255" i="5"/>
  <c r="X271" i="5"/>
  <c r="X287" i="5"/>
  <c r="X303" i="5"/>
  <c r="X319" i="5"/>
  <c r="X137" i="5"/>
  <c r="X261" i="5"/>
  <c r="X269" i="5"/>
  <c r="X281" i="5"/>
  <c r="X19" i="5"/>
  <c r="X35" i="5"/>
  <c r="X51" i="5"/>
  <c r="X67" i="5"/>
  <c r="X83" i="5"/>
  <c r="X99" i="5"/>
  <c r="X115" i="5"/>
  <c r="X131" i="5"/>
  <c r="X147" i="5"/>
  <c r="X163" i="5"/>
  <c r="X179" i="5"/>
  <c r="X195" i="5"/>
  <c r="X211" i="5"/>
  <c r="X227" i="5"/>
  <c r="X243" i="5"/>
  <c r="X259" i="5"/>
  <c r="X275" i="5"/>
  <c r="X291" i="5"/>
  <c r="X307" i="5"/>
  <c r="X323" i="5"/>
  <c r="L148" i="6"/>
  <c r="AI148" i="6" s="1"/>
  <c r="X224" i="5"/>
  <c r="X264" i="5"/>
  <c r="X7" i="5"/>
  <c r="X23" i="5"/>
  <c r="X39" i="5"/>
  <c r="X55" i="5"/>
  <c r="X71" i="5"/>
  <c r="X87" i="5"/>
  <c r="X103" i="5"/>
  <c r="X119" i="5"/>
  <c r="X135" i="5"/>
  <c r="X151" i="5"/>
  <c r="X167" i="5"/>
  <c r="X183" i="5"/>
  <c r="X199" i="5"/>
  <c r="X215" i="5"/>
  <c r="X231" i="5"/>
  <c r="X247" i="5"/>
  <c r="X263" i="5"/>
  <c r="X279" i="5"/>
  <c r="X295" i="5"/>
  <c r="X311" i="5"/>
  <c r="X327" i="5"/>
  <c r="L49" i="6"/>
  <c r="AI49" i="6" s="1"/>
  <c r="L218" i="6"/>
  <c r="AI218" i="6" s="1"/>
  <c r="L291" i="6"/>
  <c r="AI291" i="6" s="1"/>
  <c r="L85" i="6"/>
  <c r="AI85" i="6" s="1"/>
  <c r="X8" i="5"/>
  <c r="X12" i="5"/>
  <c r="X16" i="5"/>
  <c r="X20" i="5"/>
  <c r="X24" i="5"/>
  <c r="X28" i="5"/>
  <c r="X32" i="5"/>
  <c r="X36" i="5"/>
  <c r="X40" i="5"/>
  <c r="X44" i="5"/>
  <c r="X48" i="5"/>
  <c r="X52" i="5"/>
  <c r="X56" i="5"/>
  <c r="X60" i="5"/>
  <c r="X64" i="5"/>
  <c r="X68" i="5"/>
  <c r="X72" i="5"/>
  <c r="X76" i="5"/>
  <c r="X80" i="5"/>
  <c r="X84" i="5"/>
  <c r="X88" i="5"/>
  <c r="X92" i="5"/>
  <c r="X96" i="5"/>
  <c r="X100" i="5"/>
  <c r="X104" i="5"/>
  <c r="X108" i="5"/>
  <c r="X112" i="5"/>
  <c r="X116" i="5"/>
  <c r="X120" i="5"/>
  <c r="X124" i="5"/>
  <c r="X128" i="5"/>
  <c r="X132" i="5"/>
  <c r="X136" i="5"/>
  <c r="X140" i="5"/>
  <c r="X144" i="5"/>
  <c r="X148" i="5"/>
  <c r="X152" i="5"/>
  <c r="X156" i="5"/>
  <c r="X160" i="5"/>
  <c r="X164" i="5"/>
  <c r="X168" i="5"/>
  <c r="X172" i="5"/>
  <c r="X176" i="5"/>
  <c r="X180" i="5"/>
  <c r="X184" i="5"/>
  <c r="X188" i="5"/>
  <c r="X192" i="5"/>
  <c r="X196" i="5"/>
  <c r="X200" i="5"/>
  <c r="X204" i="5"/>
  <c r="X208" i="5"/>
  <c r="X212" i="5"/>
  <c r="X216" i="5"/>
  <c r="X220" i="5"/>
  <c r="X228" i="5"/>
  <c r="X232" i="5"/>
  <c r="X236" i="5"/>
  <c r="X240" i="5"/>
  <c r="X244" i="5"/>
  <c r="X248" i="5"/>
  <c r="X252" i="5"/>
  <c r="X256" i="5"/>
  <c r="X260" i="5"/>
  <c r="X268" i="5"/>
  <c r="X272" i="5"/>
  <c r="X276" i="5"/>
  <c r="X280" i="5"/>
  <c r="X284" i="5"/>
  <c r="X288" i="5"/>
  <c r="X292" i="5"/>
  <c r="X296" i="5"/>
  <c r="X300" i="5"/>
  <c r="X304" i="5"/>
  <c r="X308" i="5"/>
  <c r="X312" i="5"/>
  <c r="X316" i="5"/>
  <c r="X320" i="5"/>
  <c r="X324" i="5"/>
  <c r="X328" i="5"/>
  <c r="L20" i="6"/>
  <c r="AI20" i="6" s="1"/>
  <c r="L45" i="6"/>
  <c r="AI45" i="6" s="1"/>
  <c r="X5" i="5"/>
  <c r="X9" i="5"/>
  <c r="X13" i="5"/>
  <c r="X17" i="5"/>
  <c r="X21" i="5"/>
  <c r="X25" i="5"/>
  <c r="X29" i="5"/>
  <c r="X33" i="5"/>
  <c r="X37" i="5"/>
  <c r="X41" i="5"/>
  <c r="X45" i="5"/>
  <c r="X49" i="5"/>
  <c r="X53" i="5"/>
  <c r="X57" i="5"/>
  <c r="X61" i="5"/>
  <c r="X65" i="5"/>
  <c r="X69" i="5"/>
  <c r="X73" i="5"/>
  <c r="X77" i="5"/>
  <c r="X81" i="5"/>
  <c r="X85" i="5"/>
  <c r="X89" i="5"/>
  <c r="X93" i="5"/>
  <c r="X97" i="5"/>
  <c r="X101" i="5"/>
  <c r="X105" i="5"/>
  <c r="X109" i="5"/>
  <c r="X113" i="5"/>
  <c r="X117" i="5"/>
  <c r="X121" i="5"/>
  <c r="X125" i="5"/>
  <c r="X129" i="5"/>
  <c r="X133" i="5"/>
  <c r="X141" i="5"/>
  <c r="X145" i="5"/>
  <c r="X149" i="5"/>
  <c r="X153" i="5"/>
  <c r="X157" i="5"/>
  <c r="X161" i="5"/>
  <c r="X165" i="5"/>
  <c r="X169" i="5"/>
  <c r="X173" i="5"/>
  <c r="X177" i="5"/>
  <c r="X181" i="5"/>
  <c r="X185" i="5"/>
  <c r="X189" i="5"/>
  <c r="X193" i="5"/>
  <c r="X197" i="5"/>
  <c r="X201" i="5"/>
  <c r="X205" i="5"/>
  <c r="X209" i="5"/>
  <c r="X213" i="5"/>
  <c r="X217" i="5"/>
  <c r="X221" i="5"/>
  <c r="X225" i="5"/>
  <c r="X229" i="5"/>
  <c r="X233" i="5"/>
  <c r="X237" i="5"/>
  <c r="X241" i="5"/>
  <c r="X245" i="5"/>
  <c r="X249" i="5"/>
  <c r="X253" i="5"/>
  <c r="X257" i="5"/>
  <c r="X265" i="5"/>
  <c r="X273" i="5"/>
  <c r="X277" i="5"/>
  <c r="X285" i="5"/>
  <c r="X289" i="5"/>
  <c r="X293" i="5"/>
  <c r="X297" i="5"/>
  <c r="X301" i="5"/>
  <c r="X305" i="5"/>
  <c r="X309" i="5"/>
  <c r="X313" i="5"/>
  <c r="X317" i="5"/>
  <c r="X321" i="5"/>
  <c r="X325" i="5"/>
  <c r="X6" i="5"/>
  <c r="X10" i="5"/>
  <c r="X14" i="5"/>
  <c r="X18" i="5"/>
  <c r="X22" i="5"/>
  <c r="X26" i="5"/>
  <c r="X30" i="5"/>
  <c r="X34" i="5"/>
  <c r="X38" i="5"/>
  <c r="X42" i="5"/>
  <c r="X46" i="5"/>
  <c r="X50" i="5"/>
  <c r="X54" i="5"/>
  <c r="X58" i="5"/>
  <c r="X62" i="5"/>
  <c r="X66" i="5"/>
  <c r="X70" i="5"/>
  <c r="X74" i="5"/>
  <c r="X78" i="5"/>
  <c r="X82" i="5"/>
  <c r="X86" i="5"/>
  <c r="X90" i="5"/>
  <c r="X94" i="5"/>
  <c r="X98" i="5"/>
  <c r="X102" i="5"/>
  <c r="X106" i="5"/>
  <c r="X110" i="5"/>
  <c r="X114" i="5"/>
  <c r="X118" i="5"/>
  <c r="X122" i="5"/>
  <c r="X126" i="5"/>
  <c r="X130" i="5"/>
  <c r="X134" i="5"/>
  <c r="X138" i="5"/>
  <c r="X142" i="5"/>
  <c r="X146" i="5"/>
  <c r="X150" i="5"/>
  <c r="X154" i="5"/>
  <c r="X158" i="5"/>
  <c r="X162" i="5"/>
  <c r="X166" i="5"/>
  <c r="X170" i="5"/>
  <c r="X174" i="5"/>
  <c r="X178" i="5"/>
  <c r="X182" i="5"/>
  <c r="X186" i="5"/>
  <c r="X190" i="5"/>
  <c r="X194" i="5"/>
  <c r="X198" i="5"/>
  <c r="X202" i="5"/>
  <c r="X206" i="5"/>
  <c r="X210" i="5"/>
  <c r="X214" i="5"/>
  <c r="X218" i="5"/>
  <c r="X222" i="5"/>
  <c r="X226" i="5"/>
  <c r="X230" i="5"/>
  <c r="X234" i="5"/>
  <c r="X238" i="5"/>
  <c r="X242" i="5"/>
  <c r="X246" i="5"/>
  <c r="X250" i="5"/>
  <c r="X254" i="5"/>
  <c r="X258" i="5"/>
  <c r="X262" i="5"/>
  <c r="X266" i="5"/>
  <c r="X270" i="5"/>
  <c r="X274" i="5"/>
  <c r="X278" i="5"/>
  <c r="X282" i="5"/>
  <c r="X286" i="5"/>
  <c r="X290" i="5"/>
  <c r="X294" i="5"/>
  <c r="X298" i="5"/>
  <c r="X302" i="5"/>
  <c r="X306" i="5"/>
  <c r="X310" i="5"/>
  <c r="X314" i="5"/>
  <c r="X318" i="5"/>
  <c r="X322" i="5"/>
  <c r="X326" i="5"/>
  <c r="H330" i="6"/>
  <c r="L73" i="6"/>
  <c r="AI73" i="6" s="1"/>
  <c r="L237" i="6"/>
  <c r="AI237" i="6" s="1"/>
  <c r="L245" i="6"/>
  <c r="AI245" i="6" s="1"/>
  <c r="L119" i="6"/>
  <c r="AI119" i="6" s="1"/>
  <c r="L288" i="6"/>
  <c r="AI288" i="6" s="1"/>
  <c r="L282" i="6"/>
  <c r="AI282" i="6" s="1"/>
  <c r="L299" i="6"/>
  <c r="AI299" i="6" s="1"/>
  <c r="L306" i="6"/>
  <c r="AI306" i="6" s="1"/>
  <c r="L295" i="6"/>
  <c r="AI295" i="6" s="1"/>
  <c r="L298" i="6"/>
  <c r="AI298" i="6" s="1"/>
  <c r="L309" i="6"/>
  <c r="AI309" i="6" s="1"/>
  <c r="L313" i="6"/>
  <c r="AI313" i="6" s="1"/>
  <c r="L12" i="6"/>
  <c r="AI12" i="6" s="1"/>
  <c r="L44" i="6"/>
  <c r="AI44" i="6" s="1"/>
  <c r="L56" i="6"/>
  <c r="AI56" i="6" s="1"/>
  <c r="L58" i="6"/>
  <c r="AI58" i="6" s="1"/>
  <c r="L60" i="6"/>
  <c r="AI60" i="6" s="1"/>
  <c r="L72" i="6"/>
  <c r="AI72" i="6" s="1"/>
  <c r="L103" i="6"/>
  <c r="AI103" i="6" s="1"/>
  <c r="L107" i="6"/>
  <c r="AI107" i="6" s="1"/>
  <c r="L111" i="6"/>
  <c r="AI111" i="6" s="1"/>
  <c r="L115" i="6"/>
  <c r="AI115" i="6" s="1"/>
  <c r="L225" i="6"/>
  <c r="AI225" i="6" s="1"/>
  <c r="L233" i="6"/>
  <c r="AI233" i="6" s="1"/>
  <c r="L131" i="6"/>
  <c r="AI131" i="6" s="1"/>
  <c r="L184" i="6"/>
  <c r="AI184" i="6" s="1"/>
  <c r="L253" i="6"/>
  <c r="AI253" i="6" s="1"/>
  <c r="L296" i="6"/>
  <c r="AI296" i="6" s="1"/>
  <c r="L297" i="6"/>
  <c r="AI297" i="6" s="1"/>
  <c r="L300" i="6"/>
  <c r="AI300" i="6" s="1"/>
  <c r="R85" i="5"/>
  <c r="AE85" i="5" s="1"/>
  <c r="R105" i="5"/>
  <c r="AE105" i="5" s="1"/>
  <c r="R109" i="5"/>
  <c r="AE109" i="5" s="1"/>
  <c r="R125" i="5"/>
  <c r="AE125" i="5" s="1"/>
  <c r="R169" i="5"/>
  <c r="AE169" i="5" s="1"/>
  <c r="R173" i="5"/>
  <c r="AE173" i="5" s="1"/>
  <c r="R241" i="5"/>
  <c r="AE241" i="5" s="1"/>
  <c r="R278" i="5"/>
  <c r="AE278" i="5" s="1"/>
  <c r="R282" i="5"/>
  <c r="AE282" i="5" s="1"/>
  <c r="R286" i="5"/>
  <c r="AE286" i="5" s="1"/>
  <c r="O29" i="5"/>
  <c r="R112" i="5"/>
  <c r="AE112" i="5" s="1"/>
  <c r="R116" i="5"/>
  <c r="AE116" i="5" s="1"/>
  <c r="R176" i="5"/>
  <c r="AE176" i="5" s="1"/>
  <c r="R289" i="5"/>
  <c r="AE289" i="5" s="1"/>
  <c r="O277" i="5"/>
  <c r="R72" i="5"/>
  <c r="AE72" i="5" s="1"/>
  <c r="R88" i="5"/>
  <c r="AE88" i="5" s="1"/>
  <c r="R119" i="5"/>
  <c r="AE119" i="5" s="1"/>
  <c r="R127" i="5"/>
  <c r="AE127" i="5" s="1"/>
  <c r="R179" i="5"/>
  <c r="AE179" i="5" s="1"/>
  <c r="R183" i="5"/>
  <c r="AE183" i="5" s="1"/>
  <c r="R275" i="5"/>
  <c r="AE275" i="5" s="1"/>
  <c r="R292" i="5"/>
  <c r="AE292" i="5" s="1"/>
  <c r="N321" i="5"/>
  <c r="R122" i="5"/>
  <c r="AE122" i="5" s="1"/>
  <c r="R166" i="5"/>
  <c r="AE166" i="5" s="1"/>
  <c r="R295" i="5"/>
  <c r="AE295" i="5" s="1"/>
  <c r="R315" i="5"/>
  <c r="AE315" i="5" s="1"/>
  <c r="R319" i="5"/>
  <c r="AE319" i="5" s="1"/>
  <c r="P77" i="5"/>
  <c r="AD77" i="5" s="1"/>
  <c r="R22" i="5"/>
  <c r="AE22" i="5" s="1"/>
  <c r="R26" i="5"/>
  <c r="AE26" i="5" s="1"/>
  <c r="R66" i="5"/>
  <c r="AE66" i="5" s="1"/>
  <c r="R69" i="5"/>
  <c r="AE69" i="5" s="1"/>
  <c r="R80" i="5"/>
  <c r="AE80" i="5" s="1"/>
  <c r="R102" i="5"/>
  <c r="AE102" i="5" s="1"/>
  <c r="R136" i="5"/>
  <c r="AE136" i="5" s="1"/>
  <c r="R147" i="5"/>
  <c r="AE147" i="5" s="1"/>
  <c r="R151" i="5"/>
  <c r="AE151" i="5" s="1"/>
  <c r="R154" i="5"/>
  <c r="AE154" i="5" s="1"/>
  <c r="R157" i="5"/>
  <c r="AE157" i="5" s="1"/>
  <c r="R160" i="5"/>
  <c r="AE160" i="5" s="1"/>
  <c r="R163" i="5"/>
  <c r="AE163" i="5" s="1"/>
  <c r="R216" i="5"/>
  <c r="AE216" i="5" s="1"/>
  <c r="R220" i="5"/>
  <c r="AE220" i="5" s="1"/>
  <c r="R224" i="5"/>
  <c r="AE224" i="5" s="1"/>
  <c r="R228" i="5"/>
  <c r="AE228" i="5" s="1"/>
  <c r="R232" i="5"/>
  <c r="AE232" i="5" s="1"/>
  <c r="R235" i="5"/>
  <c r="AE235" i="5" s="1"/>
  <c r="R269" i="5"/>
  <c r="AE269" i="5" s="1"/>
  <c r="R308" i="5"/>
  <c r="AE308" i="5" s="1"/>
  <c r="N51" i="5"/>
  <c r="N171" i="5"/>
  <c r="N235" i="5"/>
  <c r="N289" i="5"/>
  <c r="P141" i="5"/>
  <c r="N224" i="5"/>
  <c r="R8" i="5"/>
  <c r="AE8" i="5" s="1"/>
  <c r="R12" i="5"/>
  <c r="AE12" i="5" s="1"/>
  <c r="R16" i="5"/>
  <c r="AE16" i="5" s="1"/>
  <c r="R20" i="5"/>
  <c r="AE20" i="5" s="1"/>
  <c r="R41" i="5"/>
  <c r="AE41" i="5" s="1"/>
  <c r="R45" i="5"/>
  <c r="AE45" i="5" s="1"/>
  <c r="R47" i="5"/>
  <c r="AE47" i="5" s="1"/>
  <c r="R50" i="5"/>
  <c r="AE50" i="5" s="1"/>
  <c r="R93" i="5"/>
  <c r="AE93" i="5" s="1"/>
  <c r="R96" i="5"/>
  <c r="AE96" i="5" s="1"/>
  <c r="R99" i="5"/>
  <c r="AE99" i="5" s="1"/>
  <c r="R193" i="5"/>
  <c r="AE193" i="5" s="1"/>
  <c r="R197" i="5"/>
  <c r="AE197" i="5" s="1"/>
  <c r="R201" i="5"/>
  <c r="AE201" i="5" s="1"/>
  <c r="R205" i="5"/>
  <c r="AE205" i="5" s="1"/>
  <c r="R209" i="5"/>
  <c r="AE209" i="5" s="1"/>
  <c r="R213" i="5"/>
  <c r="AE213" i="5" s="1"/>
  <c r="R303" i="5"/>
  <c r="AE303" i="5" s="1"/>
  <c r="R306" i="5"/>
  <c r="AE306" i="5" s="1"/>
  <c r="R328" i="5"/>
  <c r="AE328" i="5" s="1"/>
  <c r="N115" i="5"/>
  <c r="N192" i="5"/>
  <c r="O245" i="5"/>
  <c r="N305" i="5"/>
  <c r="Q204" i="5"/>
  <c r="N160" i="5"/>
  <c r="R34" i="5"/>
  <c r="AE34" i="5" s="1"/>
  <c r="R38" i="5"/>
  <c r="AE38" i="5" s="1"/>
  <c r="R59" i="5"/>
  <c r="AE59" i="5" s="1"/>
  <c r="R62" i="5"/>
  <c r="AE62" i="5" s="1"/>
  <c r="R74" i="5"/>
  <c r="AE74" i="5" s="1"/>
  <c r="R78" i="5"/>
  <c r="AE78" i="5" s="1"/>
  <c r="R138" i="5"/>
  <c r="AE138" i="5" s="1"/>
  <c r="R142" i="5"/>
  <c r="AE142" i="5" s="1"/>
  <c r="R145" i="5"/>
  <c r="AE145" i="5" s="1"/>
  <c r="R186" i="5"/>
  <c r="AE186" i="5" s="1"/>
  <c r="R190" i="5"/>
  <c r="AE190" i="5" s="1"/>
  <c r="R246" i="5"/>
  <c r="AE246" i="5" s="1"/>
  <c r="R249" i="5"/>
  <c r="AE249" i="5" s="1"/>
  <c r="R252" i="5"/>
  <c r="AE252" i="5" s="1"/>
  <c r="R256" i="5"/>
  <c r="AE256" i="5" s="1"/>
  <c r="R260" i="5"/>
  <c r="AE260" i="5" s="1"/>
  <c r="R264" i="5"/>
  <c r="AE264" i="5" s="1"/>
  <c r="R301" i="5"/>
  <c r="AE301" i="5" s="1"/>
  <c r="R322" i="5"/>
  <c r="AE322" i="5" s="1"/>
  <c r="N8" i="5"/>
  <c r="O149" i="5"/>
  <c r="N203" i="5"/>
  <c r="N256" i="5"/>
  <c r="P284" i="5"/>
  <c r="Q12" i="5"/>
  <c r="O12" i="5"/>
  <c r="I13" i="5"/>
  <c r="K13" i="5" s="1"/>
  <c r="S13" i="5"/>
  <c r="Q16" i="5"/>
  <c r="O16" i="5"/>
  <c r="I23" i="5"/>
  <c r="S23" i="5"/>
  <c r="Q26" i="5"/>
  <c r="O26" i="5"/>
  <c r="Q28" i="5"/>
  <c r="O28" i="5"/>
  <c r="Q31" i="5"/>
  <c r="O31" i="5"/>
  <c r="I32" i="5"/>
  <c r="K32" i="5" s="1"/>
  <c r="S32" i="5"/>
  <c r="Q34" i="5"/>
  <c r="O34" i="5"/>
  <c r="I38" i="5"/>
  <c r="J39" i="5" s="1"/>
  <c r="S38" i="5"/>
  <c r="N42" i="5"/>
  <c r="P42" i="5"/>
  <c r="N50" i="5"/>
  <c r="P50" i="5"/>
  <c r="Q52" i="5"/>
  <c r="O52" i="5"/>
  <c r="Q55" i="5"/>
  <c r="O55" i="5"/>
  <c r="I56" i="5"/>
  <c r="K56" i="5" s="1"/>
  <c r="S56" i="5"/>
  <c r="P64" i="5"/>
  <c r="N64" i="5"/>
  <c r="Q66" i="5"/>
  <c r="O66" i="5"/>
  <c r="I72" i="5"/>
  <c r="K72" i="5" s="1"/>
  <c r="S72" i="5"/>
  <c r="P75" i="5"/>
  <c r="N75" i="5"/>
  <c r="N81" i="5"/>
  <c r="P81" i="5"/>
  <c r="I81" i="5"/>
  <c r="J82" i="5" s="1"/>
  <c r="S81" i="5"/>
  <c r="N90" i="5"/>
  <c r="P90" i="5"/>
  <c r="I106" i="5"/>
  <c r="K106" i="5" s="1"/>
  <c r="S106" i="5"/>
  <c r="Q112" i="5"/>
  <c r="O112" i="5"/>
  <c r="N113" i="5"/>
  <c r="P113" i="5"/>
  <c r="Q122" i="5"/>
  <c r="O122" i="5"/>
  <c r="P123" i="5"/>
  <c r="N123" i="5"/>
  <c r="I127" i="5"/>
  <c r="K127" i="5" s="1"/>
  <c r="S127" i="5"/>
  <c r="I130" i="5"/>
  <c r="K130" i="5" s="1"/>
  <c r="S130" i="5"/>
  <c r="N133" i="5"/>
  <c r="P133" i="5"/>
  <c r="Q138" i="5"/>
  <c r="O138" i="5"/>
  <c r="Q142" i="5"/>
  <c r="O142" i="5"/>
  <c r="I180" i="5"/>
  <c r="K180" i="5" s="1"/>
  <c r="S180" i="5"/>
  <c r="P244" i="5"/>
  <c r="N244" i="5"/>
  <c r="P247" i="5"/>
  <c r="N247" i="5"/>
  <c r="Q249" i="5"/>
  <c r="O249" i="5"/>
  <c r="P250" i="5"/>
  <c r="N250" i="5"/>
  <c r="Q252" i="5"/>
  <c r="O252" i="5"/>
  <c r="P253" i="5"/>
  <c r="AD253" i="5" s="1"/>
  <c r="N253" i="5"/>
  <c r="I253" i="5"/>
  <c r="K253" i="5" s="1"/>
  <c r="S253" i="5"/>
  <c r="Q256" i="5"/>
  <c r="AD256" i="5" s="1"/>
  <c r="O256" i="5"/>
  <c r="P257" i="5"/>
  <c r="AD257" i="5" s="1"/>
  <c r="N257" i="5"/>
  <c r="I257" i="5"/>
  <c r="K257" i="5" s="1"/>
  <c r="S257" i="5"/>
  <c r="Q260" i="5"/>
  <c r="O260" i="5"/>
  <c r="P261" i="5"/>
  <c r="AD261" i="5" s="1"/>
  <c r="N261" i="5"/>
  <c r="I261" i="5"/>
  <c r="K261" i="5" s="1"/>
  <c r="S261" i="5"/>
  <c r="Q297" i="5"/>
  <c r="AD297" i="5" s="1"/>
  <c r="O297" i="5"/>
  <c r="P298" i="5"/>
  <c r="AD298" i="5" s="1"/>
  <c r="N298" i="5"/>
  <c r="I298" i="5"/>
  <c r="K298" i="5" s="1"/>
  <c r="S298" i="5"/>
  <c r="Q325" i="5"/>
  <c r="AD325" i="5" s="1"/>
  <c r="O325" i="5"/>
  <c r="Q328" i="5"/>
  <c r="O328" i="5"/>
  <c r="N72" i="5"/>
  <c r="O93" i="5"/>
  <c r="P13" i="5"/>
  <c r="AD13" i="5" s="1"/>
  <c r="R6" i="5"/>
  <c r="AE6" i="5" s="1"/>
  <c r="P6" i="5"/>
  <c r="N6" i="5"/>
  <c r="I6" i="5"/>
  <c r="K6" i="5" s="1"/>
  <c r="S6" i="5"/>
  <c r="R9" i="5"/>
  <c r="AE9" i="5" s="1"/>
  <c r="Q9" i="5"/>
  <c r="O9" i="5"/>
  <c r="N10" i="5"/>
  <c r="P10" i="5"/>
  <c r="AD10" i="5" s="1"/>
  <c r="I10" i="5"/>
  <c r="K10" i="5" s="1"/>
  <c r="S10" i="5"/>
  <c r="R13" i="5"/>
  <c r="AE13" i="5" s="1"/>
  <c r="P14" i="5"/>
  <c r="AD14" i="5" s="1"/>
  <c r="N14" i="5"/>
  <c r="I14" i="5"/>
  <c r="K14" i="5" s="1"/>
  <c r="S14" i="5"/>
  <c r="R17" i="5"/>
  <c r="AE17" i="5" s="1"/>
  <c r="Q17" i="5"/>
  <c r="O17" i="5"/>
  <c r="N18" i="5"/>
  <c r="P18" i="5"/>
  <c r="AD18" i="5" s="1"/>
  <c r="I18" i="5"/>
  <c r="K18" i="5" s="1"/>
  <c r="S18" i="5"/>
  <c r="R21" i="5"/>
  <c r="AE21" i="5" s="1"/>
  <c r="R23" i="5"/>
  <c r="AE23" i="5" s="1"/>
  <c r="Q23" i="5"/>
  <c r="O23" i="5"/>
  <c r="I24" i="5"/>
  <c r="K24" i="5" s="1"/>
  <c r="S24" i="5"/>
  <c r="R27" i="5"/>
  <c r="AE27" i="5" s="1"/>
  <c r="Q27" i="5"/>
  <c r="O27" i="5"/>
  <c r="R29" i="5"/>
  <c r="AE29" i="5" s="1"/>
  <c r="P30" i="5"/>
  <c r="N30" i="5"/>
  <c r="I30" i="5"/>
  <c r="J31" i="5" s="1"/>
  <c r="S30" i="5"/>
  <c r="R32" i="5"/>
  <c r="AE32" i="5" s="1"/>
  <c r="Q32" i="5"/>
  <c r="O32" i="5"/>
  <c r="R35" i="5"/>
  <c r="AE35" i="5" s="1"/>
  <c r="Q35" i="5"/>
  <c r="AD35" i="5" s="1"/>
  <c r="O35" i="5"/>
  <c r="P36" i="5"/>
  <c r="N36" i="5"/>
  <c r="I36" i="5"/>
  <c r="K36" i="5" s="1"/>
  <c r="S36" i="5"/>
  <c r="Q38" i="5"/>
  <c r="O38" i="5"/>
  <c r="P39" i="5"/>
  <c r="N39" i="5"/>
  <c r="I39" i="5"/>
  <c r="J40" i="5" s="1"/>
  <c r="S39" i="5"/>
  <c r="R42" i="5"/>
  <c r="AE42" i="5" s="1"/>
  <c r="Q42" i="5"/>
  <c r="O42" i="5"/>
  <c r="P43" i="5"/>
  <c r="AD43" i="5" s="1"/>
  <c r="N43" i="5"/>
  <c r="I43" i="5"/>
  <c r="K43" i="5" s="1"/>
  <c r="S43" i="5"/>
  <c r="R46" i="5"/>
  <c r="AE46" i="5" s="1"/>
  <c r="R48" i="5"/>
  <c r="AE48" i="5" s="1"/>
  <c r="P48" i="5"/>
  <c r="N48" i="5"/>
  <c r="I48" i="5"/>
  <c r="K48" i="5" s="1"/>
  <c r="S48" i="5"/>
  <c r="Q50" i="5"/>
  <c r="O50" i="5"/>
  <c r="I51" i="5"/>
  <c r="K51" i="5" s="1"/>
  <c r="S51" i="5"/>
  <c r="R53" i="5"/>
  <c r="AE53" i="5" s="1"/>
  <c r="Q53" i="5"/>
  <c r="O53" i="5"/>
  <c r="P54" i="5"/>
  <c r="N54" i="5"/>
  <c r="I54" i="5"/>
  <c r="K54" i="5" s="1"/>
  <c r="S54" i="5"/>
  <c r="R56" i="5"/>
  <c r="AE56" i="5" s="1"/>
  <c r="Q56" i="5"/>
  <c r="AD56" i="5" s="1"/>
  <c r="O56" i="5"/>
  <c r="N57" i="5"/>
  <c r="P57" i="5"/>
  <c r="I57" i="5"/>
  <c r="K57" i="5" s="1"/>
  <c r="S57" i="5"/>
  <c r="R60" i="5"/>
  <c r="AE60" i="5" s="1"/>
  <c r="P60" i="5"/>
  <c r="N60" i="5"/>
  <c r="I60" i="5"/>
  <c r="J61" i="5" s="1"/>
  <c r="S60" i="5"/>
  <c r="Q62" i="5"/>
  <c r="O62" i="5"/>
  <c r="R64" i="5"/>
  <c r="AE64" i="5" s="1"/>
  <c r="Q64" i="5"/>
  <c r="O64" i="5"/>
  <c r="R67" i="5"/>
  <c r="AE67" i="5" s="1"/>
  <c r="Q67" i="5"/>
  <c r="AD67" i="5" s="1"/>
  <c r="O67" i="5"/>
  <c r="Q69" i="5"/>
  <c r="O69" i="5"/>
  <c r="P70" i="5"/>
  <c r="N70" i="5"/>
  <c r="I70" i="5"/>
  <c r="K70" i="5" s="1"/>
  <c r="S70" i="5"/>
  <c r="Q72" i="5"/>
  <c r="AD72" i="5" s="1"/>
  <c r="O72" i="5"/>
  <c r="R75" i="5"/>
  <c r="AE75" i="5" s="1"/>
  <c r="Q75" i="5"/>
  <c r="O75" i="5"/>
  <c r="P76" i="5"/>
  <c r="AD76" i="5" s="1"/>
  <c r="N76" i="5"/>
  <c r="I76" i="5"/>
  <c r="K76" i="5" s="1"/>
  <c r="S76" i="5"/>
  <c r="Q78" i="5"/>
  <c r="O78" i="5"/>
  <c r="R81" i="5"/>
  <c r="AE81" i="5" s="1"/>
  <c r="Q81" i="5"/>
  <c r="O81" i="5"/>
  <c r="R83" i="5"/>
  <c r="AE83" i="5" s="1"/>
  <c r="I83" i="5"/>
  <c r="K83" i="5" s="1"/>
  <c r="S83" i="5"/>
  <c r="R86" i="5"/>
  <c r="AE86" i="5" s="1"/>
  <c r="P86" i="5"/>
  <c r="N86" i="5"/>
  <c r="I86" i="5"/>
  <c r="J87" i="5" s="1"/>
  <c r="S86" i="5"/>
  <c r="R89" i="5"/>
  <c r="AE89" i="5" s="1"/>
  <c r="N89" i="5"/>
  <c r="P89" i="5"/>
  <c r="I89" i="5"/>
  <c r="J90" i="5" s="1"/>
  <c r="S89" i="5"/>
  <c r="Q90" i="5"/>
  <c r="O90" i="5"/>
  <c r="P91" i="5"/>
  <c r="N91" i="5"/>
  <c r="I91" i="5"/>
  <c r="K91" i="5" s="1"/>
  <c r="S91" i="5"/>
  <c r="R94" i="5"/>
  <c r="AE94" i="5" s="1"/>
  <c r="Q94" i="5"/>
  <c r="O94" i="5"/>
  <c r="R97" i="5"/>
  <c r="AE97" i="5" s="1"/>
  <c r="N97" i="5"/>
  <c r="P97" i="5"/>
  <c r="I97" i="5"/>
  <c r="K97" i="5" s="1"/>
  <c r="S97" i="5"/>
  <c r="Q99" i="5"/>
  <c r="AD99" i="5" s="1"/>
  <c r="O99" i="5"/>
  <c r="P100" i="5"/>
  <c r="N100" i="5"/>
  <c r="I100" i="5"/>
  <c r="J101" i="5" s="1"/>
  <c r="S100" i="5"/>
  <c r="Q102" i="5"/>
  <c r="O102" i="5"/>
  <c r="P103" i="5"/>
  <c r="AD103" i="5" s="1"/>
  <c r="N103" i="5"/>
  <c r="I103" i="5"/>
  <c r="K103" i="5" s="1"/>
  <c r="S103" i="5"/>
  <c r="N105" i="5"/>
  <c r="P105" i="5"/>
  <c r="I105" i="5"/>
  <c r="S105" i="5"/>
  <c r="Q106" i="5"/>
  <c r="O106" i="5"/>
  <c r="P107" i="5"/>
  <c r="N107" i="5"/>
  <c r="I107" i="5"/>
  <c r="K107" i="5" s="1"/>
  <c r="S107" i="5"/>
  <c r="R110" i="5"/>
  <c r="AE110" i="5" s="1"/>
  <c r="Q110" i="5"/>
  <c r="O110" i="5"/>
  <c r="R113" i="5"/>
  <c r="AE113" i="5" s="1"/>
  <c r="Q113" i="5"/>
  <c r="O113" i="5"/>
  <c r="N114" i="5"/>
  <c r="P114" i="5"/>
  <c r="I114" i="5"/>
  <c r="K114" i="5" s="1"/>
  <c r="S114" i="5"/>
  <c r="R117" i="5"/>
  <c r="AE117" i="5" s="1"/>
  <c r="N117" i="5"/>
  <c r="P117" i="5"/>
  <c r="I117" i="5"/>
  <c r="K117" i="5" s="1"/>
  <c r="S117" i="5"/>
  <c r="R120" i="5"/>
  <c r="AE120" i="5" s="1"/>
  <c r="Q120" i="5"/>
  <c r="AD120" i="5" s="1"/>
  <c r="O120" i="5"/>
  <c r="R123" i="5"/>
  <c r="AE123" i="5" s="1"/>
  <c r="Q123" i="5"/>
  <c r="O123" i="5"/>
  <c r="R126" i="5"/>
  <c r="AE126" i="5" s="1"/>
  <c r="Q127" i="5"/>
  <c r="O127" i="5"/>
  <c r="I128" i="5"/>
  <c r="K128" i="5" s="1"/>
  <c r="S128" i="5"/>
  <c r="R130" i="5"/>
  <c r="AE130" i="5" s="1"/>
  <c r="Q130" i="5"/>
  <c r="O130" i="5"/>
  <c r="P131" i="5"/>
  <c r="N131" i="5"/>
  <c r="I131" i="5"/>
  <c r="S131" i="5"/>
  <c r="R133" i="5"/>
  <c r="AE133" i="5" s="1"/>
  <c r="Q133" i="5"/>
  <c r="O133" i="5"/>
  <c r="P134" i="5"/>
  <c r="N134" i="5"/>
  <c r="I134" i="5"/>
  <c r="K134" i="5" s="1"/>
  <c r="S134" i="5"/>
  <c r="P136" i="5"/>
  <c r="N136" i="5"/>
  <c r="I136" i="5"/>
  <c r="K136" i="5" s="1"/>
  <c r="S136" i="5"/>
  <c r="M137" i="5"/>
  <c r="R149" i="5"/>
  <c r="AE149" i="5" s="1"/>
  <c r="P150" i="5"/>
  <c r="AD150" i="5" s="1"/>
  <c r="N150" i="5"/>
  <c r="I150" i="5"/>
  <c r="K150" i="5" s="1"/>
  <c r="S150" i="5"/>
  <c r="R153" i="5"/>
  <c r="AE153" i="5" s="1"/>
  <c r="P153" i="5"/>
  <c r="N153" i="5"/>
  <c r="I153" i="5"/>
  <c r="K153" i="5" s="1"/>
  <c r="S153" i="5"/>
  <c r="Q155" i="5"/>
  <c r="AD155" i="5" s="1"/>
  <c r="O155" i="5"/>
  <c r="N156" i="5"/>
  <c r="P156" i="5"/>
  <c r="AD156" i="5" s="1"/>
  <c r="I156" i="5"/>
  <c r="K156" i="5" s="1"/>
  <c r="S156" i="5"/>
  <c r="Q158" i="5"/>
  <c r="O158" i="5"/>
  <c r="P159" i="5"/>
  <c r="N159" i="5"/>
  <c r="I159" i="5"/>
  <c r="K159" i="5" s="1"/>
  <c r="S159" i="5"/>
  <c r="Q161" i="5"/>
  <c r="O161" i="5"/>
  <c r="P162" i="5"/>
  <c r="N162" i="5"/>
  <c r="I162" i="5"/>
  <c r="K162" i="5" s="1"/>
  <c r="S162" i="5"/>
  <c r="R164" i="5"/>
  <c r="AE164" i="5" s="1"/>
  <c r="Q164" i="5"/>
  <c r="O164" i="5"/>
  <c r="P165" i="5"/>
  <c r="AD165" i="5" s="1"/>
  <c r="N165" i="5"/>
  <c r="I165" i="5"/>
  <c r="K165" i="5" s="1"/>
  <c r="S165" i="5"/>
  <c r="Q167" i="5"/>
  <c r="O167" i="5"/>
  <c r="P168" i="5"/>
  <c r="AD168" i="5" s="1"/>
  <c r="N168" i="5"/>
  <c r="I168" i="5"/>
  <c r="K168" i="5" s="1"/>
  <c r="S168" i="5"/>
  <c r="R171" i="5"/>
  <c r="AE171" i="5" s="1"/>
  <c r="Q171" i="5"/>
  <c r="AD171" i="5" s="1"/>
  <c r="O171" i="5"/>
  <c r="I172" i="5"/>
  <c r="J173" i="5" s="1"/>
  <c r="S172" i="5"/>
  <c r="R175" i="5"/>
  <c r="AE175" i="5" s="1"/>
  <c r="P175" i="5"/>
  <c r="N175" i="5"/>
  <c r="I175" i="5"/>
  <c r="J176" i="5" s="1"/>
  <c r="S175" i="5"/>
  <c r="R177" i="5"/>
  <c r="AE177" i="5" s="1"/>
  <c r="Q177" i="5"/>
  <c r="O177" i="5"/>
  <c r="Q184" i="5"/>
  <c r="AD184" i="5" s="1"/>
  <c r="O184" i="5"/>
  <c r="P185" i="5"/>
  <c r="N185" i="5"/>
  <c r="I185" i="5"/>
  <c r="S185" i="5"/>
  <c r="R188" i="5"/>
  <c r="AE188" i="5" s="1"/>
  <c r="Q188" i="5"/>
  <c r="O188" i="5"/>
  <c r="P189" i="5"/>
  <c r="AD189" i="5" s="1"/>
  <c r="N189" i="5"/>
  <c r="I189" i="5"/>
  <c r="K189" i="5" s="1"/>
  <c r="S189" i="5"/>
  <c r="R191" i="5"/>
  <c r="AE191" i="5" s="1"/>
  <c r="Q191" i="5"/>
  <c r="O191" i="5"/>
  <c r="I192" i="5"/>
  <c r="K192" i="5" s="1"/>
  <c r="S192" i="5"/>
  <c r="R195" i="5"/>
  <c r="AE195" i="5" s="1"/>
  <c r="Q195" i="5"/>
  <c r="AD195" i="5" s="1"/>
  <c r="O195" i="5"/>
  <c r="N196" i="5"/>
  <c r="P196" i="5"/>
  <c r="I196" i="5"/>
  <c r="S196" i="5"/>
  <c r="R199" i="5"/>
  <c r="AE199" i="5" s="1"/>
  <c r="Q199" i="5"/>
  <c r="O199" i="5"/>
  <c r="P200" i="5"/>
  <c r="N200" i="5"/>
  <c r="I200" i="5"/>
  <c r="K200" i="5" s="1"/>
  <c r="S200" i="5"/>
  <c r="R203" i="5"/>
  <c r="AE203" i="5" s="1"/>
  <c r="Q203" i="5"/>
  <c r="AD203" i="5" s="1"/>
  <c r="O203" i="5"/>
  <c r="P204" i="5"/>
  <c r="AD204" i="5" s="1"/>
  <c r="N204" i="5"/>
  <c r="I204" i="5"/>
  <c r="J205" i="5" s="1"/>
  <c r="S204" i="5"/>
  <c r="P238" i="5"/>
  <c r="AD238" i="5" s="1"/>
  <c r="N238" i="5"/>
  <c r="I238" i="5"/>
  <c r="J239" i="5" s="1"/>
  <c r="S238" i="5"/>
  <c r="P241" i="5"/>
  <c r="AD241" i="5" s="1"/>
  <c r="N241" i="5"/>
  <c r="I241" i="5"/>
  <c r="J242" i="5" s="1"/>
  <c r="S241" i="5"/>
  <c r="Q272" i="5"/>
  <c r="AD272" i="5" s="1"/>
  <c r="O272" i="5"/>
  <c r="P273" i="5"/>
  <c r="N273" i="5"/>
  <c r="I273" i="5"/>
  <c r="K273" i="5" s="1"/>
  <c r="S273" i="5"/>
  <c r="P275" i="5"/>
  <c r="N275" i="5"/>
  <c r="I275" i="5"/>
  <c r="K275" i="5" s="1"/>
  <c r="S275" i="5"/>
  <c r="Q278" i="5"/>
  <c r="O278" i="5"/>
  <c r="P279" i="5"/>
  <c r="AD279" i="5" s="1"/>
  <c r="N279" i="5"/>
  <c r="I279" i="5"/>
  <c r="K279" i="5" s="1"/>
  <c r="S279" i="5"/>
  <c r="Q282" i="5"/>
  <c r="O282" i="5"/>
  <c r="P283" i="5"/>
  <c r="N283" i="5"/>
  <c r="I283" i="5"/>
  <c r="K283" i="5" s="1"/>
  <c r="S283" i="5"/>
  <c r="Q286" i="5"/>
  <c r="O286" i="5"/>
  <c r="P287" i="5"/>
  <c r="AD287" i="5" s="1"/>
  <c r="N287" i="5"/>
  <c r="I287" i="5"/>
  <c r="K287" i="5" s="1"/>
  <c r="S287" i="5"/>
  <c r="Q289" i="5"/>
  <c r="AD289" i="5" s="1"/>
  <c r="O289" i="5"/>
  <c r="P290" i="5"/>
  <c r="N290" i="5"/>
  <c r="I290" i="5"/>
  <c r="J291" i="5" s="1"/>
  <c r="S290" i="5"/>
  <c r="Q292" i="5"/>
  <c r="O292" i="5"/>
  <c r="Q295" i="5"/>
  <c r="O295" i="5"/>
  <c r="P296" i="5"/>
  <c r="N296" i="5"/>
  <c r="I296" i="5"/>
  <c r="K296" i="5" s="1"/>
  <c r="S296" i="5"/>
  <c r="Q311" i="5"/>
  <c r="O311" i="5"/>
  <c r="N312" i="5"/>
  <c r="P312" i="5"/>
  <c r="I312" i="5"/>
  <c r="J313" i="5" s="1"/>
  <c r="S312" i="5"/>
  <c r="Q315" i="5"/>
  <c r="O315" i="5"/>
  <c r="P316" i="5"/>
  <c r="N316" i="5"/>
  <c r="I316" i="5"/>
  <c r="J317" i="5" s="1"/>
  <c r="S316" i="5"/>
  <c r="Q319" i="5"/>
  <c r="O319" i="5"/>
  <c r="Q322" i="5"/>
  <c r="O322" i="5"/>
  <c r="P323" i="5"/>
  <c r="N323" i="5"/>
  <c r="I323" i="5"/>
  <c r="J324" i="5" s="1"/>
  <c r="S323" i="5"/>
  <c r="O13" i="5"/>
  <c r="N35" i="5"/>
  <c r="N56" i="5"/>
  <c r="O77" i="5"/>
  <c r="N99" i="5"/>
  <c r="N120" i="5"/>
  <c r="P29" i="5"/>
  <c r="AD29" i="5" s="1"/>
  <c r="P93" i="5"/>
  <c r="AD93" i="5" s="1"/>
  <c r="P172" i="5"/>
  <c r="Q8" i="5"/>
  <c r="AD8" i="5" s="1"/>
  <c r="O8" i="5"/>
  <c r="N9" i="5"/>
  <c r="P9" i="5"/>
  <c r="AD9" i="5" s="1"/>
  <c r="I17" i="5"/>
  <c r="J18" i="5" s="1"/>
  <c r="S17" i="5"/>
  <c r="Q22" i="5"/>
  <c r="O22" i="5"/>
  <c r="P27" i="5"/>
  <c r="AD27" i="5" s="1"/>
  <c r="N27" i="5"/>
  <c r="I27" i="5"/>
  <c r="S27" i="5"/>
  <c r="I42" i="5"/>
  <c r="K42" i="5" s="1"/>
  <c r="S42" i="5"/>
  <c r="I50" i="5"/>
  <c r="K50" i="5" s="1"/>
  <c r="S50" i="5"/>
  <c r="I53" i="5"/>
  <c r="K53" i="5" s="1"/>
  <c r="S53" i="5"/>
  <c r="I78" i="5"/>
  <c r="S78" i="5"/>
  <c r="Q80" i="5"/>
  <c r="O80" i="5"/>
  <c r="Q85" i="5"/>
  <c r="O85" i="5"/>
  <c r="I90" i="5"/>
  <c r="J91" i="5" s="1"/>
  <c r="S90" i="5"/>
  <c r="I94" i="5"/>
  <c r="K94" i="5" s="1"/>
  <c r="S94" i="5"/>
  <c r="I99" i="5"/>
  <c r="K99" i="5" s="1"/>
  <c r="S99" i="5"/>
  <c r="P102" i="5"/>
  <c r="AD102" i="5" s="1"/>
  <c r="N102" i="5"/>
  <c r="N106" i="5"/>
  <c r="P106" i="5"/>
  <c r="AD106" i="5" s="1"/>
  <c r="I113" i="5"/>
  <c r="S113" i="5"/>
  <c r="Q116" i="5"/>
  <c r="O116" i="5"/>
  <c r="Q119" i="5"/>
  <c r="O119" i="5"/>
  <c r="Q129" i="5"/>
  <c r="O129" i="5"/>
  <c r="N130" i="5"/>
  <c r="P130" i="5"/>
  <c r="AD130" i="5" s="1"/>
  <c r="Q132" i="5"/>
  <c r="O132" i="5"/>
  <c r="I133" i="5"/>
  <c r="S133" i="5"/>
  <c r="P145" i="5"/>
  <c r="N145" i="5"/>
  <c r="I250" i="5"/>
  <c r="K250" i="5" s="1"/>
  <c r="S250" i="5"/>
  <c r="R5" i="5"/>
  <c r="AE5" i="5" s="1"/>
  <c r="Q6" i="5"/>
  <c r="O6" i="5"/>
  <c r="P7" i="5"/>
  <c r="N7" i="5"/>
  <c r="I7" i="5"/>
  <c r="K7" i="5" s="1"/>
  <c r="S7" i="5"/>
  <c r="R10" i="5"/>
  <c r="AE10" i="5" s="1"/>
  <c r="Q10" i="5"/>
  <c r="O10" i="5"/>
  <c r="P11" i="5"/>
  <c r="N11" i="5"/>
  <c r="I11" i="5"/>
  <c r="K11" i="5" s="1"/>
  <c r="S11" i="5"/>
  <c r="R14" i="5"/>
  <c r="AE14" i="5" s="1"/>
  <c r="Q14" i="5"/>
  <c r="O14" i="5"/>
  <c r="P15" i="5"/>
  <c r="AD15" i="5" s="1"/>
  <c r="N15" i="5"/>
  <c r="I15" i="5"/>
  <c r="K15" i="5" s="1"/>
  <c r="S15" i="5"/>
  <c r="R18" i="5"/>
  <c r="AE18" i="5" s="1"/>
  <c r="Q18" i="5"/>
  <c r="O18" i="5"/>
  <c r="I19" i="5"/>
  <c r="K19" i="5" s="1"/>
  <c r="S19" i="5"/>
  <c r="N21" i="5"/>
  <c r="P21" i="5"/>
  <c r="I21" i="5"/>
  <c r="K21" i="5" s="1"/>
  <c r="S21" i="5"/>
  <c r="R24" i="5"/>
  <c r="AE24" i="5" s="1"/>
  <c r="Q24" i="5"/>
  <c r="AD24" i="5" s="1"/>
  <c r="O24" i="5"/>
  <c r="N25" i="5"/>
  <c r="P25" i="5"/>
  <c r="I25" i="5"/>
  <c r="K25" i="5" s="1"/>
  <c r="S25" i="5"/>
  <c r="R28" i="5"/>
  <c r="AE28" i="5" s="1"/>
  <c r="R30" i="5"/>
  <c r="AE30" i="5" s="1"/>
  <c r="Q30" i="5"/>
  <c r="O30" i="5"/>
  <c r="R33" i="5"/>
  <c r="AE33" i="5" s="1"/>
  <c r="N33" i="5"/>
  <c r="P33" i="5"/>
  <c r="I33" i="5"/>
  <c r="J34" i="5" s="1"/>
  <c r="S33" i="5"/>
  <c r="R36" i="5"/>
  <c r="AE36" i="5" s="1"/>
  <c r="Q36" i="5"/>
  <c r="O36" i="5"/>
  <c r="N37" i="5"/>
  <c r="P37" i="5"/>
  <c r="I37" i="5"/>
  <c r="J38" i="5" s="1"/>
  <c r="S37" i="5"/>
  <c r="R39" i="5"/>
  <c r="AE39" i="5" s="1"/>
  <c r="Q39" i="5"/>
  <c r="O39" i="5"/>
  <c r="I40" i="5"/>
  <c r="K40" i="5" s="1"/>
  <c r="S40" i="5"/>
  <c r="R43" i="5"/>
  <c r="AE43" i="5" s="1"/>
  <c r="Q43" i="5"/>
  <c r="O43" i="5"/>
  <c r="P44" i="5"/>
  <c r="AD44" i="5" s="1"/>
  <c r="N44" i="5"/>
  <c r="I44" i="5"/>
  <c r="J45" i="5" s="1"/>
  <c r="S44" i="5"/>
  <c r="P46" i="5"/>
  <c r="AD46" i="5" s="1"/>
  <c r="N46" i="5"/>
  <c r="I46" i="5"/>
  <c r="J47" i="5" s="1"/>
  <c r="S46" i="5"/>
  <c r="Q48" i="5"/>
  <c r="O48" i="5"/>
  <c r="N49" i="5"/>
  <c r="P49" i="5"/>
  <c r="I49" i="5"/>
  <c r="J50" i="5" s="1"/>
  <c r="S49" i="5"/>
  <c r="R51" i="5"/>
  <c r="AE51" i="5" s="1"/>
  <c r="Q51" i="5"/>
  <c r="AD51" i="5" s="1"/>
  <c r="O51" i="5"/>
  <c r="R54" i="5"/>
  <c r="AE54" i="5" s="1"/>
  <c r="Q54" i="5"/>
  <c r="O54" i="5"/>
  <c r="R57" i="5"/>
  <c r="AE57" i="5" s="1"/>
  <c r="Q57" i="5"/>
  <c r="O57" i="5"/>
  <c r="N58" i="5"/>
  <c r="P58" i="5"/>
  <c r="AD58" i="5" s="1"/>
  <c r="I58" i="5"/>
  <c r="K58" i="5" s="1"/>
  <c r="S58" i="5"/>
  <c r="Q60" i="5"/>
  <c r="O60" i="5"/>
  <c r="I61" i="5"/>
  <c r="S61" i="5"/>
  <c r="R63" i="5"/>
  <c r="AE63" i="5" s="1"/>
  <c r="R65" i="5"/>
  <c r="AE65" i="5" s="1"/>
  <c r="N65" i="5"/>
  <c r="P65" i="5"/>
  <c r="I65" i="5"/>
  <c r="K65" i="5" s="1"/>
  <c r="S65" i="5"/>
  <c r="R68" i="5"/>
  <c r="AE68" i="5" s="1"/>
  <c r="P68" i="5"/>
  <c r="N68" i="5"/>
  <c r="I68" i="5"/>
  <c r="J69" i="5" s="1"/>
  <c r="S68" i="5"/>
  <c r="R70" i="5"/>
  <c r="AE70" i="5" s="1"/>
  <c r="Q70" i="5"/>
  <c r="O70" i="5"/>
  <c r="P71" i="5"/>
  <c r="N71" i="5"/>
  <c r="I71" i="5"/>
  <c r="K71" i="5" s="1"/>
  <c r="S71" i="5"/>
  <c r="R73" i="5"/>
  <c r="AE73" i="5" s="1"/>
  <c r="N73" i="5"/>
  <c r="P73" i="5"/>
  <c r="I73" i="5"/>
  <c r="K73" i="5" s="1"/>
  <c r="S73" i="5"/>
  <c r="R76" i="5"/>
  <c r="AE76" i="5" s="1"/>
  <c r="Q76" i="5"/>
  <c r="O76" i="5"/>
  <c r="I77" i="5"/>
  <c r="K77" i="5" s="1"/>
  <c r="S77" i="5"/>
  <c r="R79" i="5"/>
  <c r="AE79" i="5" s="1"/>
  <c r="P79" i="5"/>
  <c r="AD79" i="5" s="1"/>
  <c r="N79" i="5"/>
  <c r="I79" i="5"/>
  <c r="K79" i="5" s="1"/>
  <c r="S79" i="5"/>
  <c r="R82" i="5"/>
  <c r="AE82" i="5" s="1"/>
  <c r="Q83" i="5"/>
  <c r="AD83" i="5" s="1"/>
  <c r="O83" i="5"/>
  <c r="P84" i="5"/>
  <c r="N84" i="5"/>
  <c r="I84" i="5"/>
  <c r="K84" i="5" s="1"/>
  <c r="S84" i="5"/>
  <c r="Q86" i="5"/>
  <c r="O86" i="5"/>
  <c r="P87" i="5"/>
  <c r="N87" i="5"/>
  <c r="I87" i="5"/>
  <c r="K87" i="5" s="1"/>
  <c r="S87" i="5"/>
  <c r="Q89" i="5"/>
  <c r="O89" i="5"/>
  <c r="R91" i="5"/>
  <c r="AE91" i="5" s="1"/>
  <c r="Q91" i="5"/>
  <c r="O91" i="5"/>
  <c r="P92" i="5"/>
  <c r="N92" i="5"/>
  <c r="I92" i="5"/>
  <c r="K92" i="5" s="1"/>
  <c r="S92" i="5"/>
  <c r="R95" i="5"/>
  <c r="AE95" i="5" s="1"/>
  <c r="P95" i="5"/>
  <c r="N95" i="5"/>
  <c r="I95" i="5"/>
  <c r="J96" i="5" s="1"/>
  <c r="S95" i="5"/>
  <c r="Q97" i="5"/>
  <c r="O97" i="5"/>
  <c r="N98" i="5"/>
  <c r="P98" i="5"/>
  <c r="I98" i="5"/>
  <c r="K98" i="5" s="1"/>
  <c r="S98" i="5"/>
  <c r="R100" i="5"/>
  <c r="AE100" i="5" s="1"/>
  <c r="Q100" i="5"/>
  <c r="O100" i="5"/>
  <c r="N101" i="5"/>
  <c r="P101" i="5"/>
  <c r="I101" i="5"/>
  <c r="S101" i="5"/>
  <c r="R103" i="5"/>
  <c r="AE103" i="5" s="1"/>
  <c r="Q103" i="5"/>
  <c r="O103" i="5"/>
  <c r="I104" i="5"/>
  <c r="K104" i="5" s="1"/>
  <c r="S104" i="5"/>
  <c r="Q105" i="5"/>
  <c r="O105" i="5"/>
  <c r="R107" i="5"/>
  <c r="AE107" i="5" s="1"/>
  <c r="Q107" i="5"/>
  <c r="O107" i="5"/>
  <c r="P108" i="5"/>
  <c r="N108" i="5"/>
  <c r="I108" i="5"/>
  <c r="K108" i="5" s="1"/>
  <c r="S108" i="5"/>
  <c r="R111" i="5"/>
  <c r="AE111" i="5" s="1"/>
  <c r="P111" i="5"/>
  <c r="N111" i="5"/>
  <c r="I111" i="5"/>
  <c r="K111" i="5" s="1"/>
  <c r="S111" i="5"/>
  <c r="R114" i="5"/>
  <c r="AE114" i="5" s="1"/>
  <c r="Q114" i="5"/>
  <c r="O114" i="5"/>
  <c r="I115" i="5"/>
  <c r="K115" i="5" s="1"/>
  <c r="S115" i="5"/>
  <c r="Q117" i="5"/>
  <c r="O117" i="5"/>
  <c r="P118" i="5"/>
  <c r="N118" i="5"/>
  <c r="I118" i="5"/>
  <c r="K118" i="5" s="1"/>
  <c r="S118" i="5"/>
  <c r="R121" i="5"/>
  <c r="AE121" i="5" s="1"/>
  <c r="N121" i="5"/>
  <c r="P121" i="5"/>
  <c r="I121" i="5"/>
  <c r="S121" i="5"/>
  <c r="R124" i="5"/>
  <c r="AE124" i="5" s="1"/>
  <c r="P124" i="5"/>
  <c r="AD124" i="5" s="1"/>
  <c r="N124" i="5"/>
  <c r="I124" i="5"/>
  <c r="K124" i="5" s="1"/>
  <c r="S124" i="5"/>
  <c r="P126" i="5"/>
  <c r="AD126" i="5" s="1"/>
  <c r="N126" i="5"/>
  <c r="I126" i="5"/>
  <c r="K126" i="5" s="1"/>
  <c r="S126" i="5"/>
  <c r="R128" i="5"/>
  <c r="AE128" i="5" s="1"/>
  <c r="Q128" i="5"/>
  <c r="AD128" i="5" s="1"/>
  <c r="O128" i="5"/>
  <c r="R131" i="5"/>
  <c r="AE131" i="5" s="1"/>
  <c r="Q131" i="5"/>
  <c r="O131" i="5"/>
  <c r="R134" i="5"/>
  <c r="AE134" i="5" s="1"/>
  <c r="Q134" i="5"/>
  <c r="O134" i="5"/>
  <c r="P135" i="5"/>
  <c r="N135" i="5"/>
  <c r="I135" i="5"/>
  <c r="K135" i="5" s="1"/>
  <c r="S135" i="5"/>
  <c r="Q136" i="5"/>
  <c r="O136" i="5"/>
  <c r="N137" i="5"/>
  <c r="P137" i="5"/>
  <c r="AD137" i="5" s="1"/>
  <c r="I137" i="5"/>
  <c r="K137" i="5" s="1"/>
  <c r="S137" i="5"/>
  <c r="R140" i="5"/>
  <c r="AE140" i="5" s="1"/>
  <c r="Q140" i="5"/>
  <c r="O140" i="5"/>
  <c r="I141" i="5"/>
  <c r="J142" i="5" s="1"/>
  <c r="S141" i="5"/>
  <c r="Q143" i="5"/>
  <c r="O143" i="5"/>
  <c r="P144" i="5"/>
  <c r="N144" i="5"/>
  <c r="I144" i="5"/>
  <c r="K144" i="5" s="1"/>
  <c r="S144" i="5"/>
  <c r="R146" i="5"/>
  <c r="AE146" i="5" s="1"/>
  <c r="Q146" i="5"/>
  <c r="O146" i="5"/>
  <c r="P147" i="5"/>
  <c r="N147" i="5"/>
  <c r="I147" i="5"/>
  <c r="J148" i="5" s="1"/>
  <c r="S147" i="5"/>
  <c r="R150" i="5"/>
  <c r="AE150" i="5" s="1"/>
  <c r="Q150" i="5"/>
  <c r="O150" i="5"/>
  <c r="P151" i="5"/>
  <c r="N151" i="5"/>
  <c r="I151" i="5"/>
  <c r="J152" i="5" s="1"/>
  <c r="S151" i="5"/>
  <c r="P178" i="5"/>
  <c r="AD178" i="5" s="1"/>
  <c r="N178" i="5"/>
  <c r="I178" i="5"/>
  <c r="K178" i="5" s="1"/>
  <c r="S178" i="5"/>
  <c r="R181" i="5"/>
  <c r="AE181" i="5" s="1"/>
  <c r="P182" i="5"/>
  <c r="N182" i="5"/>
  <c r="I182" i="5"/>
  <c r="K182" i="5" s="1"/>
  <c r="S182" i="5"/>
  <c r="Q216" i="5"/>
  <c r="AD216" i="5" s="1"/>
  <c r="O216" i="5"/>
  <c r="P217" i="5"/>
  <c r="N217" i="5"/>
  <c r="I217" i="5"/>
  <c r="J218" i="5" s="1"/>
  <c r="S217" i="5"/>
  <c r="O220" i="5"/>
  <c r="Q220" i="5"/>
  <c r="P221" i="5"/>
  <c r="AD221" i="5" s="1"/>
  <c r="N221" i="5"/>
  <c r="I221" i="5"/>
  <c r="K221" i="5" s="1"/>
  <c r="S221" i="5"/>
  <c r="Q224" i="5"/>
  <c r="AD224" i="5" s="1"/>
  <c r="O224" i="5"/>
  <c r="P225" i="5"/>
  <c r="N225" i="5"/>
  <c r="I225" i="5"/>
  <c r="K225" i="5" s="1"/>
  <c r="S225" i="5"/>
  <c r="O228" i="5"/>
  <c r="Q228" i="5"/>
  <c r="P229" i="5"/>
  <c r="AD229" i="5" s="1"/>
  <c r="N229" i="5"/>
  <c r="I229" i="5"/>
  <c r="J230" i="5" s="1"/>
  <c r="S229" i="5"/>
  <c r="Q232" i="5"/>
  <c r="AD232" i="5" s="1"/>
  <c r="O232" i="5"/>
  <c r="I235" i="5"/>
  <c r="K235" i="5" s="1"/>
  <c r="S235" i="5"/>
  <c r="R238" i="5"/>
  <c r="AE238" i="5" s="1"/>
  <c r="Q266" i="5"/>
  <c r="O266" i="5"/>
  <c r="I267" i="5"/>
  <c r="K267" i="5" s="1"/>
  <c r="S267" i="5"/>
  <c r="Q269" i="5"/>
  <c r="O269" i="5"/>
  <c r="P270" i="5"/>
  <c r="AD270" i="5" s="1"/>
  <c r="N270" i="5"/>
  <c r="I270" i="5"/>
  <c r="J271" i="5" s="1"/>
  <c r="S270" i="5"/>
  <c r="Q308" i="5"/>
  <c r="O308" i="5"/>
  <c r="P309" i="5"/>
  <c r="N309" i="5"/>
  <c r="I309" i="5"/>
  <c r="K309" i="5" s="1"/>
  <c r="S309" i="5"/>
  <c r="N19" i="5"/>
  <c r="N40" i="5"/>
  <c r="O61" i="5"/>
  <c r="N83" i="5"/>
  <c r="N104" i="5"/>
  <c r="N128" i="5"/>
  <c r="O213" i="5"/>
  <c r="P45" i="5"/>
  <c r="AD45" i="5" s="1"/>
  <c r="P109" i="5"/>
  <c r="AD109" i="5" s="1"/>
  <c r="Q5" i="5"/>
  <c r="O5" i="5"/>
  <c r="I9" i="5"/>
  <c r="K9" i="5" s="1"/>
  <c r="S9" i="5"/>
  <c r="N17" i="5"/>
  <c r="P17" i="5"/>
  <c r="AD17" i="5" s="1"/>
  <c r="Q20" i="5"/>
  <c r="O20" i="5"/>
  <c r="P23" i="5"/>
  <c r="AD23" i="5" s="1"/>
  <c r="N23" i="5"/>
  <c r="I29" i="5"/>
  <c r="J30" i="5" s="1"/>
  <c r="S29" i="5"/>
  <c r="P32" i="5"/>
  <c r="AD32" i="5" s="1"/>
  <c r="N32" i="5"/>
  <c r="I35" i="5"/>
  <c r="K35" i="5" s="1"/>
  <c r="S35" i="5"/>
  <c r="P38" i="5"/>
  <c r="AD38" i="5" s="1"/>
  <c r="N38" i="5"/>
  <c r="Q41" i="5"/>
  <c r="O41" i="5"/>
  <c r="Q47" i="5"/>
  <c r="O47" i="5"/>
  <c r="N53" i="5"/>
  <c r="P53" i="5"/>
  <c r="AD53" i="5" s="1"/>
  <c r="Q59" i="5"/>
  <c r="O59" i="5"/>
  <c r="P62" i="5"/>
  <c r="AD62" i="5" s="1"/>
  <c r="N62" i="5"/>
  <c r="I62" i="5"/>
  <c r="J63" i="5" s="1"/>
  <c r="S62" i="5"/>
  <c r="Q63" i="5"/>
  <c r="O63" i="5"/>
  <c r="I64" i="5"/>
  <c r="K64" i="5" s="1"/>
  <c r="S64" i="5"/>
  <c r="I67" i="5"/>
  <c r="J68" i="5" s="1"/>
  <c r="S67" i="5"/>
  <c r="N69" i="5"/>
  <c r="P69" i="5"/>
  <c r="AD69" i="5" s="1"/>
  <c r="I69" i="5"/>
  <c r="K69" i="5" s="1"/>
  <c r="S69" i="5"/>
  <c r="Q74" i="5"/>
  <c r="O74" i="5"/>
  <c r="I75" i="5"/>
  <c r="K75" i="5" s="1"/>
  <c r="S75" i="5"/>
  <c r="P78" i="5"/>
  <c r="N78" i="5"/>
  <c r="Q82" i="5"/>
  <c r="O82" i="5"/>
  <c r="Q88" i="5"/>
  <c r="AD88" i="5" s="1"/>
  <c r="O88" i="5"/>
  <c r="P94" i="5"/>
  <c r="AD94" i="5" s="1"/>
  <c r="N94" i="5"/>
  <c r="Q96" i="5"/>
  <c r="O96" i="5"/>
  <c r="I102" i="5"/>
  <c r="K102" i="5" s="1"/>
  <c r="S102" i="5"/>
  <c r="P110" i="5"/>
  <c r="AD110" i="5" s="1"/>
  <c r="N110" i="5"/>
  <c r="I110" i="5"/>
  <c r="K110" i="5" s="1"/>
  <c r="S110" i="5"/>
  <c r="I120" i="5"/>
  <c r="K120" i="5" s="1"/>
  <c r="S120" i="5"/>
  <c r="I123" i="5"/>
  <c r="K123" i="5" s="1"/>
  <c r="S123" i="5"/>
  <c r="Q125" i="5"/>
  <c r="O125" i="5"/>
  <c r="P127" i="5"/>
  <c r="N127" i="5"/>
  <c r="I139" i="5"/>
  <c r="K139" i="5" s="1"/>
  <c r="S139" i="5"/>
  <c r="I145" i="5"/>
  <c r="J146" i="5" s="1"/>
  <c r="S145" i="5"/>
  <c r="Q179" i="5"/>
  <c r="AD179" i="5" s="1"/>
  <c r="O179" i="5"/>
  <c r="N180" i="5"/>
  <c r="P180" i="5"/>
  <c r="Q183" i="5"/>
  <c r="O183" i="5"/>
  <c r="O243" i="5"/>
  <c r="Q243" i="5"/>
  <c r="AD243" i="5" s="1"/>
  <c r="I244" i="5"/>
  <c r="K244" i="5" s="1"/>
  <c r="S244" i="5"/>
  <c r="Q246" i="5"/>
  <c r="O246" i="5"/>
  <c r="I247" i="5"/>
  <c r="K247" i="5" s="1"/>
  <c r="S247" i="5"/>
  <c r="N5" i="5"/>
  <c r="P5" i="5"/>
  <c r="AD5" i="5" s="1"/>
  <c r="I5" i="5"/>
  <c r="K5" i="5" s="1"/>
  <c r="L5" i="5" s="1"/>
  <c r="AC5" i="5" s="1"/>
  <c r="S5" i="5"/>
  <c r="AA5" i="5" s="1"/>
  <c r="R7" i="5"/>
  <c r="AE7" i="5" s="1"/>
  <c r="Q7" i="5"/>
  <c r="O7" i="5"/>
  <c r="I8" i="5"/>
  <c r="S8" i="5"/>
  <c r="R11" i="5"/>
  <c r="AE11" i="5" s="1"/>
  <c r="Q11" i="5"/>
  <c r="O11" i="5"/>
  <c r="P12" i="5"/>
  <c r="AD12" i="5" s="1"/>
  <c r="N12" i="5"/>
  <c r="I12" i="5"/>
  <c r="K12" i="5" s="1"/>
  <c r="S12" i="5"/>
  <c r="R15" i="5"/>
  <c r="AE15" i="5" s="1"/>
  <c r="Q15" i="5"/>
  <c r="O15" i="5"/>
  <c r="P16" i="5"/>
  <c r="AD16" i="5" s="1"/>
  <c r="N16" i="5"/>
  <c r="I16" i="5"/>
  <c r="K16" i="5" s="1"/>
  <c r="S16" i="5"/>
  <c r="R19" i="5"/>
  <c r="AE19" i="5" s="1"/>
  <c r="Q19" i="5"/>
  <c r="AD19" i="5" s="1"/>
  <c r="O19" i="5"/>
  <c r="P20" i="5"/>
  <c r="AD20" i="5" s="1"/>
  <c r="N20" i="5"/>
  <c r="I20" i="5"/>
  <c r="K20" i="5" s="1"/>
  <c r="S20" i="5"/>
  <c r="Q21" i="5"/>
  <c r="O21" i="5"/>
  <c r="P22" i="5"/>
  <c r="AD22" i="5" s="1"/>
  <c r="N22" i="5"/>
  <c r="I22" i="5"/>
  <c r="K22" i="5" s="1"/>
  <c r="S22" i="5"/>
  <c r="R25" i="5"/>
  <c r="AE25" i="5" s="1"/>
  <c r="Q25" i="5"/>
  <c r="O25" i="5"/>
  <c r="N26" i="5"/>
  <c r="P26" i="5"/>
  <c r="AD26" i="5" s="1"/>
  <c r="I26" i="5"/>
  <c r="J27" i="5" s="1"/>
  <c r="S26" i="5"/>
  <c r="P28" i="5"/>
  <c r="AD28" i="5" s="1"/>
  <c r="N28" i="5"/>
  <c r="I28" i="5"/>
  <c r="K28" i="5" s="1"/>
  <c r="S28" i="5"/>
  <c r="R31" i="5"/>
  <c r="AE31" i="5" s="1"/>
  <c r="P31" i="5"/>
  <c r="AD31" i="5" s="1"/>
  <c r="N31" i="5"/>
  <c r="I31" i="5"/>
  <c r="S31" i="5"/>
  <c r="Q33" i="5"/>
  <c r="O33" i="5"/>
  <c r="N34" i="5"/>
  <c r="P34" i="5"/>
  <c r="AD34" i="5" s="1"/>
  <c r="I34" i="5"/>
  <c r="K34" i="5" s="1"/>
  <c r="S34" i="5"/>
  <c r="R37" i="5"/>
  <c r="AE37" i="5" s="1"/>
  <c r="Q37" i="5"/>
  <c r="O37" i="5"/>
  <c r="R40" i="5"/>
  <c r="AE40" i="5" s="1"/>
  <c r="Q40" i="5"/>
  <c r="AD40" i="5" s="1"/>
  <c r="O40" i="5"/>
  <c r="N41" i="5"/>
  <c r="P41" i="5"/>
  <c r="I41" i="5"/>
  <c r="J42" i="5" s="1"/>
  <c r="S41" i="5"/>
  <c r="R44" i="5"/>
  <c r="AE44" i="5" s="1"/>
  <c r="Q44" i="5"/>
  <c r="O44" i="5"/>
  <c r="I45" i="5"/>
  <c r="J46" i="5" s="1"/>
  <c r="S45" i="5"/>
  <c r="Q46" i="5"/>
  <c r="O46" i="5"/>
  <c r="P47" i="5"/>
  <c r="AD47" i="5" s="1"/>
  <c r="N47" i="5"/>
  <c r="I47" i="5"/>
  <c r="K47" i="5" s="1"/>
  <c r="S47" i="5"/>
  <c r="R49" i="5"/>
  <c r="AE49" i="5" s="1"/>
  <c r="Q49" i="5"/>
  <c r="O49" i="5"/>
  <c r="R52" i="5"/>
  <c r="AE52" i="5" s="1"/>
  <c r="P52" i="5"/>
  <c r="AD52" i="5" s="1"/>
  <c r="N52" i="5"/>
  <c r="I52" i="5"/>
  <c r="K52" i="5" s="1"/>
  <c r="S52" i="5"/>
  <c r="R55" i="5"/>
  <c r="AE55" i="5" s="1"/>
  <c r="P55" i="5"/>
  <c r="N55" i="5"/>
  <c r="I55" i="5"/>
  <c r="K55" i="5" s="1"/>
  <c r="S55" i="5"/>
  <c r="R58" i="5"/>
  <c r="AE58" i="5" s="1"/>
  <c r="Q58" i="5"/>
  <c r="O58" i="5"/>
  <c r="P59" i="5"/>
  <c r="AD59" i="5" s="1"/>
  <c r="N59" i="5"/>
  <c r="I59" i="5"/>
  <c r="J60" i="5" s="1"/>
  <c r="S59" i="5"/>
  <c r="R61" i="5"/>
  <c r="AE61" i="5" s="1"/>
  <c r="P63" i="5"/>
  <c r="AD63" i="5" s="1"/>
  <c r="N63" i="5"/>
  <c r="I63" i="5"/>
  <c r="S63" i="5"/>
  <c r="Q65" i="5"/>
  <c r="O65" i="5"/>
  <c r="N66" i="5"/>
  <c r="P66" i="5"/>
  <c r="AD66" i="5" s="1"/>
  <c r="I66" i="5"/>
  <c r="J67" i="5" s="1"/>
  <c r="S66" i="5"/>
  <c r="Q68" i="5"/>
  <c r="O68" i="5"/>
  <c r="R71" i="5"/>
  <c r="AE71" i="5" s="1"/>
  <c r="Q71" i="5"/>
  <c r="O71" i="5"/>
  <c r="Q73" i="5"/>
  <c r="O73" i="5"/>
  <c r="N74" i="5"/>
  <c r="P74" i="5"/>
  <c r="AD74" i="5" s="1"/>
  <c r="I74" i="5"/>
  <c r="J75" i="5" s="1"/>
  <c r="S74" i="5"/>
  <c r="R77" i="5"/>
  <c r="AE77" i="5" s="1"/>
  <c r="Q79" i="5"/>
  <c r="O79" i="5"/>
  <c r="P80" i="5"/>
  <c r="AD80" i="5" s="1"/>
  <c r="N80" i="5"/>
  <c r="I80" i="5"/>
  <c r="J81" i="5" s="1"/>
  <c r="S80" i="5"/>
  <c r="N82" i="5"/>
  <c r="P82" i="5"/>
  <c r="I82" i="5"/>
  <c r="S82" i="5"/>
  <c r="R84" i="5"/>
  <c r="AE84" i="5" s="1"/>
  <c r="Q84" i="5"/>
  <c r="O84" i="5"/>
  <c r="N85" i="5"/>
  <c r="P85" i="5"/>
  <c r="AD85" i="5" s="1"/>
  <c r="I85" i="5"/>
  <c r="K85" i="5" s="1"/>
  <c r="S85" i="5"/>
  <c r="R87" i="5"/>
  <c r="AE87" i="5" s="1"/>
  <c r="Q87" i="5"/>
  <c r="O87" i="5"/>
  <c r="I88" i="5"/>
  <c r="J89" i="5" s="1"/>
  <c r="S88" i="5"/>
  <c r="R90" i="5"/>
  <c r="AE90" i="5" s="1"/>
  <c r="R92" i="5"/>
  <c r="AE92" i="5" s="1"/>
  <c r="Q92" i="5"/>
  <c r="O92" i="5"/>
  <c r="I93" i="5"/>
  <c r="K93" i="5" s="1"/>
  <c r="S93" i="5"/>
  <c r="Q95" i="5"/>
  <c r="O95" i="5"/>
  <c r="P96" i="5"/>
  <c r="AD96" i="5" s="1"/>
  <c r="N96" i="5"/>
  <c r="I96" i="5"/>
  <c r="J97" i="5" s="1"/>
  <c r="S96" i="5"/>
  <c r="R98" i="5"/>
  <c r="AE98" i="5" s="1"/>
  <c r="Q98" i="5"/>
  <c r="O98" i="5"/>
  <c r="R101" i="5"/>
  <c r="AE101" i="5" s="1"/>
  <c r="Q101" i="5"/>
  <c r="O101" i="5"/>
  <c r="R104" i="5"/>
  <c r="AE104" i="5" s="1"/>
  <c r="Q104" i="5"/>
  <c r="AD104" i="5" s="1"/>
  <c r="O104" i="5"/>
  <c r="R106" i="5"/>
  <c r="AE106" i="5" s="1"/>
  <c r="R108" i="5"/>
  <c r="AE108" i="5" s="1"/>
  <c r="Q108" i="5"/>
  <c r="O108" i="5"/>
  <c r="I109" i="5"/>
  <c r="K109" i="5" s="1"/>
  <c r="S109" i="5"/>
  <c r="Q111" i="5"/>
  <c r="O111" i="5"/>
  <c r="P112" i="5"/>
  <c r="N112" i="5"/>
  <c r="I112" i="5"/>
  <c r="K112" i="5" s="1"/>
  <c r="S112" i="5"/>
  <c r="R115" i="5"/>
  <c r="AE115" i="5" s="1"/>
  <c r="Q115" i="5"/>
  <c r="AD115" i="5" s="1"/>
  <c r="O115" i="5"/>
  <c r="P116" i="5"/>
  <c r="AD116" i="5" s="1"/>
  <c r="N116" i="5"/>
  <c r="I116" i="5"/>
  <c r="J117" i="5" s="1"/>
  <c r="S116" i="5"/>
  <c r="R118" i="5"/>
  <c r="AE118" i="5" s="1"/>
  <c r="Q118" i="5"/>
  <c r="O118" i="5"/>
  <c r="P119" i="5"/>
  <c r="AD119" i="5" s="1"/>
  <c r="N119" i="5"/>
  <c r="I119" i="5"/>
  <c r="K119" i="5" s="1"/>
  <c r="S119" i="5"/>
  <c r="Q121" i="5"/>
  <c r="O121" i="5"/>
  <c r="N122" i="5"/>
  <c r="P122" i="5"/>
  <c r="I122" i="5"/>
  <c r="K122" i="5" s="1"/>
  <c r="S122" i="5"/>
  <c r="Q124" i="5"/>
  <c r="O124" i="5"/>
  <c r="I125" i="5"/>
  <c r="K125" i="5" s="1"/>
  <c r="S125" i="5"/>
  <c r="Q126" i="5"/>
  <c r="O126" i="5"/>
  <c r="R129" i="5"/>
  <c r="AE129" i="5" s="1"/>
  <c r="N129" i="5"/>
  <c r="P129" i="5"/>
  <c r="AD129" i="5" s="1"/>
  <c r="I129" i="5"/>
  <c r="S129" i="5"/>
  <c r="R132" i="5"/>
  <c r="AE132" i="5" s="1"/>
  <c r="P132" i="5"/>
  <c r="AD132" i="5" s="1"/>
  <c r="N132" i="5"/>
  <c r="I132" i="5"/>
  <c r="K132" i="5" s="1"/>
  <c r="S132" i="5"/>
  <c r="R135" i="5"/>
  <c r="AE135" i="5" s="1"/>
  <c r="Q135" i="5"/>
  <c r="O135" i="5"/>
  <c r="R137" i="5"/>
  <c r="AE137" i="5" s="1"/>
  <c r="Q137" i="5"/>
  <c r="O137" i="5"/>
  <c r="N138" i="5"/>
  <c r="P138" i="5"/>
  <c r="AD138" i="5" s="1"/>
  <c r="I138" i="5"/>
  <c r="K138" i="5" s="1"/>
  <c r="S138" i="5"/>
  <c r="R141" i="5"/>
  <c r="AE141" i="5" s="1"/>
  <c r="Q141" i="5"/>
  <c r="O141" i="5"/>
  <c r="P142" i="5"/>
  <c r="N142" i="5"/>
  <c r="I142" i="5"/>
  <c r="K142" i="5" s="1"/>
  <c r="S142" i="5"/>
  <c r="R144" i="5"/>
  <c r="AE144" i="5" s="1"/>
  <c r="Q144" i="5"/>
  <c r="O144" i="5"/>
  <c r="Q147" i="5"/>
  <c r="O147" i="5"/>
  <c r="N148" i="5"/>
  <c r="P148" i="5"/>
  <c r="I148" i="5"/>
  <c r="K148" i="5" s="1"/>
  <c r="S148" i="5"/>
  <c r="Q151" i="5"/>
  <c r="O151" i="5"/>
  <c r="P152" i="5"/>
  <c r="N152" i="5"/>
  <c r="I152" i="5"/>
  <c r="K152" i="5" s="1"/>
  <c r="S152" i="5"/>
  <c r="Q154" i="5"/>
  <c r="O154" i="5"/>
  <c r="Q157" i="5"/>
  <c r="O157" i="5"/>
  <c r="Q160" i="5"/>
  <c r="AD160" i="5" s="1"/>
  <c r="O160" i="5"/>
  <c r="P163" i="5"/>
  <c r="AD163" i="5" s="1"/>
  <c r="N163" i="5"/>
  <c r="I163" i="5"/>
  <c r="J164" i="5" s="1"/>
  <c r="S163" i="5"/>
  <c r="Q166" i="5"/>
  <c r="O166" i="5"/>
  <c r="Q169" i="5"/>
  <c r="O169" i="5"/>
  <c r="P170" i="5"/>
  <c r="AD170" i="5" s="1"/>
  <c r="N170" i="5"/>
  <c r="I170" i="5"/>
  <c r="J171" i="5" s="1"/>
  <c r="S170" i="5"/>
  <c r="Q173" i="5"/>
  <c r="O173" i="5"/>
  <c r="P174" i="5"/>
  <c r="N174" i="5"/>
  <c r="I174" i="5"/>
  <c r="J175" i="5" s="1"/>
  <c r="S174" i="5"/>
  <c r="P176" i="5"/>
  <c r="N176" i="5"/>
  <c r="I176" i="5"/>
  <c r="K176" i="5" s="1"/>
  <c r="S176" i="5"/>
  <c r="Q186" i="5"/>
  <c r="O186" i="5"/>
  <c r="P187" i="5"/>
  <c r="AD187" i="5" s="1"/>
  <c r="N187" i="5"/>
  <c r="I187" i="5"/>
  <c r="K187" i="5" s="1"/>
  <c r="S187" i="5"/>
  <c r="P190" i="5"/>
  <c r="AD190" i="5" s="1"/>
  <c r="N190" i="5"/>
  <c r="I190" i="5"/>
  <c r="K190" i="5" s="1"/>
  <c r="S190" i="5"/>
  <c r="Q193" i="5"/>
  <c r="O193" i="5"/>
  <c r="P194" i="5"/>
  <c r="N194" i="5"/>
  <c r="I194" i="5"/>
  <c r="J195" i="5" s="1"/>
  <c r="S194" i="5"/>
  <c r="Q197" i="5"/>
  <c r="O197" i="5"/>
  <c r="P198" i="5"/>
  <c r="AD198" i="5" s="1"/>
  <c r="N198" i="5"/>
  <c r="I198" i="5"/>
  <c r="K198" i="5" s="1"/>
  <c r="S198" i="5"/>
  <c r="Q201" i="5"/>
  <c r="O201" i="5"/>
  <c r="P202" i="5"/>
  <c r="N202" i="5"/>
  <c r="I202" i="5"/>
  <c r="J203" i="5" s="1"/>
  <c r="S202" i="5"/>
  <c r="Q205" i="5"/>
  <c r="O205" i="5"/>
  <c r="P206" i="5"/>
  <c r="AD206" i="5" s="1"/>
  <c r="N206" i="5"/>
  <c r="I206" i="5"/>
  <c r="K206" i="5" s="1"/>
  <c r="S206" i="5"/>
  <c r="Q209" i="5"/>
  <c r="O209" i="5"/>
  <c r="P210" i="5"/>
  <c r="N210" i="5"/>
  <c r="I210" i="5"/>
  <c r="J211" i="5" s="1"/>
  <c r="S210" i="5"/>
  <c r="P264" i="5"/>
  <c r="N264" i="5"/>
  <c r="I264" i="5"/>
  <c r="J265" i="5" s="1"/>
  <c r="S264" i="5"/>
  <c r="P301" i="5"/>
  <c r="N301" i="5"/>
  <c r="I301" i="5"/>
  <c r="K301" i="5" s="1"/>
  <c r="S301" i="5"/>
  <c r="Q303" i="5"/>
  <c r="O303" i="5"/>
  <c r="N24" i="5"/>
  <c r="O45" i="5"/>
  <c r="N67" i="5"/>
  <c r="N88" i="5"/>
  <c r="O109" i="5"/>
  <c r="N139" i="5"/>
  <c r="O181" i="5"/>
  <c r="N267" i="5"/>
  <c r="P61" i="5"/>
  <c r="AD61" i="5" s="1"/>
  <c r="P125" i="5"/>
  <c r="AD125" i="5" s="1"/>
  <c r="R139" i="5"/>
  <c r="AE139" i="5" s="1"/>
  <c r="Q139" i="5"/>
  <c r="AD139" i="5" s="1"/>
  <c r="O139" i="5"/>
  <c r="P140" i="5"/>
  <c r="N140" i="5"/>
  <c r="I140" i="5"/>
  <c r="K140" i="5" s="1"/>
  <c r="S140" i="5"/>
  <c r="R143" i="5"/>
  <c r="AE143" i="5" s="1"/>
  <c r="P143" i="5"/>
  <c r="N143" i="5"/>
  <c r="I143" i="5"/>
  <c r="J144" i="5" s="1"/>
  <c r="S143" i="5"/>
  <c r="Q145" i="5"/>
  <c r="O145" i="5"/>
  <c r="P146" i="5"/>
  <c r="AD146" i="5" s="1"/>
  <c r="N146" i="5"/>
  <c r="I146" i="5"/>
  <c r="J147" i="5" s="1"/>
  <c r="S146" i="5"/>
  <c r="R148" i="5"/>
  <c r="AE148" i="5" s="1"/>
  <c r="Q148" i="5"/>
  <c r="O148" i="5"/>
  <c r="P149" i="5"/>
  <c r="AD149" i="5" s="1"/>
  <c r="N149" i="5"/>
  <c r="I149" i="5"/>
  <c r="K149" i="5" s="1"/>
  <c r="S149" i="5"/>
  <c r="R152" i="5"/>
  <c r="AE152" i="5" s="1"/>
  <c r="Q152" i="5"/>
  <c r="O152" i="5"/>
  <c r="R155" i="5"/>
  <c r="AE155" i="5" s="1"/>
  <c r="I155" i="5"/>
  <c r="J156" i="5" s="1"/>
  <c r="S155" i="5"/>
  <c r="R158" i="5"/>
  <c r="AE158" i="5" s="1"/>
  <c r="P158" i="5"/>
  <c r="AD158" i="5" s="1"/>
  <c r="N158" i="5"/>
  <c r="I158" i="5"/>
  <c r="K158" i="5" s="1"/>
  <c r="S158" i="5"/>
  <c r="R161" i="5"/>
  <c r="AE161" i="5" s="1"/>
  <c r="P161" i="5"/>
  <c r="AD161" i="5" s="1"/>
  <c r="N161" i="5"/>
  <c r="I161" i="5"/>
  <c r="S161" i="5"/>
  <c r="Q163" i="5"/>
  <c r="O163" i="5"/>
  <c r="I164" i="5"/>
  <c r="K164" i="5" s="1"/>
  <c r="S164" i="5"/>
  <c r="R167" i="5"/>
  <c r="AE167" i="5" s="1"/>
  <c r="P167" i="5"/>
  <c r="AD167" i="5" s="1"/>
  <c r="N167" i="5"/>
  <c r="I167" i="5"/>
  <c r="J168" i="5" s="1"/>
  <c r="S167" i="5"/>
  <c r="R170" i="5"/>
  <c r="AE170" i="5" s="1"/>
  <c r="Q170" i="5"/>
  <c r="O170" i="5"/>
  <c r="I171" i="5"/>
  <c r="K171" i="5" s="1"/>
  <c r="S171" i="5"/>
  <c r="R174" i="5"/>
  <c r="AE174" i="5" s="1"/>
  <c r="Q174" i="5"/>
  <c r="O174" i="5"/>
  <c r="Q176" i="5"/>
  <c r="O176" i="5"/>
  <c r="P177" i="5"/>
  <c r="AD177" i="5" s="1"/>
  <c r="N177" i="5"/>
  <c r="I177" i="5"/>
  <c r="J178" i="5" s="1"/>
  <c r="S177" i="5"/>
  <c r="Q178" i="5"/>
  <c r="O178" i="5"/>
  <c r="I179" i="5"/>
  <c r="S179" i="5"/>
  <c r="R182" i="5"/>
  <c r="AE182" i="5" s="1"/>
  <c r="Q182" i="5"/>
  <c r="O182" i="5"/>
  <c r="P183" i="5"/>
  <c r="AD183" i="5" s="1"/>
  <c r="N183" i="5"/>
  <c r="I183" i="5"/>
  <c r="K183" i="5" s="1"/>
  <c r="S183" i="5"/>
  <c r="R185" i="5"/>
  <c r="AE185" i="5" s="1"/>
  <c r="Q185" i="5"/>
  <c r="O185" i="5"/>
  <c r="P186" i="5"/>
  <c r="AD186" i="5" s="1"/>
  <c r="N186" i="5"/>
  <c r="I186" i="5"/>
  <c r="K186" i="5" s="1"/>
  <c r="S186" i="5"/>
  <c r="I188" i="5"/>
  <c r="S188" i="5"/>
  <c r="Q190" i="5"/>
  <c r="O190" i="5"/>
  <c r="P191" i="5"/>
  <c r="AD191" i="5" s="1"/>
  <c r="N191" i="5"/>
  <c r="I191" i="5"/>
  <c r="J192" i="5" s="1"/>
  <c r="S191" i="5"/>
  <c r="R194" i="5"/>
  <c r="AE194" i="5" s="1"/>
  <c r="Q194" i="5"/>
  <c r="O194" i="5"/>
  <c r="I195" i="5"/>
  <c r="J196" i="5" s="1"/>
  <c r="S195" i="5"/>
  <c r="R198" i="5"/>
  <c r="AE198" i="5" s="1"/>
  <c r="Q198" i="5"/>
  <c r="O198" i="5"/>
  <c r="P199" i="5"/>
  <c r="AD199" i="5" s="1"/>
  <c r="N199" i="5"/>
  <c r="I199" i="5"/>
  <c r="J200" i="5" s="1"/>
  <c r="S199" i="5"/>
  <c r="R202" i="5"/>
  <c r="AE202" i="5" s="1"/>
  <c r="Q202" i="5"/>
  <c r="O202" i="5"/>
  <c r="I203" i="5"/>
  <c r="K203" i="5" s="1"/>
  <c r="S203" i="5"/>
  <c r="R206" i="5"/>
  <c r="AE206" i="5" s="1"/>
  <c r="Q206" i="5"/>
  <c r="O206" i="5"/>
  <c r="N207" i="5"/>
  <c r="P207" i="5"/>
  <c r="I207" i="5"/>
  <c r="K207" i="5" s="1"/>
  <c r="S207" i="5"/>
  <c r="R210" i="5"/>
  <c r="AE210" i="5" s="1"/>
  <c r="Q210" i="5"/>
  <c r="O210" i="5"/>
  <c r="I211" i="5"/>
  <c r="K211" i="5" s="1"/>
  <c r="S211" i="5"/>
  <c r="R214" i="5"/>
  <c r="AE214" i="5" s="1"/>
  <c r="P214" i="5"/>
  <c r="N214" i="5"/>
  <c r="I214" i="5"/>
  <c r="S214" i="5"/>
  <c r="R217" i="5"/>
  <c r="AE217" i="5" s="1"/>
  <c r="O217" i="5"/>
  <c r="Q217" i="5"/>
  <c r="P218" i="5"/>
  <c r="N218" i="5"/>
  <c r="I218" i="5"/>
  <c r="K218" i="5" s="1"/>
  <c r="S218" i="5"/>
  <c r="R221" i="5"/>
  <c r="AE221" i="5" s="1"/>
  <c r="P222" i="5"/>
  <c r="N222" i="5"/>
  <c r="I222" i="5"/>
  <c r="K222" i="5" s="1"/>
  <c r="S222" i="5"/>
  <c r="R225" i="5"/>
  <c r="AE225" i="5" s="1"/>
  <c r="P226" i="5"/>
  <c r="N226" i="5"/>
  <c r="I226" i="5"/>
  <c r="J227" i="5" s="1"/>
  <c r="S226" i="5"/>
  <c r="R229" i="5"/>
  <c r="AE229" i="5" s="1"/>
  <c r="P230" i="5"/>
  <c r="AD230" i="5" s="1"/>
  <c r="N230" i="5"/>
  <c r="I230" i="5"/>
  <c r="K230" i="5" s="1"/>
  <c r="S230" i="5"/>
  <c r="R233" i="5"/>
  <c r="AE233" i="5" s="1"/>
  <c r="P233" i="5"/>
  <c r="N233" i="5"/>
  <c r="I233" i="5"/>
  <c r="J234" i="5" s="1"/>
  <c r="S233" i="5"/>
  <c r="Q235" i="5"/>
  <c r="AD235" i="5" s="1"/>
  <c r="O235" i="5"/>
  <c r="P236" i="5"/>
  <c r="N236" i="5"/>
  <c r="I236" i="5"/>
  <c r="J237" i="5" s="1"/>
  <c r="S236" i="5"/>
  <c r="Q238" i="5"/>
  <c r="O238" i="5"/>
  <c r="P239" i="5"/>
  <c r="AD239" i="5" s="1"/>
  <c r="N239" i="5"/>
  <c r="I239" i="5"/>
  <c r="J240" i="5" s="1"/>
  <c r="S239" i="5"/>
  <c r="Q241" i="5"/>
  <c r="O241" i="5"/>
  <c r="P242" i="5"/>
  <c r="N242" i="5"/>
  <c r="I242" i="5"/>
  <c r="K242" i="5" s="1"/>
  <c r="S242" i="5"/>
  <c r="R244" i="5"/>
  <c r="AE244" i="5" s="1"/>
  <c r="Q244" i="5"/>
  <c r="O244" i="5"/>
  <c r="R247" i="5"/>
  <c r="AE247" i="5" s="1"/>
  <c r="Q247" i="5"/>
  <c r="O247" i="5"/>
  <c r="R250" i="5"/>
  <c r="AE250" i="5" s="1"/>
  <c r="Q250" i="5"/>
  <c r="O250" i="5"/>
  <c r="R253" i="5"/>
  <c r="AE253" i="5" s="1"/>
  <c r="P254" i="5"/>
  <c r="N254" i="5"/>
  <c r="I254" i="5"/>
  <c r="J255" i="5" s="1"/>
  <c r="S254" i="5"/>
  <c r="R257" i="5"/>
  <c r="AE257" i="5" s="1"/>
  <c r="Q257" i="5"/>
  <c r="O257" i="5"/>
  <c r="P258" i="5"/>
  <c r="N258" i="5"/>
  <c r="I258" i="5"/>
  <c r="J259" i="5" s="1"/>
  <c r="S258" i="5"/>
  <c r="R261" i="5"/>
  <c r="AE261" i="5" s="1"/>
  <c r="P262" i="5"/>
  <c r="AD262" i="5" s="1"/>
  <c r="N262" i="5"/>
  <c r="I262" i="5"/>
  <c r="K262" i="5" s="1"/>
  <c r="S262" i="5"/>
  <c r="Q264" i="5"/>
  <c r="O264" i="5"/>
  <c r="P265" i="5"/>
  <c r="N265" i="5"/>
  <c r="I265" i="5"/>
  <c r="J266" i="5" s="1"/>
  <c r="S265" i="5"/>
  <c r="R267" i="5"/>
  <c r="AE267" i="5" s="1"/>
  <c r="Q267" i="5"/>
  <c r="AD267" i="5" s="1"/>
  <c r="O267" i="5"/>
  <c r="R270" i="5"/>
  <c r="AE270" i="5" s="1"/>
  <c r="Q270" i="5"/>
  <c r="O270" i="5"/>
  <c r="P271" i="5"/>
  <c r="N271" i="5"/>
  <c r="I271" i="5"/>
  <c r="K271" i="5" s="1"/>
  <c r="S271" i="5"/>
  <c r="R273" i="5"/>
  <c r="AE273" i="5" s="1"/>
  <c r="Q273" i="5"/>
  <c r="O273" i="5"/>
  <c r="Q275" i="5"/>
  <c r="O275" i="5"/>
  <c r="P276" i="5"/>
  <c r="N276" i="5"/>
  <c r="I276" i="5"/>
  <c r="K276" i="5" s="1"/>
  <c r="S276" i="5"/>
  <c r="R279" i="5"/>
  <c r="AE279" i="5" s="1"/>
  <c r="Q279" i="5"/>
  <c r="O279" i="5"/>
  <c r="I280" i="5"/>
  <c r="K280" i="5" s="1"/>
  <c r="S280" i="5"/>
  <c r="R283" i="5"/>
  <c r="AE283" i="5" s="1"/>
  <c r="Q283" i="5"/>
  <c r="O283" i="5"/>
  <c r="I284" i="5"/>
  <c r="S284" i="5"/>
  <c r="R287" i="5"/>
  <c r="AE287" i="5" s="1"/>
  <c r="Q287" i="5"/>
  <c r="O287" i="5"/>
  <c r="R290" i="5"/>
  <c r="AE290" i="5" s="1"/>
  <c r="Q290" i="5"/>
  <c r="O290" i="5"/>
  <c r="R293" i="5"/>
  <c r="AE293" i="5" s="1"/>
  <c r="I293" i="5"/>
  <c r="K293" i="5" s="1"/>
  <c r="S293" i="5"/>
  <c r="R296" i="5"/>
  <c r="AE296" i="5" s="1"/>
  <c r="Q296" i="5"/>
  <c r="O296" i="5"/>
  <c r="R298" i="5"/>
  <c r="AE298" i="5" s="1"/>
  <c r="Q298" i="5"/>
  <c r="O298" i="5"/>
  <c r="P299" i="5"/>
  <c r="N299" i="5"/>
  <c r="I299" i="5"/>
  <c r="K299" i="5" s="1"/>
  <c r="S299" i="5"/>
  <c r="Q301" i="5"/>
  <c r="O301" i="5"/>
  <c r="R304" i="5"/>
  <c r="AE304" i="5" s="1"/>
  <c r="P304" i="5"/>
  <c r="N304" i="5"/>
  <c r="I304" i="5"/>
  <c r="K304" i="5" s="1"/>
  <c r="S304" i="5"/>
  <c r="P306" i="5"/>
  <c r="N306" i="5"/>
  <c r="I306" i="5"/>
  <c r="K306" i="5" s="1"/>
  <c r="S306" i="5"/>
  <c r="R309" i="5"/>
  <c r="AE309" i="5" s="1"/>
  <c r="Q309" i="5"/>
  <c r="O309" i="5"/>
  <c r="P310" i="5"/>
  <c r="N310" i="5"/>
  <c r="I310" i="5"/>
  <c r="K310" i="5" s="1"/>
  <c r="S310" i="5"/>
  <c r="R312" i="5"/>
  <c r="AE312" i="5" s="1"/>
  <c r="Q312" i="5"/>
  <c r="O312" i="5"/>
  <c r="I313" i="5"/>
  <c r="J314" i="5" s="1"/>
  <c r="S313" i="5"/>
  <c r="R316" i="5"/>
  <c r="AE316" i="5" s="1"/>
  <c r="Q316" i="5"/>
  <c r="O316" i="5"/>
  <c r="I317" i="5"/>
  <c r="J318" i="5" s="1"/>
  <c r="S317" i="5"/>
  <c r="R320" i="5"/>
  <c r="AE320" i="5" s="1"/>
  <c r="P320" i="5"/>
  <c r="N320" i="5"/>
  <c r="I320" i="5"/>
  <c r="J321" i="5" s="1"/>
  <c r="S320" i="5"/>
  <c r="R323" i="5"/>
  <c r="AE323" i="5" s="1"/>
  <c r="Q323" i="5"/>
  <c r="O323" i="5"/>
  <c r="P324" i="5"/>
  <c r="N324" i="5"/>
  <c r="I324" i="5"/>
  <c r="J325" i="5" s="1"/>
  <c r="S324" i="5"/>
  <c r="R326" i="5"/>
  <c r="AE326" i="5" s="1"/>
  <c r="P326" i="5"/>
  <c r="N326" i="5"/>
  <c r="I326" i="5"/>
  <c r="J327" i="5" s="1"/>
  <c r="S326" i="5"/>
  <c r="N184" i="5"/>
  <c r="N195" i="5"/>
  <c r="N216" i="5"/>
  <c r="N227" i="5"/>
  <c r="O237" i="5"/>
  <c r="N248" i="5"/>
  <c r="N259" i="5"/>
  <c r="N280" i="5"/>
  <c r="N293" i="5"/>
  <c r="N325" i="5"/>
  <c r="P215" i="5"/>
  <c r="R207" i="5"/>
  <c r="AE207" i="5" s="1"/>
  <c r="Q207" i="5"/>
  <c r="O207" i="5"/>
  <c r="I208" i="5"/>
  <c r="J209" i="5" s="1"/>
  <c r="S208" i="5"/>
  <c r="R211" i="5"/>
  <c r="AE211" i="5" s="1"/>
  <c r="Q211" i="5"/>
  <c r="AD211" i="5" s="1"/>
  <c r="O211" i="5"/>
  <c r="P212" i="5"/>
  <c r="N212" i="5"/>
  <c r="I212" i="5"/>
  <c r="J213" i="5" s="1"/>
  <c r="S212" i="5"/>
  <c r="Q214" i="5"/>
  <c r="O214" i="5"/>
  <c r="I215" i="5"/>
  <c r="S215" i="5"/>
  <c r="R218" i="5"/>
  <c r="AE218" i="5" s="1"/>
  <c r="Q218" i="5"/>
  <c r="O218" i="5"/>
  <c r="I219" i="5"/>
  <c r="K219" i="5" s="1"/>
  <c r="S219" i="5"/>
  <c r="R222" i="5"/>
  <c r="AE222" i="5" s="1"/>
  <c r="Q222" i="5"/>
  <c r="O222" i="5"/>
  <c r="P223" i="5"/>
  <c r="N223" i="5"/>
  <c r="I223" i="5"/>
  <c r="K223" i="5" s="1"/>
  <c r="S223" i="5"/>
  <c r="M224" i="5"/>
  <c r="R226" i="5"/>
  <c r="AE226" i="5" s="1"/>
  <c r="Q226" i="5"/>
  <c r="O226" i="5"/>
  <c r="I227" i="5"/>
  <c r="J228" i="5" s="1"/>
  <c r="S227" i="5"/>
  <c r="R230" i="5"/>
  <c r="AE230" i="5" s="1"/>
  <c r="Q230" i="5"/>
  <c r="O230" i="5"/>
  <c r="P231" i="5"/>
  <c r="AD231" i="5" s="1"/>
  <c r="N231" i="5"/>
  <c r="I231" i="5"/>
  <c r="K231" i="5" s="1"/>
  <c r="S231" i="5"/>
  <c r="Q233" i="5"/>
  <c r="O233" i="5"/>
  <c r="P234" i="5"/>
  <c r="N234" i="5"/>
  <c r="I234" i="5"/>
  <c r="K234" i="5" s="1"/>
  <c r="S234" i="5"/>
  <c r="R236" i="5"/>
  <c r="AE236" i="5" s="1"/>
  <c r="Q236" i="5"/>
  <c r="O236" i="5"/>
  <c r="P237" i="5"/>
  <c r="AD237" i="5" s="1"/>
  <c r="N237" i="5"/>
  <c r="I237" i="5"/>
  <c r="K237" i="5" s="1"/>
  <c r="S237" i="5"/>
  <c r="R239" i="5"/>
  <c r="AE239" i="5" s="1"/>
  <c r="Q239" i="5"/>
  <c r="O239" i="5"/>
  <c r="I240" i="5"/>
  <c r="S240" i="5"/>
  <c r="R242" i="5"/>
  <c r="AE242" i="5" s="1"/>
  <c r="Q242" i="5"/>
  <c r="O242" i="5"/>
  <c r="R245" i="5"/>
  <c r="AE245" i="5" s="1"/>
  <c r="P245" i="5"/>
  <c r="AD245" i="5" s="1"/>
  <c r="N245" i="5"/>
  <c r="I245" i="5"/>
  <c r="K245" i="5" s="1"/>
  <c r="S245" i="5"/>
  <c r="R248" i="5"/>
  <c r="AE248" i="5" s="1"/>
  <c r="I248" i="5"/>
  <c r="K248" i="5" s="1"/>
  <c r="S248" i="5"/>
  <c r="R251" i="5"/>
  <c r="AE251" i="5" s="1"/>
  <c r="I251" i="5"/>
  <c r="K251" i="5" s="1"/>
  <c r="S251" i="5"/>
  <c r="R254" i="5"/>
  <c r="AE254" i="5" s="1"/>
  <c r="Q254" i="5"/>
  <c r="O254" i="5"/>
  <c r="P255" i="5"/>
  <c r="N255" i="5"/>
  <c r="I255" i="5"/>
  <c r="K255" i="5" s="1"/>
  <c r="S255" i="5"/>
  <c r="R258" i="5"/>
  <c r="AE258" i="5" s="1"/>
  <c r="Q258" i="5"/>
  <c r="O258" i="5"/>
  <c r="I259" i="5"/>
  <c r="K259" i="5" s="1"/>
  <c r="S259" i="5"/>
  <c r="R262" i="5"/>
  <c r="AE262" i="5" s="1"/>
  <c r="O262" i="5"/>
  <c r="Q262" i="5"/>
  <c r="P263" i="5"/>
  <c r="N263" i="5"/>
  <c r="I263" i="5"/>
  <c r="K263" i="5" s="1"/>
  <c r="S263" i="5"/>
  <c r="R265" i="5"/>
  <c r="AE265" i="5" s="1"/>
  <c r="Q265" i="5"/>
  <c r="O265" i="5"/>
  <c r="R268" i="5"/>
  <c r="AE268" i="5" s="1"/>
  <c r="P268" i="5"/>
  <c r="N268" i="5"/>
  <c r="I268" i="5"/>
  <c r="K268" i="5" s="1"/>
  <c r="S268" i="5"/>
  <c r="R271" i="5"/>
  <c r="AE271" i="5" s="1"/>
  <c r="Q271" i="5"/>
  <c r="O271" i="5"/>
  <c r="R274" i="5"/>
  <c r="AE274" i="5" s="1"/>
  <c r="P274" i="5"/>
  <c r="N274" i="5"/>
  <c r="I274" i="5"/>
  <c r="K274" i="5" s="1"/>
  <c r="S274" i="5"/>
  <c r="R276" i="5"/>
  <c r="AE276" i="5" s="1"/>
  <c r="Q276" i="5"/>
  <c r="O276" i="5"/>
  <c r="P277" i="5"/>
  <c r="AD277" i="5" s="1"/>
  <c r="N277" i="5"/>
  <c r="I277" i="5"/>
  <c r="K277" i="5" s="1"/>
  <c r="S277" i="5"/>
  <c r="R280" i="5"/>
  <c r="AE280" i="5" s="1"/>
  <c r="Q280" i="5"/>
  <c r="AD280" i="5" s="1"/>
  <c r="O280" i="5"/>
  <c r="P281" i="5"/>
  <c r="N281" i="5"/>
  <c r="I281" i="5"/>
  <c r="K281" i="5" s="1"/>
  <c r="S281" i="5"/>
  <c r="R284" i="5"/>
  <c r="AE284" i="5" s="1"/>
  <c r="Q284" i="5"/>
  <c r="O284" i="5"/>
  <c r="P285" i="5"/>
  <c r="AD285" i="5" s="1"/>
  <c r="N285" i="5"/>
  <c r="I285" i="5"/>
  <c r="K285" i="5" s="1"/>
  <c r="S285" i="5"/>
  <c r="R288" i="5"/>
  <c r="AE288" i="5" s="1"/>
  <c r="P288" i="5"/>
  <c r="N288" i="5"/>
  <c r="I288" i="5"/>
  <c r="K288" i="5" s="1"/>
  <c r="S288" i="5"/>
  <c r="R291" i="5"/>
  <c r="AE291" i="5" s="1"/>
  <c r="P291" i="5"/>
  <c r="N291" i="5"/>
  <c r="I291" i="5"/>
  <c r="K291" i="5" s="1"/>
  <c r="S291" i="5"/>
  <c r="Q293" i="5"/>
  <c r="AD293" i="5" s="1"/>
  <c r="O293" i="5"/>
  <c r="P294" i="5"/>
  <c r="AD294" i="5" s="1"/>
  <c r="N294" i="5"/>
  <c r="I294" i="5"/>
  <c r="S294" i="5"/>
  <c r="R297" i="5"/>
  <c r="AE297" i="5" s="1"/>
  <c r="R299" i="5"/>
  <c r="AE299" i="5" s="1"/>
  <c r="Q299" i="5"/>
  <c r="O299" i="5"/>
  <c r="P300" i="5"/>
  <c r="N300" i="5"/>
  <c r="I300" i="5"/>
  <c r="S300" i="5"/>
  <c r="R302" i="5"/>
  <c r="AE302" i="5" s="1"/>
  <c r="P302" i="5"/>
  <c r="AD302" i="5" s="1"/>
  <c r="N302" i="5"/>
  <c r="I302" i="5"/>
  <c r="K302" i="5" s="1"/>
  <c r="S302" i="5"/>
  <c r="Q304" i="5"/>
  <c r="O304" i="5"/>
  <c r="I305" i="5"/>
  <c r="K305" i="5" s="1"/>
  <c r="S305" i="5"/>
  <c r="Q306" i="5"/>
  <c r="O306" i="5"/>
  <c r="P307" i="5"/>
  <c r="N307" i="5"/>
  <c r="I307" i="5"/>
  <c r="K307" i="5" s="1"/>
  <c r="S307" i="5"/>
  <c r="R310" i="5"/>
  <c r="AE310" i="5" s="1"/>
  <c r="Q310" i="5"/>
  <c r="O310" i="5"/>
  <c r="R313" i="5"/>
  <c r="AE313" i="5" s="1"/>
  <c r="Q313" i="5"/>
  <c r="AD313" i="5" s="1"/>
  <c r="O313" i="5"/>
  <c r="P314" i="5"/>
  <c r="N314" i="5"/>
  <c r="I314" i="5"/>
  <c r="J315" i="5" s="1"/>
  <c r="S314" i="5"/>
  <c r="R317" i="5"/>
  <c r="AE317" i="5" s="1"/>
  <c r="Q317" i="5"/>
  <c r="AD317" i="5" s="1"/>
  <c r="O317" i="5"/>
  <c r="P318" i="5"/>
  <c r="AD318" i="5" s="1"/>
  <c r="N318" i="5"/>
  <c r="I318" i="5"/>
  <c r="J319" i="5" s="1"/>
  <c r="S318" i="5"/>
  <c r="Q320" i="5"/>
  <c r="O320" i="5"/>
  <c r="I321" i="5"/>
  <c r="J322" i="5" s="1"/>
  <c r="S321" i="5"/>
  <c r="R324" i="5"/>
  <c r="AE324" i="5" s="1"/>
  <c r="Q324" i="5"/>
  <c r="O324" i="5"/>
  <c r="O326" i="5"/>
  <c r="Q326" i="5"/>
  <c r="P327" i="5"/>
  <c r="N327" i="5"/>
  <c r="I327" i="5"/>
  <c r="J328" i="5" s="1"/>
  <c r="S327" i="5"/>
  <c r="M281" i="5"/>
  <c r="N155" i="5"/>
  <c r="O165" i="5"/>
  <c r="N208" i="5"/>
  <c r="N219" i="5"/>
  <c r="O229" i="5"/>
  <c r="N240" i="5"/>
  <c r="N251" i="5"/>
  <c r="O261" i="5"/>
  <c r="N272" i="5"/>
  <c r="N297" i="5"/>
  <c r="N313" i="5"/>
  <c r="P188" i="5"/>
  <c r="Q225" i="5"/>
  <c r="Q153" i="5"/>
  <c r="O153" i="5"/>
  <c r="P154" i="5"/>
  <c r="AD154" i="5" s="1"/>
  <c r="N154" i="5"/>
  <c r="I154" i="5"/>
  <c r="J155" i="5" s="1"/>
  <c r="S154" i="5"/>
  <c r="R156" i="5"/>
  <c r="AE156" i="5" s="1"/>
  <c r="Q156" i="5"/>
  <c r="O156" i="5"/>
  <c r="P157" i="5"/>
  <c r="AD157" i="5" s="1"/>
  <c r="N157" i="5"/>
  <c r="I157" i="5"/>
  <c r="S157" i="5"/>
  <c r="R159" i="5"/>
  <c r="AE159" i="5" s="1"/>
  <c r="Q159" i="5"/>
  <c r="O159" i="5"/>
  <c r="I160" i="5"/>
  <c r="K160" i="5" s="1"/>
  <c r="S160" i="5"/>
  <c r="R162" i="5"/>
  <c r="AE162" i="5" s="1"/>
  <c r="Q162" i="5"/>
  <c r="O162" i="5"/>
  <c r="R165" i="5"/>
  <c r="AE165" i="5" s="1"/>
  <c r="P166" i="5"/>
  <c r="N166" i="5"/>
  <c r="I166" i="5"/>
  <c r="K166" i="5" s="1"/>
  <c r="S166" i="5"/>
  <c r="R168" i="5"/>
  <c r="AE168" i="5" s="1"/>
  <c r="Q168" i="5"/>
  <c r="O168" i="5"/>
  <c r="P169" i="5"/>
  <c r="AD169" i="5" s="1"/>
  <c r="N169" i="5"/>
  <c r="I169" i="5"/>
  <c r="K169" i="5" s="1"/>
  <c r="S169" i="5"/>
  <c r="R172" i="5"/>
  <c r="AE172" i="5" s="1"/>
  <c r="Q172" i="5"/>
  <c r="O172" i="5"/>
  <c r="P173" i="5"/>
  <c r="N173" i="5"/>
  <c r="I173" i="5"/>
  <c r="K173" i="5" s="1"/>
  <c r="S173" i="5"/>
  <c r="Q175" i="5"/>
  <c r="O175" i="5"/>
  <c r="R178" i="5"/>
  <c r="AE178" i="5" s="1"/>
  <c r="R180" i="5"/>
  <c r="AE180" i="5" s="1"/>
  <c r="Q180" i="5"/>
  <c r="O180" i="5"/>
  <c r="P181" i="5"/>
  <c r="AD181" i="5" s="1"/>
  <c r="N181" i="5"/>
  <c r="I181" i="5"/>
  <c r="K181" i="5" s="1"/>
  <c r="S181" i="5"/>
  <c r="R184" i="5"/>
  <c r="AE184" i="5" s="1"/>
  <c r="I184" i="5"/>
  <c r="J185" i="5" s="1"/>
  <c r="S184" i="5"/>
  <c r="R187" i="5"/>
  <c r="AE187" i="5" s="1"/>
  <c r="Q187" i="5"/>
  <c r="O187" i="5"/>
  <c r="R189" i="5"/>
  <c r="AE189" i="5" s="1"/>
  <c r="R192" i="5"/>
  <c r="AE192" i="5" s="1"/>
  <c r="Q192" i="5"/>
  <c r="AD192" i="5" s="1"/>
  <c r="O192" i="5"/>
  <c r="P193" i="5"/>
  <c r="N193" i="5"/>
  <c r="I193" i="5"/>
  <c r="S193" i="5"/>
  <c r="R196" i="5"/>
  <c r="AE196" i="5" s="1"/>
  <c r="Q196" i="5"/>
  <c r="O196" i="5"/>
  <c r="P197" i="5"/>
  <c r="AD197" i="5" s="1"/>
  <c r="N197" i="5"/>
  <c r="I197" i="5"/>
  <c r="J198" i="5" s="1"/>
  <c r="S197" i="5"/>
  <c r="R200" i="5"/>
  <c r="AE200" i="5" s="1"/>
  <c r="Q200" i="5"/>
  <c r="O200" i="5"/>
  <c r="P201" i="5"/>
  <c r="N201" i="5"/>
  <c r="I201" i="5"/>
  <c r="J202" i="5" s="1"/>
  <c r="S201" i="5"/>
  <c r="R204" i="5"/>
  <c r="AE204" i="5" s="1"/>
  <c r="P205" i="5"/>
  <c r="AD205" i="5" s="1"/>
  <c r="N205" i="5"/>
  <c r="I205" i="5"/>
  <c r="K205" i="5" s="1"/>
  <c r="S205" i="5"/>
  <c r="R208" i="5"/>
  <c r="AE208" i="5" s="1"/>
  <c r="Q208" i="5"/>
  <c r="AD208" i="5" s="1"/>
  <c r="O208" i="5"/>
  <c r="P209" i="5"/>
  <c r="N209" i="5"/>
  <c r="I209" i="5"/>
  <c r="K209" i="5" s="1"/>
  <c r="S209" i="5"/>
  <c r="R212" i="5"/>
  <c r="AE212" i="5" s="1"/>
  <c r="O212" i="5"/>
  <c r="Q212" i="5"/>
  <c r="P213" i="5"/>
  <c r="AD213" i="5" s="1"/>
  <c r="N213" i="5"/>
  <c r="I213" i="5"/>
  <c r="J214" i="5" s="1"/>
  <c r="S213" i="5"/>
  <c r="R215" i="5"/>
  <c r="AE215" i="5" s="1"/>
  <c r="Q215" i="5"/>
  <c r="O215" i="5"/>
  <c r="I216" i="5"/>
  <c r="J217" i="5" s="1"/>
  <c r="S216" i="5"/>
  <c r="R219" i="5"/>
  <c r="AE219" i="5" s="1"/>
  <c r="Q219" i="5"/>
  <c r="AD219" i="5" s="1"/>
  <c r="O219" i="5"/>
  <c r="P220" i="5"/>
  <c r="AD220" i="5" s="1"/>
  <c r="N220" i="5"/>
  <c r="I220" i="5"/>
  <c r="J221" i="5" s="1"/>
  <c r="S220" i="5"/>
  <c r="R223" i="5"/>
  <c r="AE223" i="5" s="1"/>
  <c r="Q223" i="5"/>
  <c r="O223" i="5"/>
  <c r="I224" i="5"/>
  <c r="K224" i="5" s="1"/>
  <c r="S224" i="5"/>
  <c r="R227" i="5"/>
  <c r="AE227" i="5" s="1"/>
  <c r="Q227" i="5"/>
  <c r="AD227" i="5" s="1"/>
  <c r="O227" i="5"/>
  <c r="P228" i="5"/>
  <c r="AD228" i="5" s="1"/>
  <c r="N228" i="5"/>
  <c r="I228" i="5"/>
  <c r="J229" i="5" s="1"/>
  <c r="S228" i="5"/>
  <c r="R231" i="5"/>
  <c r="AE231" i="5" s="1"/>
  <c r="Q231" i="5"/>
  <c r="O231" i="5"/>
  <c r="I232" i="5"/>
  <c r="J233" i="5" s="1"/>
  <c r="S232" i="5"/>
  <c r="R234" i="5"/>
  <c r="AE234" i="5" s="1"/>
  <c r="Q234" i="5"/>
  <c r="O234" i="5"/>
  <c r="R237" i="5"/>
  <c r="AE237" i="5" s="1"/>
  <c r="R240" i="5"/>
  <c r="AE240" i="5" s="1"/>
  <c r="Q240" i="5"/>
  <c r="AD240" i="5" s="1"/>
  <c r="O240" i="5"/>
  <c r="R243" i="5"/>
  <c r="AE243" i="5" s="1"/>
  <c r="I243" i="5"/>
  <c r="K243" i="5" s="1"/>
  <c r="S243" i="5"/>
  <c r="P246" i="5"/>
  <c r="AD246" i="5" s="1"/>
  <c r="N246" i="5"/>
  <c r="I246" i="5"/>
  <c r="S246" i="5"/>
  <c r="Q248" i="5"/>
  <c r="AD248" i="5" s="1"/>
  <c r="O248" i="5"/>
  <c r="P249" i="5"/>
  <c r="N249" i="5"/>
  <c r="I249" i="5"/>
  <c r="J250" i="5" s="1"/>
  <c r="S249" i="5"/>
  <c r="Q251" i="5"/>
  <c r="AD251" i="5" s="1"/>
  <c r="O251" i="5"/>
  <c r="N252" i="5"/>
  <c r="P252" i="5"/>
  <c r="AD252" i="5" s="1"/>
  <c r="I252" i="5"/>
  <c r="K252" i="5" s="1"/>
  <c r="S252" i="5"/>
  <c r="R255" i="5"/>
  <c r="AE255" i="5" s="1"/>
  <c r="Q255" i="5"/>
  <c r="O255" i="5"/>
  <c r="I256" i="5"/>
  <c r="K256" i="5" s="1"/>
  <c r="S256" i="5"/>
  <c r="R259" i="5"/>
  <c r="AE259" i="5" s="1"/>
  <c r="Q259" i="5"/>
  <c r="AD259" i="5" s="1"/>
  <c r="O259" i="5"/>
  <c r="P260" i="5"/>
  <c r="N260" i="5"/>
  <c r="I260" i="5"/>
  <c r="K260" i="5" s="1"/>
  <c r="S260" i="5"/>
  <c r="R263" i="5"/>
  <c r="AE263" i="5" s="1"/>
  <c r="Q263" i="5"/>
  <c r="O263" i="5"/>
  <c r="M264" i="5"/>
  <c r="R266" i="5"/>
  <c r="AE266" i="5" s="1"/>
  <c r="P266" i="5"/>
  <c r="AD266" i="5" s="1"/>
  <c r="N266" i="5"/>
  <c r="I266" i="5"/>
  <c r="J267" i="5" s="1"/>
  <c r="S266" i="5"/>
  <c r="Q268" i="5"/>
  <c r="O268" i="5"/>
  <c r="P269" i="5"/>
  <c r="AD269" i="5" s="1"/>
  <c r="N269" i="5"/>
  <c r="I269" i="5"/>
  <c r="J270" i="5" s="1"/>
  <c r="S269" i="5"/>
  <c r="R272" i="5"/>
  <c r="AE272" i="5" s="1"/>
  <c r="I272" i="5"/>
  <c r="K272" i="5" s="1"/>
  <c r="S272" i="5"/>
  <c r="Q274" i="5"/>
  <c r="O274" i="5"/>
  <c r="R277" i="5"/>
  <c r="AE277" i="5" s="1"/>
  <c r="P278" i="5"/>
  <c r="AD278" i="5" s="1"/>
  <c r="N278" i="5"/>
  <c r="I278" i="5"/>
  <c r="K278" i="5" s="1"/>
  <c r="S278" i="5"/>
  <c r="R281" i="5"/>
  <c r="AE281" i="5" s="1"/>
  <c r="Q281" i="5"/>
  <c r="O281" i="5"/>
  <c r="P282" i="5"/>
  <c r="N282" i="5"/>
  <c r="I282" i="5"/>
  <c r="K282" i="5" s="1"/>
  <c r="S282" i="5"/>
  <c r="R285" i="5"/>
  <c r="AE285" i="5" s="1"/>
  <c r="P286" i="5"/>
  <c r="AD286" i="5" s="1"/>
  <c r="N286" i="5"/>
  <c r="I286" i="5"/>
  <c r="K286" i="5" s="1"/>
  <c r="S286" i="5"/>
  <c r="Q288" i="5"/>
  <c r="O288" i="5"/>
  <c r="I289" i="5"/>
  <c r="S289" i="5"/>
  <c r="Q291" i="5"/>
  <c r="O291" i="5"/>
  <c r="P292" i="5"/>
  <c r="AD292" i="5" s="1"/>
  <c r="N292" i="5"/>
  <c r="I292" i="5"/>
  <c r="K292" i="5" s="1"/>
  <c r="S292" i="5"/>
  <c r="R294" i="5"/>
  <c r="AE294" i="5" s="1"/>
  <c r="Q294" i="5"/>
  <c r="O294" i="5"/>
  <c r="P295" i="5"/>
  <c r="N295" i="5"/>
  <c r="I295" i="5"/>
  <c r="K295" i="5" s="1"/>
  <c r="S295" i="5"/>
  <c r="I297" i="5"/>
  <c r="K297" i="5" s="1"/>
  <c r="S297" i="5"/>
  <c r="R300" i="5"/>
  <c r="AE300" i="5" s="1"/>
  <c r="Q300" i="5"/>
  <c r="O300" i="5"/>
  <c r="Q302" i="5"/>
  <c r="O302" i="5"/>
  <c r="P303" i="5"/>
  <c r="AD303" i="5" s="1"/>
  <c r="N303" i="5"/>
  <c r="I303" i="5"/>
  <c r="K303" i="5" s="1"/>
  <c r="S303" i="5"/>
  <c r="R305" i="5"/>
  <c r="AE305" i="5" s="1"/>
  <c r="Q305" i="5"/>
  <c r="AD305" i="5" s="1"/>
  <c r="O305" i="5"/>
  <c r="R307" i="5"/>
  <c r="AE307" i="5" s="1"/>
  <c r="Q307" i="5"/>
  <c r="O307" i="5"/>
  <c r="P308" i="5"/>
  <c r="N308" i="5"/>
  <c r="I308" i="5"/>
  <c r="K308" i="5" s="1"/>
  <c r="S308" i="5"/>
  <c r="R311" i="5"/>
  <c r="AE311" i="5" s="1"/>
  <c r="P311" i="5"/>
  <c r="AD311" i="5" s="1"/>
  <c r="N311" i="5"/>
  <c r="I311" i="5"/>
  <c r="K311" i="5" s="1"/>
  <c r="S311" i="5"/>
  <c r="R314" i="5"/>
  <c r="AE314" i="5" s="1"/>
  <c r="Q314" i="5"/>
  <c r="O314" i="5"/>
  <c r="P315" i="5"/>
  <c r="N315" i="5"/>
  <c r="I315" i="5"/>
  <c r="J316" i="5" s="1"/>
  <c r="S315" i="5"/>
  <c r="R318" i="5"/>
  <c r="AE318" i="5" s="1"/>
  <c r="Q318" i="5"/>
  <c r="O318" i="5"/>
  <c r="P319" i="5"/>
  <c r="AD319" i="5" s="1"/>
  <c r="N319" i="5"/>
  <c r="I319" i="5"/>
  <c r="J320" i="5" s="1"/>
  <c r="S319" i="5"/>
  <c r="R321" i="5"/>
  <c r="AE321" i="5" s="1"/>
  <c r="Q321" i="5"/>
  <c r="AD321" i="5" s="1"/>
  <c r="O321" i="5"/>
  <c r="P322" i="5"/>
  <c r="AD322" i="5" s="1"/>
  <c r="N322" i="5"/>
  <c r="I322" i="5"/>
  <c r="J323" i="5" s="1"/>
  <c r="S322" i="5"/>
  <c r="R325" i="5"/>
  <c r="AE325" i="5" s="1"/>
  <c r="I325" i="5"/>
  <c r="J326" i="5" s="1"/>
  <c r="S325" i="5"/>
  <c r="R327" i="5"/>
  <c r="AE327" i="5" s="1"/>
  <c r="Q327" i="5"/>
  <c r="O327" i="5"/>
  <c r="P328" i="5"/>
  <c r="AD328" i="5" s="1"/>
  <c r="N328" i="5"/>
  <c r="I328" i="5"/>
  <c r="K328" i="5" s="1"/>
  <c r="S328" i="5"/>
  <c r="M261" i="5"/>
  <c r="M269" i="5"/>
  <c r="N179" i="5"/>
  <c r="O189" i="5"/>
  <c r="N211" i="5"/>
  <c r="O221" i="5"/>
  <c r="N232" i="5"/>
  <c r="N243" i="5"/>
  <c r="O253" i="5"/>
  <c r="O285" i="5"/>
  <c r="N317" i="5"/>
  <c r="P164" i="5"/>
  <c r="K208" i="5"/>
  <c r="J212" i="5"/>
  <c r="H330" i="5"/>
  <c r="J84" i="5"/>
  <c r="K143" i="5"/>
  <c r="AN5" i="6" l="1"/>
  <c r="AJ6" i="6"/>
  <c r="AN6" i="6" s="1"/>
  <c r="AD300" i="5"/>
  <c r="AA330" i="5"/>
  <c r="K264" i="5"/>
  <c r="J284" i="5"/>
  <c r="AD164" i="5"/>
  <c r="AD295" i="5"/>
  <c r="AD249" i="5"/>
  <c r="AD209" i="5"/>
  <c r="AD201" i="5"/>
  <c r="AD166" i="5"/>
  <c r="AD188" i="5"/>
  <c r="AD327" i="5"/>
  <c r="AD314" i="5"/>
  <c r="AD288" i="5"/>
  <c r="AD281" i="5"/>
  <c r="AD310" i="5"/>
  <c r="AD271" i="5"/>
  <c r="AD254" i="5"/>
  <c r="AD233" i="5"/>
  <c r="AD218" i="5"/>
  <c r="AD207" i="5"/>
  <c r="AD140" i="5"/>
  <c r="AD148" i="5"/>
  <c r="AD55" i="5"/>
  <c r="AD127" i="5"/>
  <c r="AD182" i="5"/>
  <c r="AD147" i="5"/>
  <c r="AD135" i="5"/>
  <c r="AD101" i="5"/>
  <c r="AD87" i="5"/>
  <c r="AD71" i="5"/>
  <c r="AD37" i="5"/>
  <c r="AD25" i="5"/>
  <c r="AD11" i="5"/>
  <c r="AD312" i="5"/>
  <c r="AD200" i="5"/>
  <c r="AD159" i="5"/>
  <c r="AD153" i="5"/>
  <c r="AD114" i="5"/>
  <c r="AD105" i="5"/>
  <c r="AD97" i="5"/>
  <c r="AD86" i="5"/>
  <c r="AD60" i="5"/>
  <c r="AD57" i="5"/>
  <c r="AD54" i="5"/>
  <c r="AD39" i="5"/>
  <c r="AD30" i="5"/>
  <c r="AD133" i="5"/>
  <c r="AD90" i="5"/>
  <c r="AD81" i="5"/>
  <c r="AD50" i="5"/>
  <c r="AD284" i="5"/>
  <c r="AD326" i="5"/>
  <c r="AD320" i="5"/>
  <c r="AD258" i="5"/>
  <c r="AD151" i="5"/>
  <c r="AD121" i="5"/>
  <c r="AD6" i="5"/>
  <c r="AD244" i="5"/>
  <c r="AD260" i="5"/>
  <c r="AD193" i="5"/>
  <c r="AD173" i="5"/>
  <c r="AD307" i="5"/>
  <c r="AD274" i="5"/>
  <c r="AD268" i="5"/>
  <c r="AD263" i="5"/>
  <c r="AD255" i="5"/>
  <c r="AD223" i="5"/>
  <c r="AD212" i="5"/>
  <c r="AD324" i="5"/>
  <c r="AD299" i="5"/>
  <c r="AD265" i="5"/>
  <c r="AD242" i="5"/>
  <c r="AD236" i="5"/>
  <c r="AD226" i="5"/>
  <c r="AD142" i="5"/>
  <c r="AD122" i="5"/>
  <c r="AD78" i="5"/>
  <c r="AD225" i="5"/>
  <c r="AD217" i="5"/>
  <c r="AD111" i="5"/>
  <c r="AD95" i="5"/>
  <c r="AD84" i="5"/>
  <c r="AD73" i="5"/>
  <c r="AD49" i="5"/>
  <c r="AE330" i="5"/>
  <c r="AD145" i="5"/>
  <c r="AD196" i="5"/>
  <c r="AD185" i="5"/>
  <c r="AD162" i="5"/>
  <c r="AD131" i="5"/>
  <c r="AD89" i="5"/>
  <c r="AD70" i="5"/>
  <c r="AD36" i="5"/>
  <c r="AD113" i="5"/>
  <c r="AD42" i="5"/>
  <c r="AD91" i="5"/>
  <c r="AD64" i="5"/>
  <c r="J109" i="5"/>
  <c r="AD282" i="5"/>
  <c r="AD315" i="5"/>
  <c r="AD308" i="5"/>
  <c r="AD291" i="5"/>
  <c r="AD234" i="5"/>
  <c r="AD215" i="5"/>
  <c r="AD306" i="5"/>
  <c r="AD304" i="5"/>
  <c r="AD276" i="5"/>
  <c r="AD222" i="5"/>
  <c r="AD214" i="5"/>
  <c r="AD143" i="5"/>
  <c r="AD301" i="5"/>
  <c r="AD264" i="5"/>
  <c r="AD210" i="5"/>
  <c r="AD202" i="5"/>
  <c r="AD194" i="5"/>
  <c r="AD176" i="5"/>
  <c r="AD174" i="5"/>
  <c r="AD152" i="5"/>
  <c r="AD112" i="5"/>
  <c r="AD82" i="5"/>
  <c r="AD41" i="5"/>
  <c r="AD180" i="5"/>
  <c r="AD309" i="5"/>
  <c r="AD144" i="5"/>
  <c r="AD118" i="5"/>
  <c r="AD108" i="5"/>
  <c r="AD98" i="5"/>
  <c r="AD92" i="5"/>
  <c r="AD68" i="5"/>
  <c r="AD65" i="5"/>
  <c r="AD33" i="5"/>
  <c r="AD21" i="5"/>
  <c r="AD7" i="5"/>
  <c r="AD172" i="5"/>
  <c r="AD323" i="5"/>
  <c r="AD316" i="5"/>
  <c r="AD296" i="5"/>
  <c r="AD290" i="5"/>
  <c r="AD283" i="5"/>
  <c r="AD275" i="5"/>
  <c r="AD273" i="5"/>
  <c r="AD175" i="5"/>
  <c r="AD136" i="5"/>
  <c r="AD134" i="5"/>
  <c r="AD117" i="5"/>
  <c r="AD107" i="5"/>
  <c r="AD100" i="5"/>
  <c r="AD48" i="5"/>
  <c r="AD250" i="5"/>
  <c r="AD247" i="5"/>
  <c r="AD123" i="5"/>
  <c r="AD75" i="5"/>
  <c r="AD141" i="5"/>
  <c r="U330" i="5"/>
  <c r="K290" i="5"/>
  <c r="J119" i="5"/>
  <c r="K49" i="5"/>
  <c r="K66" i="5"/>
  <c r="J35" i="5"/>
  <c r="J277" i="5"/>
  <c r="L277" i="5" s="1"/>
  <c r="AC277" i="5" s="1"/>
  <c r="J177" i="5"/>
  <c r="K90" i="5"/>
  <c r="L90" i="5" s="1"/>
  <c r="AC90" i="5" s="1"/>
  <c r="J204" i="5"/>
  <c r="J278" i="5"/>
  <c r="J153" i="5"/>
  <c r="L153" i="5" s="1"/>
  <c r="AC153" i="5" s="1"/>
  <c r="K194" i="5"/>
  <c r="K30" i="5"/>
  <c r="L30" i="5" s="1"/>
  <c r="AC30" i="5" s="1"/>
  <c r="K155" i="5"/>
  <c r="J66" i="5"/>
  <c r="K33" i="5"/>
  <c r="K62" i="5"/>
  <c r="J72" i="5"/>
  <c r="J20" i="5"/>
  <c r="L20" i="5" s="1"/>
  <c r="AC20" i="5" s="1"/>
  <c r="J12" i="5"/>
  <c r="L12" i="5" s="1"/>
  <c r="AC12" i="5" s="1"/>
  <c r="K254" i="5"/>
  <c r="J99" i="5"/>
  <c r="K60" i="5"/>
  <c r="L60" i="5" s="1"/>
  <c r="AC60" i="5" s="1"/>
  <c r="J6" i="5"/>
  <c r="L6" i="5" s="1"/>
  <c r="AC6" i="5" s="1"/>
  <c r="K195" i="5"/>
  <c r="L195" i="5" s="1"/>
  <c r="AC195" i="5" s="1"/>
  <c r="J193" i="5"/>
  <c r="J138" i="5"/>
  <c r="L138" i="5" s="1"/>
  <c r="AC138" i="5" s="1"/>
  <c r="J37" i="5"/>
  <c r="K29" i="5"/>
  <c r="J157" i="5"/>
  <c r="L211" i="5"/>
  <c r="AC211" i="5" s="1"/>
  <c r="J297" i="5"/>
  <c r="J268" i="5"/>
  <c r="L268" i="5" s="1"/>
  <c r="AC268" i="5" s="1"/>
  <c r="J274" i="5"/>
  <c r="L274" i="5" s="1"/>
  <c r="AC274" i="5" s="1"/>
  <c r="J310" i="5"/>
  <c r="L310" i="5" s="1"/>
  <c r="AC310" i="5" s="1"/>
  <c r="J133" i="5"/>
  <c r="J159" i="5"/>
  <c r="L159" i="5" s="1"/>
  <c r="AC159" i="5" s="1"/>
  <c r="J74" i="5"/>
  <c r="K45" i="5"/>
  <c r="L45" i="5" s="1"/>
  <c r="AC45" i="5" s="1"/>
  <c r="K210" i="5"/>
  <c r="K197" i="5"/>
  <c r="K313" i="5"/>
  <c r="K175" i="5"/>
  <c r="L175" i="5" s="1"/>
  <c r="AC175" i="5" s="1"/>
  <c r="K174" i="5"/>
  <c r="J166" i="5"/>
  <c r="L166" i="5" s="1"/>
  <c r="AC166" i="5" s="1"/>
  <c r="J126" i="5"/>
  <c r="L126" i="5" s="1"/>
  <c r="AC126" i="5" s="1"/>
  <c r="J113" i="5"/>
  <c r="J93" i="5"/>
  <c r="L93" i="5" s="1"/>
  <c r="AC93" i="5" s="1"/>
  <c r="K323" i="5"/>
  <c r="L323" i="5" s="1"/>
  <c r="AC323" i="5" s="1"/>
  <c r="J292" i="5"/>
  <c r="J276" i="5"/>
  <c r="L276" i="5" s="1"/>
  <c r="AC276" i="5" s="1"/>
  <c r="K177" i="5"/>
  <c r="J123" i="5"/>
  <c r="L123" i="5" s="1"/>
  <c r="AC123" i="5" s="1"/>
  <c r="K74" i="5"/>
  <c r="J190" i="5"/>
  <c r="L190" i="5" s="1"/>
  <c r="AC190" i="5" s="1"/>
  <c r="J8" i="5"/>
  <c r="K316" i="5"/>
  <c r="L316" i="5" s="1"/>
  <c r="AC316" i="5" s="1"/>
  <c r="L315" i="6"/>
  <c r="AI315" i="6" s="1"/>
  <c r="L229" i="6"/>
  <c r="AI229" i="6" s="1"/>
  <c r="L259" i="6"/>
  <c r="AI259" i="6" s="1"/>
  <c r="L188" i="6"/>
  <c r="AI188" i="6" s="1"/>
  <c r="L74" i="6"/>
  <c r="AI74" i="6" s="1"/>
  <c r="L292" i="6"/>
  <c r="AI292" i="6" s="1"/>
  <c r="L217" i="6"/>
  <c r="AI217" i="6" s="1"/>
  <c r="L127" i="6"/>
  <c r="AI127" i="6" s="1"/>
  <c r="L241" i="6"/>
  <c r="AI241" i="6" s="1"/>
  <c r="L84" i="6"/>
  <c r="AI84" i="6" s="1"/>
  <c r="L64" i="6"/>
  <c r="AI64" i="6" s="1"/>
  <c r="L39" i="6"/>
  <c r="AI39" i="6" s="1"/>
  <c r="L28" i="6"/>
  <c r="AI28" i="6" s="1"/>
  <c r="L101" i="6"/>
  <c r="AI101" i="6" s="1"/>
  <c r="L62" i="6"/>
  <c r="AI62" i="6" s="1"/>
  <c r="L54" i="6"/>
  <c r="AI54" i="6" s="1"/>
  <c r="L180" i="6"/>
  <c r="AI180" i="6" s="1"/>
  <c r="L67" i="6"/>
  <c r="AI67" i="6" s="1"/>
  <c r="L35" i="6"/>
  <c r="AI35" i="6" s="1"/>
  <c r="L284" i="6"/>
  <c r="AI284" i="6" s="1"/>
  <c r="L36" i="6"/>
  <c r="AI36" i="6" s="1"/>
  <c r="L40" i="6"/>
  <c r="AI40" i="6" s="1"/>
  <c r="L108" i="6"/>
  <c r="AI108" i="6" s="1"/>
  <c r="J302" i="5"/>
  <c r="L302" i="5" s="1"/>
  <c r="AC302" i="5" s="1"/>
  <c r="K163" i="5"/>
  <c r="K202" i="5"/>
  <c r="L202" i="5" s="1"/>
  <c r="AC202" i="5" s="1"/>
  <c r="L196" i="6"/>
  <c r="AI196" i="6" s="1"/>
  <c r="L50" i="6"/>
  <c r="AI50" i="6" s="1"/>
  <c r="J260" i="5"/>
  <c r="L260" i="5" s="1"/>
  <c r="AC260" i="5" s="1"/>
  <c r="L88" i="6"/>
  <c r="AI88" i="6" s="1"/>
  <c r="L76" i="6"/>
  <c r="AI76" i="6" s="1"/>
  <c r="L96" i="6"/>
  <c r="AI96" i="6" s="1"/>
  <c r="L78" i="6"/>
  <c r="AI78" i="6" s="1"/>
  <c r="J252" i="5"/>
  <c r="L252" i="5" s="1"/>
  <c r="AC252" i="5" s="1"/>
  <c r="L323" i="6"/>
  <c r="AI323" i="6" s="1"/>
  <c r="L191" i="6"/>
  <c r="AI191" i="6" s="1"/>
  <c r="L125" i="6"/>
  <c r="AI125" i="6" s="1"/>
  <c r="L52" i="6"/>
  <c r="AI52" i="6" s="1"/>
  <c r="L195" i="6"/>
  <c r="AI195" i="6" s="1"/>
  <c r="L77" i="6"/>
  <c r="AI77" i="6" s="1"/>
  <c r="J244" i="5"/>
  <c r="J181" i="5"/>
  <c r="L181" i="5" s="1"/>
  <c r="AC181" i="5" s="1"/>
  <c r="J58" i="5"/>
  <c r="L58" i="5" s="1"/>
  <c r="AC58" i="5" s="1"/>
  <c r="L121" i="6"/>
  <c r="AI121" i="6" s="1"/>
  <c r="L123" i="6"/>
  <c r="AI123" i="6" s="1"/>
  <c r="L86" i="6"/>
  <c r="AI86" i="6" s="1"/>
  <c r="L53" i="6"/>
  <c r="AI53" i="6" s="1"/>
  <c r="L110" i="6"/>
  <c r="AI110" i="6" s="1"/>
  <c r="L144" i="6"/>
  <c r="AI144" i="6" s="1"/>
  <c r="J107" i="5"/>
  <c r="L107" i="5" s="1"/>
  <c r="AC107" i="5" s="1"/>
  <c r="K204" i="5"/>
  <c r="J269" i="5"/>
  <c r="J286" i="5"/>
  <c r="J44" i="5"/>
  <c r="J77" i="5"/>
  <c r="L77" i="5" s="1"/>
  <c r="AC77" i="5" s="1"/>
  <c r="J7" i="5"/>
  <c r="L7" i="5" s="1"/>
  <c r="AC7" i="5" s="1"/>
  <c r="L203" i="5"/>
  <c r="AC203" i="5" s="1"/>
  <c r="L192" i="6"/>
  <c r="AI192" i="6" s="1"/>
  <c r="L47" i="6"/>
  <c r="AI47" i="6" s="1"/>
  <c r="L31" i="6"/>
  <c r="AI31" i="6" s="1"/>
  <c r="L113" i="6"/>
  <c r="AI113" i="6" s="1"/>
  <c r="L69" i="6"/>
  <c r="AI69" i="6" s="1"/>
  <c r="J281" i="5"/>
  <c r="L281" i="5" s="1"/>
  <c r="AC281" i="5" s="1"/>
  <c r="K265" i="5"/>
  <c r="L265" i="5" s="1"/>
  <c r="AC265" i="5" s="1"/>
  <c r="J163" i="5"/>
  <c r="J143" i="5"/>
  <c r="L143" i="5" s="1"/>
  <c r="AC143" i="5" s="1"/>
  <c r="J111" i="5"/>
  <c r="L111" i="5" s="1"/>
  <c r="AC111" i="5" s="1"/>
  <c r="J95" i="5"/>
  <c r="J71" i="5"/>
  <c r="J36" i="5"/>
  <c r="L36" i="5" s="1"/>
  <c r="AC36" i="5" s="1"/>
  <c r="J243" i="5"/>
  <c r="L243" i="5" s="1"/>
  <c r="AC243" i="5" s="1"/>
  <c r="L179" i="6"/>
  <c r="AI179" i="6" s="1"/>
  <c r="L51" i="6"/>
  <c r="AI51" i="6" s="1"/>
  <c r="L98" i="6"/>
  <c r="AI98" i="6" s="1"/>
  <c r="L283" i="6"/>
  <c r="AI283" i="6" s="1"/>
  <c r="L97" i="6"/>
  <c r="AI97" i="6" s="1"/>
  <c r="L207" i="6"/>
  <c r="AI207" i="6" s="1"/>
  <c r="L114" i="6"/>
  <c r="AI114" i="6" s="1"/>
  <c r="J298" i="5"/>
  <c r="L298" i="5" s="1"/>
  <c r="AC298" i="5" s="1"/>
  <c r="J85" i="5"/>
  <c r="L85" i="5" s="1"/>
  <c r="AC85" i="5" s="1"/>
  <c r="J21" i="5"/>
  <c r="L21" i="5" s="1"/>
  <c r="AC21" i="5" s="1"/>
  <c r="K236" i="5"/>
  <c r="L18" i="5"/>
  <c r="AC18" i="5" s="1"/>
  <c r="L219" i="6"/>
  <c r="AI219" i="6" s="1"/>
  <c r="L215" i="6"/>
  <c r="AI215" i="6" s="1"/>
  <c r="L137" i="6"/>
  <c r="AI137" i="6" s="1"/>
  <c r="L95" i="6"/>
  <c r="AI95" i="6" s="1"/>
  <c r="L68" i="6"/>
  <c r="AI68" i="6" s="1"/>
  <c r="L46" i="6"/>
  <c r="AI46" i="6" s="1"/>
  <c r="L27" i="6"/>
  <c r="AI27" i="6" s="1"/>
  <c r="L214" i="6"/>
  <c r="AI214" i="6" s="1"/>
  <c r="L109" i="6"/>
  <c r="AI109" i="6" s="1"/>
  <c r="K95" i="5"/>
  <c r="J19" i="5"/>
  <c r="L19" i="5" s="1"/>
  <c r="AC19" i="5" s="1"/>
  <c r="J275" i="5"/>
  <c r="L275" i="5" s="1"/>
  <c r="AC275" i="5" s="1"/>
  <c r="J308" i="5"/>
  <c r="L308" i="5" s="1"/>
  <c r="AC308" i="5" s="1"/>
  <c r="L291" i="5"/>
  <c r="AC291" i="5" s="1"/>
  <c r="K145" i="5"/>
  <c r="J103" i="5"/>
  <c r="L103" i="5" s="1"/>
  <c r="AC103" i="5" s="1"/>
  <c r="K96" i="5"/>
  <c r="L96" i="5" s="1"/>
  <c r="AC96" i="5" s="1"/>
  <c r="K67" i="5"/>
  <c r="K147" i="5"/>
  <c r="L147" i="5" s="1"/>
  <c r="AC147" i="5" s="1"/>
  <c r="J11" i="5"/>
  <c r="L11" i="5" s="1"/>
  <c r="AC11" i="5" s="1"/>
  <c r="J206" i="5"/>
  <c r="L206" i="5" s="1"/>
  <c r="AC206" i="5" s="1"/>
  <c r="K217" i="5"/>
  <c r="L217" i="5" s="1"/>
  <c r="AC217" i="5" s="1"/>
  <c r="L126" i="6"/>
  <c r="AI126" i="6" s="1"/>
  <c r="L249" i="6"/>
  <c r="AI249" i="6" s="1"/>
  <c r="L99" i="6"/>
  <c r="AI99" i="6" s="1"/>
  <c r="L92" i="6"/>
  <c r="AI92" i="6" s="1"/>
  <c r="L70" i="6"/>
  <c r="AI70" i="6" s="1"/>
  <c r="L48" i="6"/>
  <c r="AI48" i="6" s="1"/>
  <c r="L135" i="6"/>
  <c r="AI135" i="6" s="1"/>
  <c r="L105" i="6"/>
  <c r="AI105" i="6" s="1"/>
  <c r="L302" i="6"/>
  <c r="AI302" i="6" s="1"/>
  <c r="L274" i="6"/>
  <c r="AI274" i="6" s="1"/>
  <c r="J248" i="5"/>
  <c r="L248" i="5" s="1"/>
  <c r="AC248" i="5" s="1"/>
  <c r="J245" i="5"/>
  <c r="J184" i="5"/>
  <c r="J172" i="5"/>
  <c r="J183" i="5"/>
  <c r="L183" i="5" s="1"/>
  <c r="AC183" i="5" s="1"/>
  <c r="J136" i="5"/>
  <c r="J121" i="5"/>
  <c r="J263" i="5"/>
  <c r="L263" i="5" s="1"/>
  <c r="AC263" i="5" s="1"/>
  <c r="J118" i="5"/>
  <c r="L118" i="5" s="1"/>
  <c r="AC118" i="5" s="1"/>
  <c r="J65" i="5"/>
  <c r="J88" i="5"/>
  <c r="J43" i="5"/>
  <c r="L43" i="5" s="1"/>
  <c r="AC43" i="5" s="1"/>
  <c r="J54" i="5"/>
  <c r="L54" i="5" s="1"/>
  <c r="AC54" i="5" s="1"/>
  <c r="J100" i="5"/>
  <c r="J272" i="5"/>
  <c r="L272" i="5" s="1"/>
  <c r="AC272" i="5" s="1"/>
  <c r="J236" i="5"/>
  <c r="K229" i="5"/>
  <c r="L229" i="5" s="1"/>
  <c r="AC229" i="5" s="1"/>
  <c r="J238" i="5"/>
  <c r="L221" i="5"/>
  <c r="AC221" i="5" s="1"/>
  <c r="L200" i="5"/>
  <c r="AC200" i="5" s="1"/>
  <c r="L303" i="6"/>
  <c r="AI303" i="6" s="1"/>
  <c r="L213" i="6"/>
  <c r="AI213" i="6" s="1"/>
  <c r="L140" i="6"/>
  <c r="AI140" i="6" s="1"/>
  <c r="L102" i="6"/>
  <c r="AI102" i="6" s="1"/>
  <c r="L100" i="6"/>
  <c r="AI100" i="6" s="1"/>
  <c r="L89" i="6"/>
  <c r="AI89" i="6" s="1"/>
  <c r="L65" i="6"/>
  <c r="AI65" i="6" s="1"/>
  <c r="L16" i="6"/>
  <c r="AI16" i="6" s="1"/>
  <c r="J311" i="5"/>
  <c r="L311" i="5" s="1"/>
  <c r="AC311" i="5" s="1"/>
  <c r="J167" i="5"/>
  <c r="J141" i="5"/>
  <c r="J105" i="5"/>
  <c r="J41" i="5"/>
  <c r="J25" i="5"/>
  <c r="J22" i="5"/>
  <c r="L22" i="5" s="1"/>
  <c r="AC22" i="5" s="1"/>
  <c r="K17" i="5"/>
  <c r="J222" i="5"/>
  <c r="L222" i="5" s="1"/>
  <c r="AC222" i="5" s="1"/>
  <c r="K233" i="5"/>
  <c r="L233" i="5" s="1"/>
  <c r="AC233" i="5" s="1"/>
  <c r="L258" i="6"/>
  <c r="AI258" i="6" s="1"/>
  <c r="L79" i="6"/>
  <c r="AI79" i="6" s="1"/>
  <c r="L90" i="6"/>
  <c r="AI90" i="6" s="1"/>
  <c r="L80" i="6"/>
  <c r="AI80" i="6" s="1"/>
  <c r="L93" i="6"/>
  <c r="AI93" i="6" s="1"/>
  <c r="J294" i="5"/>
  <c r="J140" i="5"/>
  <c r="L140" i="5" s="1"/>
  <c r="AC140" i="5" s="1"/>
  <c r="K172" i="5"/>
  <c r="K80" i="5"/>
  <c r="K325" i="5"/>
  <c r="L325" i="5" s="1"/>
  <c r="AC325" i="5" s="1"/>
  <c r="J13" i="5"/>
  <c r="L13" i="5" s="1"/>
  <c r="AC13" i="5" s="1"/>
  <c r="K239" i="5"/>
  <c r="K213" i="5"/>
  <c r="L213" i="5" s="1"/>
  <c r="AC213" i="5" s="1"/>
  <c r="L319" i="6"/>
  <c r="AI319" i="6" s="1"/>
  <c r="L234" i="6"/>
  <c r="AI234" i="6" s="1"/>
  <c r="L94" i="6"/>
  <c r="AI94" i="6" s="1"/>
  <c r="L82" i="6"/>
  <c r="AI82" i="6" s="1"/>
  <c r="L66" i="6"/>
  <c r="AI66" i="6" s="1"/>
  <c r="L61" i="6"/>
  <c r="AI61" i="6" s="1"/>
  <c r="L246" i="6"/>
  <c r="AI246" i="6" s="1"/>
  <c r="L208" i="6"/>
  <c r="AI208" i="6" s="1"/>
  <c r="L136" i="6"/>
  <c r="AI136" i="6" s="1"/>
  <c r="L278" i="6"/>
  <c r="AI278" i="6" s="1"/>
  <c r="J296" i="5"/>
  <c r="L296" i="5" s="1"/>
  <c r="AC296" i="5" s="1"/>
  <c r="J249" i="5"/>
  <c r="L230" i="5"/>
  <c r="AC230" i="5" s="1"/>
  <c r="L271" i="5"/>
  <c r="AC271" i="5" s="1"/>
  <c r="L242" i="5"/>
  <c r="AC242" i="5" s="1"/>
  <c r="L205" i="5"/>
  <c r="AC205" i="5" s="1"/>
  <c r="L139" i="6"/>
  <c r="AI139" i="6" s="1"/>
  <c r="L226" i="6"/>
  <c r="AI226" i="6" s="1"/>
  <c r="J306" i="5"/>
  <c r="L306" i="5" s="1"/>
  <c r="AC306" i="5" s="1"/>
  <c r="K319" i="5"/>
  <c r="L319" i="5" s="1"/>
  <c r="AC319" i="5" s="1"/>
  <c r="K227" i="5"/>
  <c r="L227" i="5" s="1"/>
  <c r="AC227" i="5" s="1"/>
  <c r="L237" i="5"/>
  <c r="AC237" i="5" s="1"/>
  <c r="L285" i="6"/>
  <c r="AI285" i="6" s="1"/>
  <c r="L254" i="6"/>
  <c r="AI254" i="6" s="1"/>
  <c r="L287" i="6"/>
  <c r="AI287" i="6" s="1"/>
  <c r="L327" i="6"/>
  <c r="AI327" i="6" s="1"/>
  <c r="L328" i="6"/>
  <c r="AI328" i="6" s="1"/>
  <c r="L266" i="6"/>
  <c r="AI266" i="6" s="1"/>
  <c r="L167" i="6"/>
  <c r="AI167" i="6" s="1"/>
  <c r="L230" i="6"/>
  <c r="AI230" i="6" s="1"/>
  <c r="L262" i="6"/>
  <c r="AI262" i="6" s="1"/>
  <c r="L212" i="6"/>
  <c r="AI212" i="6" s="1"/>
  <c r="L104" i="6"/>
  <c r="AI104" i="6" s="1"/>
  <c r="L7" i="6"/>
  <c r="AI7" i="6" s="1"/>
  <c r="L316" i="6"/>
  <c r="AI316" i="6" s="1"/>
  <c r="L293" i="6"/>
  <c r="AI293" i="6" s="1"/>
  <c r="L294" i="6"/>
  <c r="AI294" i="6" s="1"/>
  <c r="L250" i="6"/>
  <c r="AI250" i="6" s="1"/>
  <c r="L199" i="6"/>
  <c r="AI199" i="6" s="1"/>
  <c r="L324" i="6"/>
  <c r="AI324" i="6" s="1"/>
  <c r="L322" i="6"/>
  <c r="AI322" i="6" s="1"/>
  <c r="L305" i="6"/>
  <c r="AI305" i="6" s="1"/>
  <c r="L304" i="6"/>
  <c r="AI304" i="6" s="1"/>
  <c r="L117" i="6"/>
  <c r="AI117" i="6" s="1"/>
  <c r="L118" i="6"/>
  <c r="AI118" i="6" s="1"/>
  <c r="J115" i="5"/>
  <c r="L115" i="5" s="1"/>
  <c r="AC115" i="5" s="1"/>
  <c r="J220" i="5"/>
  <c r="J232" i="5"/>
  <c r="L297" i="5"/>
  <c r="AC297" i="5" s="1"/>
  <c r="J264" i="5"/>
  <c r="L264" i="5" s="1"/>
  <c r="AC264" i="5" s="1"/>
  <c r="J256" i="5"/>
  <c r="J261" i="5"/>
  <c r="L261" i="5" s="1"/>
  <c r="AC261" i="5" s="1"/>
  <c r="J258" i="5"/>
  <c r="J131" i="5"/>
  <c r="K81" i="5"/>
  <c r="J57" i="5"/>
  <c r="L57" i="5" s="1"/>
  <c r="AC57" i="5" s="1"/>
  <c r="K59" i="5"/>
  <c r="K228" i="5"/>
  <c r="L228" i="5" s="1"/>
  <c r="AC228" i="5" s="1"/>
  <c r="K191" i="5"/>
  <c r="J283" i="5"/>
  <c r="L283" i="5" s="1"/>
  <c r="AC283" i="5" s="1"/>
  <c r="L200" i="6"/>
  <c r="AI200" i="6" s="1"/>
  <c r="L124" i="6"/>
  <c r="AI124" i="6" s="1"/>
  <c r="L106" i="6"/>
  <c r="AI106" i="6" s="1"/>
  <c r="M330" i="6"/>
  <c r="L290" i="6"/>
  <c r="AI290" i="6" s="1"/>
  <c r="L270" i="6"/>
  <c r="AI270" i="6" s="1"/>
  <c r="L308" i="6"/>
  <c r="AI308" i="6" s="1"/>
  <c r="L263" i="6"/>
  <c r="AI263" i="6" s="1"/>
  <c r="L204" i="6"/>
  <c r="AI204" i="6" s="1"/>
  <c r="L175" i="6"/>
  <c r="AI175" i="6" s="1"/>
  <c r="L238" i="6"/>
  <c r="AI238" i="6" s="1"/>
  <c r="L211" i="6"/>
  <c r="AI211" i="6" s="1"/>
  <c r="L203" i="6"/>
  <c r="AI203" i="6" s="1"/>
  <c r="L183" i="6"/>
  <c r="AI183" i="6" s="1"/>
  <c r="L151" i="6"/>
  <c r="AI151" i="6" s="1"/>
  <c r="J179" i="5"/>
  <c r="J151" i="5"/>
  <c r="K326" i="5"/>
  <c r="L326" i="5" s="1"/>
  <c r="AC326" i="5" s="1"/>
  <c r="J312" i="5"/>
  <c r="K184" i="5"/>
  <c r="J129" i="5"/>
  <c r="J92" i="5"/>
  <c r="L92" i="5" s="1"/>
  <c r="AC92" i="5" s="1"/>
  <c r="J104" i="5"/>
  <c r="L104" i="5" s="1"/>
  <c r="AC104" i="5" s="1"/>
  <c r="J279" i="5"/>
  <c r="L279" i="5" s="1"/>
  <c r="AC279" i="5" s="1"/>
  <c r="J15" i="5"/>
  <c r="L15" i="5" s="1"/>
  <c r="AC15" i="5" s="1"/>
  <c r="K320" i="5"/>
  <c r="L320" i="5" s="1"/>
  <c r="AC320" i="5" s="1"/>
  <c r="J299" i="5"/>
  <c r="L299" i="5" s="1"/>
  <c r="AC299" i="5" s="1"/>
  <c r="L209" i="5"/>
  <c r="AC209" i="5" s="1"/>
  <c r="L328" i="5"/>
  <c r="AC328" i="5" s="1"/>
  <c r="L155" i="6"/>
  <c r="AI155" i="6" s="1"/>
  <c r="L142" i="6"/>
  <c r="AI142" i="6" s="1"/>
  <c r="L129" i="6"/>
  <c r="AI129" i="6" s="1"/>
  <c r="L187" i="6"/>
  <c r="AI187" i="6" s="1"/>
  <c r="L91" i="6"/>
  <c r="AI91" i="6" s="1"/>
  <c r="N330" i="6"/>
  <c r="L8" i="6"/>
  <c r="AI8" i="6" s="1"/>
  <c r="L318" i="6"/>
  <c r="AI318" i="6" s="1"/>
  <c r="L159" i="6"/>
  <c r="AI159" i="6" s="1"/>
  <c r="L326" i="6"/>
  <c r="AI326" i="6" s="1"/>
  <c r="L242" i="6"/>
  <c r="AI242" i="6" s="1"/>
  <c r="L311" i="6"/>
  <c r="AI311" i="6" s="1"/>
  <c r="L312" i="6"/>
  <c r="AI312" i="6" s="1"/>
  <c r="L24" i="6"/>
  <c r="AI24" i="6" s="1"/>
  <c r="L265" i="6"/>
  <c r="AI265" i="6" s="1"/>
  <c r="L252" i="6"/>
  <c r="AI252" i="6" s="1"/>
  <c r="L235" i="6"/>
  <c r="AI235" i="6" s="1"/>
  <c r="L236" i="6"/>
  <c r="AI236" i="6" s="1"/>
  <c r="L277" i="6"/>
  <c r="AI277" i="6" s="1"/>
  <c r="L269" i="6"/>
  <c r="AI269" i="6" s="1"/>
  <c r="L181" i="6"/>
  <c r="AI181" i="6" s="1"/>
  <c r="L128" i="6"/>
  <c r="AI128" i="6" s="1"/>
  <c r="L41" i="6"/>
  <c r="AI41" i="6" s="1"/>
  <c r="L42" i="6"/>
  <c r="AI42" i="6" s="1"/>
  <c r="L25" i="6"/>
  <c r="AI25" i="6" s="1"/>
  <c r="L26" i="6"/>
  <c r="AI26" i="6" s="1"/>
  <c r="L9" i="6"/>
  <c r="AI9" i="6" s="1"/>
  <c r="L10" i="6"/>
  <c r="AI10" i="6" s="1"/>
  <c r="L160" i="6"/>
  <c r="AI160" i="6" s="1"/>
  <c r="L275" i="6"/>
  <c r="AI275" i="6" s="1"/>
  <c r="L260" i="6"/>
  <c r="AI260" i="6" s="1"/>
  <c r="L261" i="6"/>
  <c r="AI261" i="6" s="1"/>
  <c r="L193" i="6"/>
  <c r="AI193" i="6" s="1"/>
  <c r="L194" i="6"/>
  <c r="AI194" i="6" s="1"/>
  <c r="L178" i="6"/>
  <c r="AI178" i="6" s="1"/>
  <c r="L162" i="6"/>
  <c r="AI162" i="6" s="1"/>
  <c r="L145" i="6"/>
  <c r="AI145" i="6" s="1"/>
  <c r="L168" i="6"/>
  <c r="AI168" i="6" s="1"/>
  <c r="L152" i="6"/>
  <c r="AI152" i="6" s="1"/>
  <c r="L147" i="6"/>
  <c r="AI147" i="6" s="1"/>
  <c r="L132" i="6"/>
  <c r="AI132" i="6" s="1"/>
  <c r="L156" i="6"/>
  <c r="AI156" i="6" s="1"/>
  <c r="L141" i="6"/>
  <c r="AI141" i="6" s="1"/>
  <c r="L138" i="6"/>
  <c r="AI138" i="6" s="1"/>
  <c r="L122" i="6"/>
  <c r="AI122" i="6" s="1"/>
  <c r="L83" i="6"/>
  <c r="AI83" i="6" s="1"/>
  <c r="L75" i="6"/>
  <c r="AI75" i="6" s="1"/>
  <c r="L59" i="6"/>
  <c r="AI59" i="6" s="1"/>
  <c r="L43" i="6"/>
  <c r="AI43" i="6" s="1"/>
  <c r="L37" i="6"/>
  <c r="AI37" i="6" s="1"/>
  <c r="L38" i="6"/>
  <c r="AI38" i="6" s="1"/>
  <c r="L21" i="6"/>
  <c r="AI21" i="6" s="1"/>
  <c r="L22" i="6"/>
  <c r="AI22" i="6" s="1"/>
  <c r="L15" i="6"/>
  <c r="AI15" i="6" s="1"/>
  <c r="L11" i="6"/>
  <c r="AI11" i="6" s="1"/>
  <c r="L228" i="6"/>
  <c r="AI228" i="6" s="1"/>
  <c r="L149" i="6"/>
  <c r="AI149" i="6" s="1"/>
  <c r="L257" i="6"/>
  <c r="AI257" i="6" s="1"/>
  <c r="L248" i="6"/>
  <c r="AI248" i="6" s="1"/>
  <c r="L239" i="6"/>
  <c r="AI239" i="6" s="1"/>
  <c r="L240" i="6"/>
  <c r="AI240" i="6" s="1"/>
  <c r="L231" i="6"/>
  <c r="AI231" i="6" s="1"/>
  <c r="L232" i="6"/>
  <c r="AI232" i="6" s="1"/>
  <c r="L224" i="6"/>
  <c r="AI224" i="6" s="1"/>
  <c r="L281" i="6"/>
  <c r="AI281" i="6" s="1"/>
  <c r="L273" i="6"/>
  <c r="AI273" i="6" s="1"/>
  <c r="L220" i="6"/>
  <c r="AI220" i="6" s="1"/>
  <c r="L216" i="6"/>
  <c r="AI216" i="6" s="1"/>
  <c r="L189" i="6"/>
  <c r="AI189" i="6" s="1"/>
  <c r="L163" i="6"/>
  <c r="AI163" i="6" s="1"/>
  <c r="L134" i="6"/>
  <c r="AI134" i="6" s="1"/>
  <c r="L198" i="6"/>
  <c r="AI198" i="6" s="1"/>
  <c r="L197" i="6"/>
  <c r="AI197" i="6" s="1"/>
  <c r="L32" i="6"/>
  <c r="AI32" i="6" s="1"/>
  <c r="L206" i="6"/>
  <c r="AI206" i="6" s="1"/>
  <c r="L205" i="6"/>
  <c r="AI205" i="6" s="1"/>
  <c r="L172" i="6"/>
  <c r="AI172" i="6" s="1"/>
  <c r="L17" i="6"/>
  <c r="AI17" i="6" s="1"/>
  <c r="L18" i="6"/>
  <c r="AI18" i="6" s="1"/>
  <c r="L120" i="6"/>
  <c r="AI120" i="6" s="1"/>
  <c r="L23" i="6"/>
  <c r="AI23" i="6" s="1"/>
  <c r="L19" i="6"/>
  <c r="AI19" i="6" s="1"/>
  <c r="L243" i="6"/>
  <c r="AI243" i="6" s="1"/>
  <c r="L244" i="6"/>
  <c r="AI244" i="6" s="1"/>
  <c r="L301" i="6"/>
  <c r="AI301" i="6" s="1"/>
  <c r="L267" i="6"/>
  <c r="AI267" i="6" s="1"/>
  <c r="L221" i="6"/>
  <c r="AI221" i="6" s="1"/>
  <c r="L185" i="6"/>
  <c r="AI185" i="6" s="1"/>
  <c r="L186" i="6"/>
  <c r="AI186" i="6" s="1"/>
  <c r="L170" i="6"/>
  <c r="AI170" i="6" s="1"/>
  <c r="L154" i="6"/>
  <c r="AI154" i="6" s="1"/>
  <c r="L202" i="6"/>
  <c r="AI202" i="6" s="1"/>
  <c r="L201" i="6"/>
  <c r="AI201" i="6" s="1"/>
  <c r="L164" i="6"/>
  <c r="AI164" i="6" s="1"/>
  <c r="L143" i="6"/>
  <c r="AI143" i="6" s="1"/>
  <c r="L133" i="6"/>
  <c r="AI133" i="6" s="1"/>
  <c r="L130" i="6"/>
  <c r="AI130" i="6" s="1"/>
  <c r="L87" i="6"/>
  <c r="AI87" i="6" s="1"/>
  <c r="L71" i="6"/>
  <c r="AI71" i="6" s="1"/>
  <c r="L63" i="6"/>
  <c r="AI63" i="6" s="1"/>
  <c r="L55" i="6"/>
  <c r="AI55" i="6" s="1"/>
  <c r="L29" i="6"/>
  <c r="AI29" i="6" s="1"/>
  <c r="L30" i="6"/>
  <c r="AI30" i="6" s="1"/>
  <c r="L13" i="6"/>
  <c r="AI13" i="6" s="1"/>
  <c r="L14" i="6"/>
  <c r="AI14" i="6" s="1"/>
  <c r="L176" i="6"/>
  <c r="AI176" i="6" s="1"/>
  <c r="Q330" i="6"/>
  <c r="L192" i="5"/>
  <c r="AC192" i="5" s="1"/>
  <c r="J280" i="5"/>
  <c r="L280" i="5" s="1"/>
  <c r="AC280" i="5" s="1"/>
  <c r="K249" i="5"/>
  <c r="K167" i="5"/>
  <c r="L167" i="5" s="1"/>
  <c r="AC167" i="5" s="1"/>
  <c r="K154" i="5"/>
  <c r="K141" i="5"/>
  <c r="J49" i="5"/>
  <c r="J309" i="5"/>
  <c r="L309" i="5" s="1"/>
  <c r="AC309" i="5" s="1"/>
  <c r="L218" i="5"/>
  <c r="AC218" i="5" s="1"/>
  <c r="L87" i="5"/>
  <c r="AC87" i="5" s="1"/>
  <c r="J139" i="5"/>
  <c r="L139" i="5" s="1"/>
  <c r="AC139" i="5" s="1"/>
  <c r="J86" i="5"/>
  <c r="K37" i="5"/>
  <c r="J188" i="5"/>
  <c r="K258" i="5"/>
  <c r="J161" i="5"/>
  <c r="K146" i="5"/>
  <c r="L146" i="5" s="1"/>
  <c r="AC146" i="5" s="1"/>
  <c r="J110" i="5"/>
  <c r="L110" i="5" s="1"/>
  <c r="AC110" i="5" s="1"/>
  <c r="K100" i="5"/>
  <c r="K44" i="5"/>
  <c r="J33" i="5"/>
  <c r="K46" i="5"/>
  <c r="L46" i="5" s="1"/>
  <c r="AC46" i="5" s="1"/>
  <c r="L239" i="5"/>
  <c r="AC239" i="5" s="1"/>
  <c r="J191" i="5"/>
  <c r="J262" i="5"/>
  <c r="L262" i="5" s="1"/>
  <c r="AC262" i="5" s="1"/>
  <c r="J125" i="5"/>
  <c r="L125" i="5" s="1"/>
  <c r="AC125" i="5" s="1"/>
  <c r="J26" i="5"/>
  <c r="J254" i="5"/>
  <c r="J149" i="5"/>
  <c r="L149" i="5" s="1"/>
  <c r="AC149" i="5" s="1"/>
  <c r="J48" i="5"/>
  <c r="L48" i="5" s="1"/>
  <c r="AC48" i="5" s="1"/>
  <c r="J53" i="5"/>
  <c r="L53" i="5" s="1"/>
  <c r="AC53" i="5" s="1"/>
  <c r="J116" i="5"/>
  <c r="K238" i="5"/>
  <c r="J187" i="5"/>
  <c r="L187" i="5" s="1"/>
  <c r="AC187" i="5" s="1"/>
  <c r="J17" i="5"/>
  <c r="J231" i="5"/>
  <c r="L231" i="5" s="1"/>
  <c r="AC231" i="5" s="1"/>
  <c r="K315" i="5"/>
  <c r="L315" i="5" s="1"/>
  <c r="AC315" i="5" s="1"/>
  <c r="J307" i="5"/>
  <c r="L307" i="5" s="1"/>
  <c r="AC307" i="5" s="1"/>
  <c r="J293" i="5"/>
  <c r="L293" i="5" s="1"/>
  <c r="AC293" i="5" s="1"/>
  <c r="K312" i="5"/>
  <c r="K270" i="5"/>
  <c r="L270" i="5" s="1"/>
  <c r="AC270" i="5" s="1"/>
  <c r="J257" i="5"/>
  <c r="L257" i="5" s="1"/>
  <c r="AC257" i="5" s="1"/>
  <c r="K269" i="5"/>
  <c r="J182" i="5"/>
  <c r="L182" i="5" s="1"/>
  <c r="AC182" i="5" s="1"/>
  <c r="J169" i="5"/>
  <c r="L169" i="5" s="1"/>
  <c r="AC169" i="5" s="1"/>
  <c r="J128" i="5"/>
  <c r="L128" i="5" s="1"/>
  <c r="AC128" i="5" s="1"/>
  <c r="J124" i="5"/>
  <c r="L124" i="5" s="1"/>
  <c r="AC124" i="5" s="1"/>
  <c r="L119" i="5"/>
  <c r="AC119" i="5" s="1"/>
  <c r="K170" i="5"/>
  <c r="K151" i="5"/>
  <c r="J94" i="5"/>
  <c r="L94" i="5" s="1"/>
  <c r="AC94" i="5" s="1"/>
  <c r="K89" i="5"/>
  <c r="L89" i="5" s="1"/>
  <c r="AC89" i="5" s="1"/>
  <c r="J78" i="5"/>
  <c r="J73" i="5"/>
  <c r="L73" i="5" s="1"/>
  <c r="AC73" i="5" s="1"/>
  <c r="J52" i="5"/>
  <c r="L52" i="5" s="1"/>
  <c r="AC52" i="5" s="1"/>
  <c r="J76" i="5"/>
  <c r="L76" i="5" s="1"/>
  <c r="AC76" i="5" s="1"/>
  <c r="J70" i="5"/>
  <c r="L70" i="5" s="1"/>
  <c r="AC70" i="5" s="1"/>
  <c r="J29" i="5"/>
  <c r="J108" i="5"/>
  <c r="L108" i="5" s="1"/>
  <c r="AC108" i="5" s="1"/>
  <c r="K26" i="5"/>
  <c r="K226" i="5"/>
  <c r="J16" i="5"/>
  <c r="L16" i="5" s="1"/>
  <c r="AC16" i="5" s="1"/>
  <c r="J288" i="5"/>
  <c r="L288" i="5" s="1"/>
  <c r="AC288" i="5" s="1"/>
  <c r="J199" i="5"/>
  <c r="J210" i="5"/>
  <c r="K220" i="5"/>
  <c r="L220" i="5" s="1"/>
  <c r="AC220" i="5" s="1"/>
  <c r="K314" i="5"/>
  <c r="L314" i="5" s="1"/>
  <c r="AC314" i="5" s="1"/>
  <c r="K317" i="5"/>
  <c r="L317" i="5" s="1"/>
  <c r="AC317" i="5" s="1"/>
  <c r="K232" i="5"/>
  <c r="J226" i="5"/>
  <c r="K241" i="5"/>
  <c r="J225" i="5"/>
  <c r="L225" i="5" s="1"/>
  <c r="AC225" i="5" s="1"/>
  <c r="J120" i="5"/>
  <c r="L120" i="5" s="1"/>
  <c r="AC120" i="5" s="1"/>
  <c r="J303" i="5"/>
  <c r="L303" i="5" s="1"/>
  <c r="AC303" i="5" s="1"/>
  <c r="J289" i="5"/>
  <c r="J273" i="5"/>
  <c r="L273" i="5" s="1"/>
  <c r="AC273" i="5" s="1"/>
  <c r="L292" i="5"/>
  <c r="AC292" i="5" s="1"/>
  <c r="J127" i="5"/>
  <c r="L127" i="5" s="1"/>
  <c r="AC127" i="5" s="1"/>
  <c r="K39" i="5"/>
  <c r="L39" i="5" s="1"/>
  <c r="AC39" i="5" s="1"/>
  <c r="J10" i="5"/>
  <c r="L10" i="5" s="1"/>
  <c r="AC10" i="5" s="1"/>
  <c r="J208" i="5"/>
  <c r="L208" i="5" s="1"/>
  <c r="AC208" i="5" s="1"/>
  <c r="K327" i="5"/>
  <c r="L327" i="5" s="1"/>
  <c r="AC327" i="5" s="1"/>
  <c r="J305" i="5"/>
  <c r="L305" i="5" s="1"/>
  <c r="AC305" i="5" s="1"/>
  <c r="K201" i="5"/>
  <c r="K199" i="5"/>
  <c r="K216" i="5"/>
  <c r="J201" i="5"/>
  <c r="L198" i="5"/>
  <c r="AC198" i="5" s="1"/>
  <c r="K289" i="5"/>
  <c r="J290" i="5"/>
  <c r="L290" i="5" s="1"/>
  <c r="AC290" i="5" s="1"/>
  <c r="K193" i="5"/>
  <c r="L193" i="5" s="1"/>
  <c r="AC193" i="5" s="1"/>
  <c r="J194" i="5"/>
  <c r="K294" i="5"/>
  <c r="J295" i="5"/>
  <c r="L295" i="5" s="1"/>
  <c r="AC295" i="5" s="1"/>
  <c r="J216" i="5"/>
  <c r="K215" i="5"/>
  <c r="K121" i="5"/>
  <c r="J122" i="5"/>
  <c r="L122" i="5" s="1"/>
  <c r="AC122" i="5" s="1"/>
  <c r="K101" i="5"/>
  <c r="L101" i="5" s="1"/>
  <c r="AC101" i="5" s="1"/>
  <c r="J102" i="5"/>
  <c r="L102" i="5" s="1"/>
  <c r="AC102" i="5" s="1"/>
  <c r="K133" i="5"/>
  <c r="J134" i="5"/>
  <c r="L134" i="5" s="1"/>
  <c r="AC134" i="5" s="1"/>
  <c r="K27" i="5"/>
  <c r="L27" i="5" s="1"/>
  <c r="AC27" i="5" s="1"/>
  <c r="J28" i="5"/>
  <c r="L28" i="5" s="1"/>
  <c r="AC28" i="5" s="1"/>
  <c r="J186" i="5"/>
  <c r="L186" i="5" s="1"/>
  <c r="AC186" i="5" s="1"/>
  <c r="K185" i="5"/>
  <c r="L185" i="5" s="1"/>
  <c r="AC185" i="5" s="1"/>
  <c r="K131" i="5"/>
  <c r="J132" i="5"/>
  <c r="L132" i="5" s="1"/>
  <c r="AC132" i="5" s="1"/>
  <c r="J253" i="5"/>
  <c r="L253" i="5" s="1"/>
  <c r="AC253" i="5" s="1"/>
  <c r="J165" i="5"/>
  <c r="L165" i="5" s="1"/>
  <c r="AC165" i="5" s="1"/>
  <c r="J135" i="5"/>
  <c r="L135" i="5" s="1"/>
  <c r="AC135" i="5" s="1"/>
  <c r="J170" i="5"/>
  <c r="K86" i="5"/>
  <c r="J55" i="5"/>
  <c r="L55" i="5" s="1"/>
  <c r="AC55" i="5" s="1"/>
  <c r="K116" i="5"/>
  <c r="J80" i="5"/>
  <c r="J112" i="5"/>
  <c r="L112" i="5" s="1"/>
  <c r="AC112" i="5" s="1"/>
  <c r="J51" i="5"/>
  <c r="L51" i="5" s="1"/>
  <c r="AC51" i="5" s="1"/>
  <c r="J23" i="5"/>
  <c r="K68" i="5"/>
  <c r="L68" i="5" s="1"/>
  <c r="AC68" i="5" s="1"/>
  <c r="J224" i="5"/>
  <c r="L224" i="5" s="1"/>
  <c r="AC224" i="5" s="1"/>
  <c r="J14" i="5"/>
  <c r="L14" i="5" s="1"/>
  <c r="AC14" i="5" s="1"/>
  <c r="K322" i="5"/>
  <c r="L322" i="5" s="1"/>
  <c r="AC322" i="5" s="1"/>
  <c r="K318" i="5"/>
  <c r="L318" i="5" s="1"/>
  <c r="AC318" i="5" s="1"/>
  <c r="L234" i="5"/>
  <c r="AC234" i="5" s="1"/>
  <c r="K157" i="5"/>
  <c r="L157" i="5" s="1"/>
  <c r="AC157" i="5" s="1"/>
  <c r="J158" i="5"/>
  <c r="L158" i="5" s="1"/>
  <c r="AC158" i="5" s="1"/>
  <c r="J241" i="5"/>
  <c r="K240" i="5"/>
  <c r="L240" i="5" s="1"/>
  <c r="AC240" i="5" s="1"/>
  <c r="K214" i="5"/>
  <c r="L214" i="5" s="1"/>
  <c r="AC214" i="5" s="1"/>
  <c r="J215" i="5"/>
  <c r="K188" i="5"/>
  <c r="J189" i="5"/>
  <c r="L189" i="5" s="1"/>
  <c r="AC189" i="5" s="1"/>
  <c r="K179" i="5"/>
  <c r="J180" i="5"/>
  <c r="L180" i="5" s="1"/>
  <c r="AC180" i="5" s="1"/>
  <c r="K161" i="5"/>
  <c r="J162" i="5"/>
  <c r="L162" i="5" s="1"/>
  <c r="AC162" i="5" s="1"/>
  <c r="K129" i="5"/>
  <c r="J130" i="5"/>
  <c r="L130" i="5" s="1"/>
  <c r="AC130" i="5" s="1"/>
  <c r="K82" i="5"/>
  <c r="L82" i="5" s="1"/>
  <c r="AC82" i="5" s="1"/>
  <c r="J83" i="5"/>
  <c r="L83" i="5" s="1"/>
  <c r="AC83" i="5" s="1"/>
  <c r="K63" i="5"/>
  <c r="L63" i="5" s="1"/>
  <c r="AC63" i="5" s="1"/>
  <c r="J64" i="5"/>
  <c r="L64" i="5" s="1"/>
  <c r="AC64" i="5" s="1"/>
  <c r="K31" i="5"/>
  <c r="L31" i="5" s="1"/>
  <c r="AC31" i="5" s="1"/>
  <c r="J32" i="5"/>
  <c r="L32" i="5" s="1"/>
  <c r="AC32" i="5" s="1"/>
  <c r="K8" i="5"/>
  <c r="J9" i="5"/>
  <c r="L9" i="5" s="1"/>
  <c r="AC9" i="5" s="1"/>
  <c r="K78" i="5"/>
  <c r="J79" i="5"/>
  <c r="L79" i="5" s="1"/>
  <c r="AC79" i="5" s="1"/>
  <c r="J197" i="5"/>
  <c r="K196" i="5"/>
  <c r="L196" i="5" s="1"/>
  <c r="AC196" i="5" s="1"/>
  <c r="K105" i="5"/>
  <c r="J106" i="5"/>
  <c r="L106" i="5" s="1"/>
  <c r="AC106" i="5" s="1"/>
  <c r="K23" i="5"/>
  <c r="J24" i="5"/>
  <c r="L24" i="5" s="1"/>
  <c r="AC24" i="5" s="1"/>
  <c r="J282" i="5"/>
  <c r="L282" i="5" s="1"/>
  <c r="AC282" i="5" s="1"/>
  <c r="J246" i="5"/>
  <c r="K266" i="5"/>
  <c r="L266" i="5" s="1"/>
  <c r="AC266" i="5" s="1"/>
  <c r="J251" i="5"/>
  <c r="L251" i="5" s="1"/>
  <c r="AC251" i="5" s="1"/>
  <c r="L278" i="5"/>
  <c r="AC278" i="5" s="1"/>
  <c r="L286" i="5"/>
  <c r="AC286" i="5" s="1"/>
  <c r="J300" i="5"/>
  <c r="J145" i="5"/>
  <c r="J174" i="5"/>
  <c r="J154" i="5"/>
  <c r="J150" i="5"/>
  <c r="L150" i="5" s="1"/>
  <c r="AC150" i="5" s="1"/>
  <c r="J137" i="5"/>
  <c r="L137" i="5" s="1"/>
  <c r="AC137" i="5" s="1"/>
  <c r="J98" i="5"/>
  <c r="L98" i="5" s="1"/>
  <c r="AC98" i="5" s="1"/>
  <c r="J160" i="5"/>
  <c r="L160" i="5" s="1"/>
  <c r="AC160" i="5" s="1"/>
  <c r="K38" i="5"/>
  <c r="L38" i="5" s="1"/>
  <c r="AC38" i="5" s="1"/>
  <c r="K324" i="5"/>
  <c r="L324" i="5" s="1"/>
  <c r="AC324" i="5" s="1"/>
  <c r="K321" i="5"/>
  <c r="L321" i="5" s="1"/>
  <c r="AC321" i="5" s="1"/>
  <c r="J235" i="5"/>
  <c r="L235" i="5" s="1"/>
  <c r="AC235" i="5" s="1"/>
  <c r="J223" i="5"/>
  <c r="L223" i="5" s="1"/>
  <c r="AC223" i="5" s="1"/>
  <c r="K246" i="5"/>
  <c r="J247" i="5"/>
  <c r="L247" i="5" s="1"/>
  <c r="AC247" i="5" s="1"/>
  <c r="K300" i="5"/>
  <c r="J301" i="5"/>
  <c r="L301" i="5" s="1"/>
  <c r="AC301" i="5" s="1"/>
  <c r="K284" i="5"/>
  <c r="L284" i="5" s="1"/>
  <c r="AC284" i="5" s="1"/>
  <c r="J285" i="5"/>
  <c r="L285" i="5" s="1"/>
  <c r="AC285" i="5" s="1"/>
  <c r="K61" i="5"/>
  <c r="L61" i="5" s="1"/>
  <c r="AC61" i="5" s="1"/>
  <c r="J62" i="5"/>
  <c r="K113" i="5"/>
  <c r="J114" i="5"/>
  <c r="L114" i="5" s="1"/>
  <c r="AC114" i="5" s="1"/>
  <c r="J304" i="5"/>
  <c r="L304" i="5" s="1"/>
  <c r="AC304" i="5" s="1"/>
  <c r="J287" i="5"/>
  <c r="L287" i="5" s="1"/>
  <c r="AC287" i="5" s="1"/>
  <c r="J59" i="5"/>
  <c r="K88" i="5"/>
  <c r="J56" i="5"/>
  <c r="L56" i="5" s="1"/>
  <c r="AC56" i="5" s="1"/>
  <c r="K41" i="5"/>
  <c r="K212" i="5"/>
  <c r="L212" i="5" s="1"/>
  <c r="AC212" i="5" s="1"/>
  <c r="M330" i="5"/>
  <c r="L136" i="5"/>
  <c r="AC136" i="5" s="1"/>
  <c r="J207" i="5"/>
  <c r="L207" i="5" s="1"/>
  <c r="AC207" i="5" s="1"/>
  <c r="J219" i="5"/>
  <c r="L219" i="5" s="1"/>
  <c r="AC219" i="5" s="1"/>
  <c r="L163" i="5"/>
  <c r="AC163" i="5" s="1"/>
  <c r="O330" i="5"/>
  <c r="L155" i="5"/>
  <c r="AC155" i="5" s="1"/>
  <c r="N330" i="5"/>
  <c r="R330" i="5"/>
  <c r="L91" i="5"/>
  <c r="AC91" i="5" s="1"/>
  <c r="L34" i="5"/>
  <c r="AC34" i="5" s="1"/>
  <c r="L25" i="5"/>
  <c r="AC25" i="5" s="1"/>
  <c r="L99" i="5"/>
  <c r="AC99" i="5" s="1"/>
  <c r="L75" i="5"/>
  <c r="AC75" i="5" s="1"/>
  <c r="L250" i="5"/>
  <c r="AC250" i="5" s="1"/>
  <c r="L40" i="5"/>
  <c r="AC40" i="5" s="1"/>
  <c r="L244" i="5"/>
  <c r="AC244" i="5" s="1"/>
  <c r="L67" i="5"/>
  <c r="AC67" i="5" s="1"/>
  <c r="X330" i="5"/>
  <c r="L256" i="5"/>
  <c r="AC256" i="5" s="1"/>
  <c r="L84" i="5"/>
  <c r="AC84" i="5" s="1"/>
  <c r="L313" i="5"/>
  <c r="AC313" i="5" s="1"/>
  <c r="L176" i="5"/>
  <c r="AC176" i="5" s="1"/>
  <c r="L168" i="5"/>
  <c r="AC168" i="5" s="1"/>
  <c r="L178" i="5"/>
  <c r="AC178" i="5" s="1"/>
  <c r="L148" i="5"/>
  <c r="AC148" i="5" s="1"/>
  <c r="L259" i="5"/>
  <c r="AC259" i="5" s="1"/>
  <c r="L173" i="5"/>
  <c r="AC173" i="5" s="1"/>
  <c r="L171" i="5"/>
  <c r="AC171" i="5" s="1"/>
  <c r="L142" i="5"/>
  <c r="AC142" i="5" s="1"/>
  <c r="L156" i="5"/>
  <c r="AC156" i="5" s="1"/>
  <c r="L144" i="5"/>
  <c r="AC144" i="5" s="1"/>
  <c r="L117" i="5"/>
  <c r="AC117" i="5" s="1"/>
  <c r="L109" i="5"/>
  <c r="AC109" i="5" s="1"/>
  <c r="L97" i="5"/>
  <c r="AC97" i="5" s="1"/>
  <c r="L47" i="5"/>
  <c r="AC47" i="5" s="1"/>
  <c r="L69" i="5"/>
  <c r="AC69" i="5" s="1"/>
  <c r="L42" i="5"/>
  <c r="AC42" i="5" s="1"/>
  <c r="L152" i="5"/>
  <c r="AC152" i="5" s="1"/>
  <c r="L164" i="5"/>
  <c r="AC164" i="5" s="1"/>
  <c r="L245" i="5"/>
  <c r="AC245" i="5" s="1"/>
  <c r="L267" i="5"/>
  <c r="AC267" i="5" s="1"/>
  <c r="L255" i="5"/>
  <c r="AC255" i="5" s="1"/>
  <c r="L71" i="5"/>
  <c r="AC71" i="5" s="1"/>
  <c r="L65" i="5"/>
  <c r="AC65" i="5" s="1"/>
  <c r="L35" i="5"/>
  <c r="AC35" i="5" s="1"/>
  <c r="L74" i="5"/>
  <c r="AC74" i="5" s="1"/>
  <c r="L81" i="5"/>
  <c r="AC81" i="5" s="1"/>
  <c r="L72" i="5"/>
  <c r="AC72" i="5" s="1"/>
  <c r="L50" i="5"/>
  <c r="AC50" i="5" s="1"/>
  <c r="AN330" i="6" l="1"/>
  <c r="AJ330" i="6"/>
  <c r="AG330" i="5"/>
  <c r="L131" i="5"/>
  <c r="AC131" i="5" s="1"/>
  <c r="AD330" i="5"/>
  <c r="L191" i="5"/>
  <c r="AC191" i="5" s="1"/>
  <c r="L194" i="5"/>
  <c r="AC194" i="5" s="1"/>
  <c r="L174" i="5"/>
  <c r="AC174" i="5" s="1"/>
  <c r="L49" i="5"/>
  <c r="AC49" i="5" s="1"/>
  <c r="L249" i="5"/>
  <c r="AC249" i="5" s="1"/>
  <c r="L8" i="5"/>
  <c r="AC8" i="5" s="1"/>
  <c r="L215" i="5"/>
  <c r="AC215" i="5" s="1"/>
  <c r="L66" i="5"/>
  <c r="AC66" i="5" s="1"/>
  <c r="L86" i="5"/>
  <c r="AC86" i="5" s="1"/>
  <c r="L133" i="5"/>
  <c r="AC133" i="5" s="1"/>
  <c r="L121" i="5"/>
  <c r="AC121" i="5" s="1"/>
  <c r="L210" i="5"/>
  <c r="AC210" i="5" s="1"/>
  <c r="L33" i="5"/>
  <c r="AC33" i="5" s="1"/>
  <c r="L37" i="5"/>
  <c r="AC37" i="5" s="1"/>
  <c r="L80" i="5"/>
  <c r="AC80" i="5" s="1"/>
  <c r="L88" i="5"/>
  <c r="AC88" i="5" s="1"/>
  <c r="L177" i="5"/>
  <c r="AC177" i="5" s="1"/>
  <c r="L232" i="5"/>
  <c r="AC232" i="5" s="1"/>
  <c r="L141" i="5"/>
  <c r="AC141" i="5" s="1"/>
  <c r="L145" i="5"/>
  <c r="AC145" i="5" s="1"/>
  <c r="L44" i="5"/>
  <c r="AC44" i="5" s="1"/>
  <c r="L184" i="5"/>
  <c r="AC184" i="5" s="1"/>
  <c r="L236" i="5"/>
  <c r="AC236" i="5" s="1"/>
  <c r="L116" i="5"/>
  <c r="AC116" i="5" s="1"/>
  <c r="L204" i="5"/>
  <c r="AC204" i="5" s="1"/>
  <c r="L154" i="5"/>
  <c r="AC154" i="5" s="1"/>
  <c r="L254" i="5"/>
  <c r="AC254" i="5" s="1"/>
  <c r="L161" i="5"/>
  <c r="AC161" i="5" s="1"/>
  <c r="L62" i="5"/>
  <c r="AC62" i="5" s="1"/>
  <c r="L197" i="5"/>
  <c r="AC197" i="5" s="1"/>
  <c r="L294" i="5"/>
  <c r="AC294" i="5" s="1"/>
  <c r="L29" i="5"/>
  <c r="AC29" i="5" s="1"/>
  <c r="L95" i="5"/>
  <c r="AC95" i="5" s="1"/>
  <c r="L269" i="5"/>
  <c r="AC269" i="5" s="1"/>
  <c r="L172" i="5"/>
  <c r="AC172" i="5" s="1"/>
  <c r="L113" i="5"/>
  <c r="AC113" i="5" s="1"/>
  <c r="L41" i="5"/>
  <c r="AC41" i="5" s="1"/>
  <c r="L151" i="5"/>
  <c r="AC151" i="5" s="1"/>
  <c r="L241" i="5"/>
  <c r="AC241" i="5" s="1"/>
  <c r="L238" i="5"/>
  <c r="AC238" i="5" s="1"/>
  <c r="L227" i="6"/>
  <c r="AI227" i="6" s="1"/>
  <c r="L222" i="6"/>
  <c r="AI222" i="6" s="1"/>
  <c r="L34" i="6"/>
  <c r="AI34" i="6" s="1"/>
  <c r="L166" i="6"/>
  <c r="AI166" i="6" s="1"/>
  <c r="L279" i="6"/>
  <c r="AI279" i="6" s="1"/>
  <c r="L171" i="6"/>
  <c r="AI171" i="6" s="1"/>
  <c r="L289" i="6"/>
  <c r="AI289" i="6" s="1"/>
  <c r="L129" i="5"/>
  <c r="AC129" i="5" s="1"/>
  <c r="L247" i="6"/>
  <c r="AI247" i="6" s="1"/>
  <c r="L320" i="6"/>
  <c r="AI320" i="6" s="1"/>
  <c r="L190" i="6"/>
  <c r="AI190" i="6" s="1"/>
  <c r="L188" i="5"/>
  <c r="AC188" i="5" s="1"/>
  <c r="L258" i="5"/>
  <c r="AC258" i="5" s="1"/>
  <c r="L17" i="5"/>
  <c r="AC17" i="5" s="1"/>
  <c r="L105" i="5"/>
  <c r="AC105" i="5" s="1"/>
  <c r="L177" i="6"/>
  <c r="AI177" i="6" s="1"/>
  <c r="L312" i="5"/>
  <c r="AC312" i="5" s="1"/>
  <c r="L268" i="6"/>
  <c r="AI268" i="6" s="1"/>
  <c r="L158" i="6"/>
  <c r="AI158" i="6" s="1"/>
  <c r="L251" i="6"/>
  <c r="AI251" i="6" s="1"/>
  <c r="L209" i="6"/>
  <c r="AI209" i="6" s="1"/>
  <c r="L174" i="6"/>
  <c r="AI174" i="6" s="1"/>
  <c r="L223" i="6"/>
  <c r="AI223" i="6" s="1"/>
  <c r="L150" i="6"/>
  <c r="AI150" i="6" s="1"/>
  <c r="L321" i="6"/>
  <c r="AI321" i="6" s="1"/>
  <c r="L59" i="5"/>
  <c r="AC59" i="5" s="1"/>
  <c r="L226" i="5"/>
  <c r="AC226" i="5" s="1"/>
  <c r="L100" i="5"/>
  <c r="AC100" i="5" s="1"/>
  <c r="L271" i="6"/>
  <c r="AI271" i="6" s="1"/>
  <c r="L157" i="6"/>
  <c r="AI157" i="6" s="1"/>
  <c r="L179" i="5"/>
  <c r="AC179" i="5" s="1"/>
  <c r="L170" i="5"/>
  <c r="AC170" i="5" s="1"/>
  <c r="L255" i="6"/>
  <c r="AI255" i="6" s="1"/>
  <c r="L210" i="6"/>
  <c r="AI210" i="6" s="1"/>
  <c r="L264" i="6"/>
  <c r="AI264" i="6" s="1"/>
  <c r="L307" i="6"/>
  <c r="AI307" i="6" s="1"/>
  <c r="L286" i="6"/>
  <c r="AI286" i="6" s="1"/>
  <c r="L182" i="6"/>
  <c r="AI182" i="6" s="1"/>
  <c r="L280" i="6"/>
  <c r="AI280" i="6" s="1"/>
  <c r="L317" i="6"/>
  <c r="AI317" i="6" s="1"/>
  <c r="L169" i="6"/>
  <c r="AI169" i="6" s="1"/>
  <c r="L325" i="6"/>
  <c r="AI325" i="6" s="1"/>
  <c r="K330" i="6"/>
  <c r="L5" i="6"/>
  <c r="AI5" i="6" s="1"/>
  <c r="L161" i="6"/>
  <c r="AI161" i="6" s="1"/>
  <c r="L173" i="6"/>
  <c r="AI173" i="6" s="1"/>
  <c r="L33" i="6"/>
  <c r="AI33" i="6" s="1"/>
  <c r="L272" i="6"/>
  <c r="AI272" i="6" s="1"/>
  <c r="L146" i="6"/>
  <c r="AI146" i="6" s="1"/>
  <c r="L256" i="6"/>
  <c r="AI256" i="6" s="1"/>
  <c r="L153" i="6"/>
  <c r="AI153" i="6" s="1"/>
  <c r="L165" i="6"/>
  <c r="AI165" i="6" s="1"/>
  <c r="L6" i="6"/>
  <c r="AI6" i="6" s="1"/>
  <c r="J330" i="6"/>
  <c r="L276" i="6"/>
  <c r="AI276" i="6" s="1"/>
  <c r="L216" i="5"/>
  <c r="AC216" i="5" s="1"/>
  <c r="L289" i="5"/>
  <c r="AC289" i="5" s="1"/>
  <c r="L246" i="5"/>
  <c r="AC246" i="5" s="1"/>
  <c r="L78" i="5"/>
  <c r="AC78" i="5" s="1"/>
  <c r="L26" i="5"/>
  <c r="AC26" i="5" s="1"/>
  <c r="J330" i="5"/>
  <c r="K330" i="5"/>
  <c r="L199" i="5"/>
  <c r="AC199" i="5" s="1"/>
  <c r="L201" i="5"/>
  <c r="AC201" i="5" s="1"/>
  <c r="L23" i="5"/>
  <c r="AC23" i="5" s="1"/>
  <c r="L300" i="5"/>
  <c r="AC300" i="5" s="1"/>
  <c r="P5" i="1"/>
  <c r="O5" i="1"/>
  <c r="P6" i="1"/>
  <c r="Q6" i="1"/>
  <c r="M7" i="1"/>
  <c r="P7" i="1"/>
  <c r="Q7" i="1"/>
  <c r="N8" i="1"/>
  <c r="Q8" i="1"/>
  <c r="P9" i="1"/>
  <c r="Q9" i="1"/>
  <c r="M10" i="1"/>
  <c r="P10" i="1"/>
  <c r="M11" i="1"/>
  <c r="P11" i="1"/>
  <c r="M12" i="1"/>
  <c r="P12" i="1"/>
  <c r="Q12" i="1"/>
  <c r="P13" i="1"/>
  <c r="O13" i="1"/>
  <c r="M14" i="1"/>
  <c r="P14" i="1"/>
  <c r="M15" i="1"/>
  <c r="P15" i="1"/>
  <c r="Q15" i="1"/>
  <c r="P16" i="1"/>
  <c r="Q16" i="1"/>
  <c r="P17" i="1"/>
  <c r="Q17" i="1"/>
  <c r="M18" i="1"/>
  <c r="P18" i="1"/>
  <c r="Q18" i="1"/>
  <c r="M19" i="1"/>
  <c r="P19" i="1"/>
  <c r="M20" i="1"/>
  <c r="P20" i="1"/>
  <c r="Q20" i="1"/>
  <c r="O21" i="1"/>
  <c r="P22" i="1"/>
  <c r="O22" i="1"/>
  <c r="M23" i="1"/>
  <c r="P23" i="1"/>
  <c r="M24" i="1"/>
  <c r="P24" i="1"/>
  <c r="Q24" i="1"/>
  <c r="P25" i="1"/>
  <c r="Q25" i="1"/>
  <c r="M26" i="1"/>
  <c r="P26" i="1"/>
  <c r="M27" i="1"/>
  <c r="P27" i="1"/>
  <c r="M28" i="1"/>
  <c r="P28" i="1"/>
  <c r="Q28" i="1"/>
  <c r="P29" i="1"/>
  <c r="Q29" i="1"/>
  <c r="M30" i="1"/>
  <c r="P30" i="1"/>
  <c r="M31" i="1"/>
  <c r="P31" i="1"/>
  <c r="Q31" i="1"/>
  <c r="P32" i="1"/>
  <c r="Q32" i="1"/>
  <c r="P33" i="1"/>
  <c r="Q33" i="1"/>
  <c r="M34" i="1"/>
  <c r="P34" i="1"/>
  <c r="O34" i="1"/>
  <c r="M35" i="1"/>
  <c r="P35" i="1"/>
  <c r="M36" i="1"/>
  <c r="P36" i="1"/>
  <c r="Q36" i="1"/>
  <c r="O37" i="1"/>
  <c r="P38" i="1"/>
  <c r="Q38" i="1"/>
  <c r="M39" i="1"/>
  <c r="P39" i="1"/>
  <c r="P40" i="1"/>
  <c r="Q40" i="1"/>
  <c r="Q41" i="1"/>
  <c r="M42" i="1"/>
  <c r="P42" i="1"/>
  <c r="O42" i="1"/>
  <c r="M43" i="1"/>
  <c r="P43" i="1"/>
  <c r="M44" i="1"/>
  <c r="P44" i="1"/>
  <c r="Q44" i="1"/>
  <c r="P45" i="1"/>
  <c r="Q45" i="1"/>
  <c r="M46" i="1"/>
  <c r="P46" i="1"/>
  <c r="M47" i="1"/>
  <c r="P47" i="1"/>
  <c r="N48" i="1"/>
  <c r="Q48" i="1"/>
  <c r="P49" i="1"/>
  <c r="Q49" i="1"/>
  <c r="M50" i="1"/>
  <c r="M51" i="1"/>
  <c r="P51" i="1"/>
  <c r="Q51" i="1"/>
  <c r="M52" i="1"/>
  <c r="P52" i="1"/>
  <c r="Q52" i="1"/>
  <c r="Q53" i="1"/>
  <c r="N54" i="1"/>
  <c r="Q54" i="1"/>
  <c r="M55" i="1"/>
  <c r="P55" i="1"/>
  <c r="M56" i="1"/>
  <c r="P56" i="1"/>
  <c r="Q56" i="1"/>
  <c r="Q57" i="1"/>
  <c r="M58" i="1"/>
  <c r="M59" i="1"/>
  <c r="P59" i="1"/>
  <c r="M60" i="1"/>
  <c r="P60" i="1"/>
  <c r="Q60" i="1"/>
  <c r="P61" i="1"/>
  <c r="Q61" i="1"/>
  <c r="M62" i="1"/>
  <c r="P62" i="1"/>
  <c r="M63" i="1"/>
  <c r="P63" i="1"/>
  <c r="M64" i="1"/>
  <c r="N64" i="1"/>
  <c r="Q64" i="1"/>
  <c r="P65" i="1"/>
  <c r="Q65" i="1"/>
  <c r="M66" i="1"/>
  <c r="P66" i="1"/>
  <c r="O66" i="1"/>
  <c r="M67" i="1"/>
  <c r="P67" i="1"/>
  <c r="Q67" i="1"/>
  <c r="M68" i="1"/>
  <c r="P68" i="1"/>
  <c r="Q68" i="1"/>
  <c r="Q69" i="1"/>
  <c r="N70" i="1"/>
  <c r="Q70" i="1"/>
  <c r="M71" i="1"/>
  <c r="P71" i="1"/>
  <c r="M72" i="1"/>
  <c r="P72" i="1"/>
  <c r="Q72" i="1"/>
  <c r="Q73" i="1"/>
  <c r="M74" i="1"/>
  <c r="O74" i="1"/>
  <c r="M75" i="1"/>
  <c r="P75" i="1"/>
  <c r="M76" i="1"/>
  <c r="N76" i="1"/>
  <c r="Q76" i="1"/>
  <c r="P77" i="1"/>
  <c r="Q77" i="1"/>
  <c r="M78" i="1"/>
  <c r="P78" i="1"/>
  <c r="M79" i="1"/>
  <c r="P79" i="1"/>
  <c r="N80" i="1"/>
  <c r="Q80" i="1"/>
  <c r="Q81" i="1"/>
  <c r="M82" i="1"/>
  <c r="Q82" i="1"/>
  <c r="M83" i="1"/>
  <c r="P83" i="1"/>
  <c r="Q83" i="1"/>
  <c r="M84" i="1"/>
  <c r="N84" i="1"/>
  <c r="Q84" i="1"/>
  <c r="Q85" i="1"/>
  <c r="N86" i="1"/>
  <c r="O86" i="1"/>
  <c r="M87" i="1"/>
  <c r="P87" i="1"/>
  <c r="Q87" i="1"/>
  <c r="M88" i="1"/>
  <c r="P88" i="1"/>
  <c r="Q88" i="1"/>
  <c r="Q89" i="1"/>
  <c r="M90" i="1"/>
  <c r="Q90" i="1"/>
  <c r="M91" i="1"/>
  <c r="P91" i="1"/>
  <c r="M92" i="1"/>
  <c r="P92" i="1"/>
  <c r="Q92" i="1"/>
  <c r="P93" i="1"/>
  <c r="Q93" i="1"/>
  <c r="M94" i="1"/>
  <c r="P94" i="1"/>
  <c r="M95" i="1"/>
  <c r="P95" i="1"/>
  <c r="M96" i="1"/>
  <c r="P96" i="1"/>
  <c r="Q96" i="1"/>
  <c r="O97" i="1"/>
  <c r="M98" i="1"/>
  <c r="P98" i="1"/>
  <c r="O98" i="1"/>
  <c r="M99" i="1"/>
  <c r="P99" i="1"/>
  <c r="M100" i="1"/>
  <c r="P100" i="1"/>
  <c r="Q100" i="1"/>
  <c r="P101" i="1"/>
  <c r="O101" i="1"/>
  <c r="P102" i="1"/>
  <c r="M103" i="1"/>
  <c r="P103" i="1"/>
  <c r="Q103" i="1"/>
  <c r="M104" i="1"/>
  <c r="P104" i="1"/>
  <c r="Q104" i="1"/>
  <c r="O105" i="1"/>
  <c r="Q106" i="1"/>
  <c r="M107" i="1"/>
  <c r="P107" i="1"/>
  <c r="M108" i="1"/>
  <c r="P108" i="1"/>
  <c r="Q108" i="1"/>
  <c r="Q109" i="1"/>
  <c r="P110" i="1"/>
  <c r="Q110" i="1"/>
  <c r="M111" i="1"/>
  <c r="P111" i="1"/>
  <c r="P112" i="1"/>
  <c r="Q112" i="1"/>
  <c r="O113" i="1"/>
  <c r="P114" i="1"/>
  <c r="M115" i="1"/>
  <c r="P115" i="1"/>
  <c r="M116" i="1"/>
  <c r="P116" i="1"/>
  <c r="Q116" i="1"/>
  <c r="P117" i="1"/>
  <c r="Q117" i="1"/>
  <c r="N118" i="1"/>
  <c r="O118" i="1"/>
  <c r="P119" i="1"/>
  <c r="Q119" i="1"/>
  <c r="M120" i="1"/>
  <c r="P120" i="1"/>
  <c r="Q120" i="1"/>
  <c r="O121" i="1"/>
  <c r="P122" i="1"/>
  <c r="M123" i="1"/>
  <c r="P123" i="1"/>
  <c r="M124" i="1"/>
  <c r="P124" i="1"/>
  <c r="Q124" i="1"/>
  <c r="P125" i="1"/>
  <c r="Q125" i="1"/>
  <c r="N126" i="1"/>
  <c r="Q126" i="1"/>
  <c r="M127" i="1"/>
  <c r="P127" i="1"/>
  <c r="M128" i="1"/>
  <c r="P128" i="1"/>
  <c r="Q128" i="1"/>
  <c r="O129" i="1"/>
  <c r="P130" i="1"/>
  <c r="O130" i="1"/>
  <c r="M131" i="1"/>
  <c r="P131" i="1"/>
  <c r="Q131" i="1"/>
  <c r="M132" i="1"/>
  <c r="N132" i="1"/>
  <c r="Q132" i="1"/>
  <c r="O133" i="1"/>
  <c r="P134" i="1"/>
  <c r="Q134" i="1"/>
  <c r="M135" i="1"/>
  <c r="P135" i="1"/>
  <c r="Q135" i="1"/>
  <c r="M136" i="1"/>
  <c r="N136" i="1"/>
  <c r="Q136" i="1"/>
  <c r="Q137" i="1"/>
  <c r="M139" i="1"/>
  <c r="P139" i="1"/>
  <c r="Q139" i="1"/>
  <c r="M140" i="1"/>
  <c r="P140" i="1"/>
  <c r="Q140" i="1"/>
  <c r="P141" i="1"/>
  <c r="Q141" i="1"/>
  <c r="M143" i="1"/>
  <c r="P143" i="1"/>
  <c r="Q143" i="1"/>
  <c r="P144" i="1"/>
  <c r="Q144" i="1"/>
  <c r="Q145" i="1"/>
  <c r="O146" i="1"/>
  <c r="M147" i="1"/>
  <c r="P147" i="1"/>
  <c r="Q147" i="1"/>
  <c r="M148" i="1"/>
  <c r="N148" i="1"/>
  <c r="Q148" i="1"/>
  <c r="Q149" i="1"/>
  <c r="P150" i="1"/>
  <c r="Q150" i="1"/>
  <c r="M151" i="1"/>
  <c r="P151" i="1"/>
  <c r="Q151" i="1"/>
  <c r="M152" i="1"/>
  <c r="P152" i="1"/>
  <c r="Q152" i="1"/>
  <c r="Q153" i="1"/>
  <c r="Q154" i="1"/>
  <c r="M155" i="1"/>
  <c r="P155" i="1"/>
  <c r="Q155" i="1"/>
  <c r="M156" i="1"/>
  <c r="P156" i="1"/>
  <c r="Q156" i="1"/>
  <c r="P157" i="1"/>
  <c r="Q157" i="1"/>
  <c r="M159" i="1"/>
  <c r="P159" i="1"/>
  <c r="Q159" i="1"/>
  <c r="M160" i="1"/>
  <c r="P160" i="1"/>
  <c r="Q160" i="1"/>
  <c r="Q161" i="1"/>
  <c r="O162" i="1"/>
  <c r="P163" i="1"/>
  <c r="Q163" i="1"/>
  <c r="P164" i="1"/>
  <c r="Q164" i="1"/>
  <c r="P165" i="1"/>
  <c r="Q165" i="1"/>
  <c r="P166" i="1"/>
  <c r="M167" i="1"/>
  <c r="P167" i="1"/>
  <c r="Q167" i="1"/>
  <c r="M168" i="1"/>
  <c r="P168" i="1"/>
  <c r="Q168" i="1"/>
  <c r="Q169" i="1"/>
  <c r="Q170" i="1"/>
  <c r="M171" i="1"/>
  <c r="P171" i="1"/>
  <c r="Q171" i="1"/>
  <c r="M172" i="1"/>
  <c r="P172" i="1"/>
  <c r="Q172" i="1"/>
  <c r="Q173" i="1"/>
  <c r="Q174" i="1"/>
  <c r="M175" i="1"/>
  <c r="P175" i="1"/>
  <c r="Q175" i="1"/>
  <c r="M176" i="1"/>
  <c r="P176" i="1"/>
  <c r="Q176" i="1"/>
  <c r="Q177" i="1"/>
  <c r="O178" i="1"/>
  <c r="M179" i="1"/>
  <c r="P179" i="1"/>
  <c r="Q179" i="1"/>
  <c r="M180" i="1"/>
  <c r="P180" i="1"/>
  <c r="Q180" i="1"/>
  <c r="P181" i="1"/>
  <c r="O181" i="1"/>
  <c r="P182" i="1"/>
  <c r="Q182" i="1"/>
  <c r="M183" i="1"/>
  <c r="P183" i="1"/>
  <c r="Q183" i="1"/>
  <c r="M184" i="1"/>
  <c r="N184" i="1"/>
  <c r="Q184" i="1"/>
  <c r="Q185" i="1"/>
  <c r="M187" i="1"/>
  <c r="P187" i="1"/>
  <c r="Q187" i="1"/>
  <c r="M188" i="1"/>
  <c r="Q188" i="1"/>
  <c r="P189" i="1"/>
  <c r="O189" i="1"/>
  <c r="N190" i="1"/>
  <c r="Q190" i="1"/>
  <c r="M191" i="1"/>
  <c r="P191" i="1"/>
  <c r="Q191" i="1"/>
  <c r="M192" i="1"/>
  <c r="N192" i="1"/>
  <c r="Q192" i="1"/>
  <c r="Q193" i="1"/>
  <c r="M195" i="1"/>
  <c r="P195" i="1"/>
  <c r="M196" i="1"/>
  <c r="N196" i="1"/>
  <c r="Q196" i="1"/>
  <c r="Q197" i="1"/>
  <c r="P198" i="1"/>
  <c r="Q198" i="1"/>
  <c r="M199" i="1"/>
  <c r="P199" i="1"/>
  <c r="M200" i="1"/>
  <c r="N200" i="1"/>
  <c r="Q200" i="1"/>
  <c r="P202" i="1"/>
  <c r="M203" i="1"/>
  <c r="P203" i="1"/>
  <c r="Q203" i="1"/>
  <c r="M204" i="1"/>
  <c r="N204" i="1"/>
  <c r="Q204" i="1"/>
  <c r="P205" i="1"/>
  <c r="O205" i="1"/>
  <c r="P206" i="1"/>
  <c r="P207" i="1"/>
  <c r="M208" i="1"/>
  <c r="Q208" i="1"/>
  <c r="O209" i="1"/>
  <c r="P210" i="1"/>
  <c r="O210" i="1"/>
  <c r="M211" i="1"/>
  <c r="P211" i="1"/>
  <c r="M212" i="1"/>
  <c r="N212" i="1"/>
  <c r="Q212" i="1"/>
  <c r="P213" i="1"/>
  <c r="Q213" i="1"/>
  <c r="P214" i="1"/>
  <c r="Q214" i="1"/>
  <c r="M215" i="1"/>
  <c r="P215" i="1"/>
  <c r="Q215" i="1"/>
  <c r="M216" i="1"/>
  <c r="N216" i="1"/>
  <c r="Q216" i="1"/>
  <c r="Q217" i="1"/>
  <c r="P218" i="1"/>
  <c r="M219" i="1"/>
  <c r="P219" i="1"/>
  <c r="Q219" i="1"/>
  <c r="M220" i="1"/>
  <c r="N220" i="1"/>
  <c r="Q220" i="1"/>
  <c r="P221" i="1"/>
  <c r="Q221" i="1"/>
  <c r="P222" i="1"/>
  <c r="Q222" i="1"/>
  <c r="M223" i="1"/>
  <c r="P223" i="1"/>
  <c r="M224" i="1"/>
  <c r="Q224" i="1"/>
  <c r="O225" i="1"/>
  <c r="P226" i="1"/>
  <c r="O226" i="1"/>
  <c r="M227" i="1"/>
  <c r="P227" i="1"/>
  <c r="M228" i="1"/>
  <c r="N228" i="1"/>
  <c r="Q228" i="1"/>
  <c r="Q229" i="1"/>
  <c r="P230" i="1"/>
  <c r="Q230" i="1"/>
  <c r="M231" i="1"/>
  <c r="P231" i="1"/>
  <c r="Q231" i="1"/>
  <c r="M232" i="1"/>
  <c r="N232" i="1"/>
  <c r="Q232" i="1"/>
  <c r="Q233" i="1"/>
  <c r="P234" i="1"/>
  <c r="Q234" i="1"/>
  <c r="M235" i="1"/>
  <c r="P235" i="1"/>
  <c r="Q235" i="1"/>
  <c r="M236" i="1"/>
  <c r="N236" i="1"/>
  <c r="Q236" i="1"/>
  <c r="O237" i="1"/>
  <c r="P238" i="1"/>
  <c r="Q238" i="1"/>
  <c r="P239" i="1"/>
  <c r="M240" i="1"/>
  <c r="Q240" i="1"/>
  <c r="Q241" i="1"/>
  <c r="P242" i="1"/>
  <c r="O242" i="1"/>
  <c r="M243" i="1"/>
  <c r="P243" i="1"/>
  <c r="Q243" i="1"/>
  <c r="M244" i="1"/>
  <c r="N244" i="1"/>
  <c r="Q244" i="1"/>
  <c r="Q245" i="1"/>
  <c r="P246" i="1"/>
  <c r="Q246" i="1"/>
  <c r="M247" i="1"/>
  <c r="P247" i="1"/>
  <c r="Q247" i="1"/>
  <c r="M248" i="1"/>
  <c r="N248" i="1"/>
  <c r="Q248" i="1"/>
  <c r="Q249" i="1"/>
  <c r="P250" i="1"/>
  <c r="Q250" i="1"/>
  <c r="M251" i="1"/>
  <c r="P251" i="1"/>
  <c r="Q251" i="1"/>
  <c r="M252" i="1"/>
  <c r="Q252" i="1"/>
  <c r="O253" i="1"/>
  <c r="N254" i="1"/>
  <c r="M255" i="1"/>
  <c r="P255" i="1"/>
  <c r="Q255" i="1"/>
  <c r="M256" i="1"/>
  <c r="N256" i="1"/>
  <c r="Q256" i="1"/>
  <c r="N257" i="1"/>
  <c r="Q257" i="1"/>
  <c r="O258" i="1"/>
  <c r="M259" i="1"/>
  <c r="P259" i="1"/>
  <c r="Q259" i="1"/>
  <c r="M260" i="1"/>
  <c r="P260" i="1"/>
  <c r="Q260" i="1"/>
  <c r="N261" i="1"/>
  <c r="O261" i="1"/>
  <c r="P262" i="1"/>
  <c r="P263" i="1"/>
  <c r="O263" i="1"/>
  <c r="M264" i="1"/>
  <c r="N264" i="1"/>
  <c r="Q264" i="1"/>
  <c r="N265" i="1"/>
  <c r="Q265" i="1"/>
  <c r="P266" i="1"/>
  <c r="O266" i="1"/>
  <c r="M267" i="1"/>
  <c r="P267" i="1"/>
  <c r="Q267" i="1"/>
  <c r="M268" i="1"/>
  <c r="Q268" i="1"/>
  <c r="N269" i="1"/>
  <c r="M271" i="1"/>
  <c r="P271" i="1"/>
  <c r="Q271" i="1"/>
  <c r="N272" i="1"/>
  <c r="Q272" i="1"/>
  <c r="N273" i="1"/>
  <c r="Q273" i="1"/>
  <c r="Q274" i="1"/>
  <c r="M275" i="1"/>
  <c r="P275" i="1"/>
  <c r="Q275" i="1"/>
  <c r="M276" i="1"/>
  <c r="P276" i="1"/>
  <c r="Q276" i="1"/>
  <c r="N277" i="1"/>
  <c r="O277" i="1"/>
  <c r="N278" i="1"/>
  <c r="M279" i="1"/>
  <c r="P279" i="1"/>
  <c r="O279" i="1"/>
  <c r="M280" i="1"/>
  <c r="N280" i="1"/>
  <c r="Q280" i="1"/>
  <c r="M281" i="1"/>
  <c r="Q281" i="1"/>
  <c r="P282" i="1"/>
  <c r="M283" i="1"/>
  <c r="P283" i="1"/>
  <c r="Q283" i="1"/>
  <c r="M284" i="1"/>
  <c r="N286" i="1"/>
  <c r="M287" i="1"/>
  <c r="M288" i="1"/>
  <c r="N288" i="1"/>
  <c r="N289" i="1"/>
  <c r="Q289" i="1"/>
  <c r="N290" i="1"/>
  <c r="O290" i="1"/>
  <c r="M291" i="1"/>
  <c r="M292" i="1"/>
  <c r="N293" i="1"/>
  <c r="O293" i="1"/>
  <c r="P294" i="1"/>
  <c r="M295" i="1"/>
  <c r="Q295" i="1"/>
  <c r="M296" i="1"/>
  <c r="N296" i="1"/>
  <c r="Q297" i="1"/>
  <c r="N298" i="1"/>
  <c r="M299" i="1"/>
  <c r="O299" i="1"/>
  <c r="M300" i="1"/>
  <c r="P300" i="1"/>
  <c r="Q301" i="1"/>
  <c r="P302" i="1"/>
  <c r="M303" i="1"/>
  <c r="M304" i="1"/>
  <c r="P304" i="1"/>
  <c r="M305" i="1"/>
  <c r="Q305" i="1"/>
  <c r="N306" i="1"/>
  <c r="Q306" i="1"/>
  <c r="M307" i="1"/>
  <c r="Q307" i="1"/>
  <c r="M308" i="1"/>
  <c r="Q309" i="1"/>
  <c r="P310" i="1"/>
  <c r="M311" i="1"/>
  <c r="Q311" i="1"/>
  <c r="M312" i="1"/>
  <c r="P312" i="1"/>
  <c r="Q314" i="1"/>
  <c r="M315" i="1"/>
  <c r="M316" i="1"/>
  <c r="P316" i="1"/>
  <c r="Q317" i="1"/>
  <c r="P318" i="1"/>
  <c r="M319" i="1"/>
  <c r="O319" i="1"/>
  <c r="M320" i="1"/>
  <c r="P320" i="1"/>
  <c r="M321" i="1"/>
  <c r="Q321" i="1"/>
  <c r="N322" i="1"/>
  <c r="M323" i="1"/>
  <c r="N323" i="1"/>
  <c r="Q323" i="1"/>
  <c r="M324" i="1"/>
  <c r="P324" i="1"/>
  <c r="N326" i="1"/>
  <c r="O326" i="1"/>
  <c r="M327" i="1"/>
  <c r="O327" i="1"/>
  <c r="P328" i="1"/>
  <c r="Q327" i="1"/>
  <c r="Q326" i="1"/>
  <c r="P326" i="1"/>
  <c r="Q315" i="1"/>
  <c r="P306" i="1"/>
  <c r="P298" i="1"/>
  <c r="P290" i="1"/>
  <c r="P278" i="1"/>
  <c r="P270" i="1"/>
  <c r="Q263" i="1"/>
  <c r="Q253" i="1"/>
  <c r="Q239" i="1"/>
  <c r="Q227" i="1"/>
  <c r="Q223" i="1"/>
  <c r="Q211" i="1"/>
  <c r="Q207" i="1"/>
  <c r="Q201" i="1"/>
  <c r="Q199" i="1"/>
  <c r="Q195" i="1"/>
  <c r="P194" i="1"/>
  <c r="P190" i="1"/>
  <c r="P186" i="1"/>
  <c r="P178" i="1"/>
  <c r="P174" i="1"/>
  <c r="P170" i="1"/>
  <c r="P162" i="1"/>
  <c r="P158" i="1"/>
  <c r="P154" i="1"/>
  <c r="P146" i="1"/>
  <c r="P142" i="1"/>
  <c r="P138" i="1"/>
  <c r="Q127" i="1"/>
  <c r="P126" i="1"/>
  <c r="Q123" i="1"/>
  <c r="P118" i="1"/>
  <c r="Q115" i="1"/>
  <c r="Q111" i="1"/>
  <c r="Q107" i="1"/>
  <c r="P106" i="1"/>
  <c r="Q99" i="1"/>
  <c r="Q95" i="1"/>
  <c r="Q91" i="1"/>
  <c r="P90" i="1"/>
  <c r="P86" i="1"/>
  <c r="P82" i="1"/>
  <c r="Q79" i="1"/>
  <c r="P76" i="1"/>
  <c r="Q75" i="1"/>
  <c r="P74" i="1"/>
  <c r="Q71" i="1"/>
  <c r="P70" i="1"/>
  <c r="Q63" i="1"/>
  <c r="Q59" i="1"/>
  <c r="P58" i="1"/>
  <c r="Q55" i="1"/>
  <c r="P54" i="1"/>
  <c r="P50" i="1"/>
  <c r="P48" i="1"/>
  <c r="Q47" i="1"/>
  <c r="Q43" i="1"/>
  <c r="Q42" i="1"/>
  <c r="Q39" i="1"/>
  <c r="Q35" i="1"/>
  <c r="Q27" i="1"/>
  <c r="Q23" i="1"/>
  <c r="Q19" i="1"/>
  <c r="Q11" i="1"/>
  <c r="O323" i="1"/>
  <c r="O315" i="1"/>
  <c r="O311" i="1"/>
  <c r="O295" i="1"/>
  <c r="N294" i="1"/>
  <c r="O283" i="1"/>
  <c r="N270" i="1"/>
  <c r="N266" i="1"/>
  <c r="O255" i="1"/>
  <c r="O251" i="1"/>
  <c r="N250" i="1"/>
  <c r="O247" i="1"/>
  <c r="N246" i="1"/>
  <c r="O243" i="1"/>
  <c r="N242" i="1"/>
  <c r="O239" i="1"/>
  <c r="N238" i="1"/>
  <c r="O235" i="1"/>
  <c r="N234" i="1"/>
  <c r="O233" i="1"/>
  <c r="O231" i="1"/>
  <c r="N230" i="1"/>
  <c r="O227" i="1"/>
  <c r="O223" i="1"/>
  <c r="N222" i="1"/>
  <c r="O219" i="1"/>
  <c r="O215" i="1"/>
  <c r="N214" i="1"/>
  <c r="O211" i="1"/>
  <c r="N210" i="1"/>
  <c r="O207" i="1"/>
  <c r="N206" i="1"/>
  <c r="O203" i="1"/>
  <c r="N202" i="1"/>
  <c r="O201" i="1"/>
  <c r="O199" i="1"/>
  <c r="O195" i="1"/>
  <c r="N194" i="1"/>
  <c r="O191" i="1"/>
  <c r="O187" i="1"/>
  <c r="N186" i="1"/>
  <c r="O183" i="1"/>
  <c r="O179" i="1"/>
  <c r="N178" i="1"/>
  <c r="O175" i="1"/>
  <c r="N174" i="1"/>
  <c r="N172" i="1"/>
  <c r="O171" i="1"/>
  <c r="N170" i="1"/>
  <c r="O167" i="1"/>
  <c r="O163" i="1"/>
  <c r="N162" i="1"/>
  <c r="O159" i="1"/>
  <c r="N158" i="1"/>
  <c r="N156" i="1"/>
  <c r="O155" i="1"/>
  <c r="N154" i="1"/>
  <c r="O151" i="1"/>
  <c r="O147" i="1"/>
  <c r="N146" i="1"/>
  <c r="O145" i="1"/>
  <c r="O143" i="1"/>
  <c r="N142" i="1"/>
  <c r="O139" i="1"/>
  <c r="N138" i="1"/>
  <c r="O135" i="1"/>
  <c r="N134" i="1"/>
  <c r="O131" i="1"/>
  <c r="N130" i="1"/>
  <c r="O127" i="1"/>
  <c r="O126" i="1"/>
  <c r="O123" i="1"/>
  <c r="N122" i="1"/>
  <c r="O119" i="1"/>
  <c r="O115" i="1"/>
  <c r="N114" i="1"/>
  <c r="O111" i="1"/>
  <c r="O107" i="1"/>
  <c r="N106" i="1"/>
  <c r="O103" i="1"/>
  <c r="O99" i="1"/>
  <c r="N98" i="1"/>
  <c r="O95" i="1"/>
  <c r="O91" i="1"/>
  <c r="N90" i="1"/>
  <c r="O87" i="1"/>
  <c r="O83" i="1"/>
  <c r="N82" i="1"/>
  <c r="O79" i="1"/>
  <c r="O75" i="1"/>
  <c r="N74" i="1"/>
  <c r="O71" i="1"/>
  <c r="O67" i="1"/>
  <c r="N66" i="1"/>
  <c r="O63" i="1"/>
  <c r="N62" i="1"/>
  <c r="O59" i="1"/>
  <c r="N58" i="1"/>
  <c r="O55" i="1"/>
  <c r="O51" i="1"/>
  <c r="N50" i="1"/>
  <c r="O47" i="1"/>
  <c r="O43" i="1"/>
  <c r="O39" i="1"/>
  <c r="N38" i="1"/>
  <c r="O35" i="1"/>
  <c r="N34" i="1"/>
  <c r="N32" i="1"/>
  <c r="O31" i="1"/>
  <c r="N30" i="1"/>
  <c r="O27" i="1"/>
  <c r="O23" i="1"/>
  <c r="N22" i="1"/>
  <c r="O19" i="1"/>
  <c r="N18" i="1"/>
  <c r="N16" i="1"/>
  <c r="O15" i="1"/>
  <c r="N14" i="1"/>
  <c r="N13" i="1"/>
  <c r="O11" i="1"/>
  <c r="O7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Y5" i="1" s="1"/>
  <c r="M328" i="1"/>
  <c r="M325" i="1"/>
  <c r="M317" i="1"/>
  <c r="M313" i="1"/>
  <c r="M309" i="1"/>
  <c r="M301" i="1"/>
  <c r="M297" i="1"/>
  <c r="M289" i="1"/>
  <c r="M285" i="1"/>
  <c r="M277" i="1"/>
  <c r="M273" i="1"/>
  <c r="M272" i="1"/>
  <c r="M269" i="1"/>
  <c r="M265" i="1"/>
  <c r="M263" i="1"/>
  <c r="M261" i="1"/>
  <c r="M257" i="1"/>
  <c r="M253" i="1"/>
  <c r="M249" i="1"/>
  <c r="M245" i="1"/>
  <c r="M241" i="1"/>
  <c r="M239" i="1"/>
  <c r="M237" i="1"/>
  <c r="M233" i="1"/>
  <c r="M229" i="1"/>
  <c r="M225" i="1"/>
  <c r="M221" i="1"/>
  <c r="M217" i="1"/>
  <c r="M213" i="1"/>
  <c r="M209" i="1"/>
  <c r="M207" i="1"/>
  <c r="M205" i="1"/>
  <c r="M201" i="1"/>
  <c r="M197" i="1"/>
  <c r="M193" i="1"/>
  <c r="M189" i="1"/>
  <c r="M185" i="1"/>
  <c r="M181" i="1"/>
  <c r="M177" i="1"/>
  <c r="M173" i="1"/>
  <c r="M169" i="1"/>
  <c r="M165" i="1"/>
  <c r="M164" i="1"/>
  <c r="M163" i="1"/>
  <c r="M161" i="1"/>
  <c r="M157" i="1"/>
  <c r="M153" i="1"/>
  <c r="M149" i="1"/>
  <c r="M145" i="1"/>
  <c r="M144" i="1"/>
  <c r="M141" i="1"/>
  <c r="M137" i="1"/>
  <c r="M133" i="1"/>
  <c r="M129" i="1"/>
  <c r="M125" i="1"/>
  <c r="M121" i="1"/>
  <c r="M119" i="1"/>
  <c r="M117" i="1"/>
  <c r="M113" i="1"/>
  <c r="M112" i="1"/>
  <c r="M109" i="1"/>
  <c r="M105" i="1"/>
  <c r="M101" i="1"/>
  <c r="M97" i="1"/>
  <c r="M93" i="1"/>
  <c r="M89" i="1"/>
  <c r="M85" i="1"/>
  <c r="M81" i="1"/>
  <c r="M80" i="1"/>
  <c r="M77" i="1"/>
  <c r="M73" i="1"/>
  <c r="M69" i="1"/>
  <c r="M65" i="1"/>
  <c r="M61" i="1"/>
  <c r="M57" i="1"/>
  <c r="M53" i="1"/>
  <c r="M49" i="1"/>
  <c r="M48" i="1"/>
  <c r="M45" i="1"/>
  <c r="M41" i="1"/>
  <c r="M40" i="1"/>
  <c r="M37" i="1"/>
  <c r="M33" i="1"/>
  <c r="M32" i="1"/>
  <c r="M29" i="1"/>
  <c r="M25" i="1"/>
  <c r="M21" i="1"/>
  <c r="M17" i="1"/>
  <c r="M16" i="1"/>
  <c r="M13" i="1"/>
  <c r="M9" i="1"/>
  <c r="M8" i="1"/>
  <c r="M5" i="1"/>
  <c r="L330" i="6" l="1"/>
  <c r="H332" i="6" s="1"/>
  <c r="L330" i="5"/>
  <c r="H332" i="5" s="1"/>
  <c r="AC330" i="5" s="1"/>
  <c r="O141" i="1"/>
  <c r="O217" i="1"/>
  <c r="Q181" i="1"/>
  <c r="Q209" i="1"/>
  <c r="Q237" i="1"/>
  <c r="O9" i="1"/>
  <c r="O153" i="1"/>
  <c r="Q13" i="1"/>
  <c r="Q97" i="1"/>
  <c r="O6" i="1"/>
  <c r="O54" i="1"/>
  <c r="O61" i="1"/>
  <c r="O149" i="1"/>
  <c r="Q21" i="1"/>
  <c r="Q105" i="1"/>
  <c r="N168" i="1"/>
  <c r="N28" i="1"/>
  <c r="N44" i="1"/>
  <c r="P216" i="1"/>
  <c r="N5" i="1"/>
  <c r="N24" i="1"/>
  <c r="N40" i="1"/>
  <c r="N45" i="1"/>
  <c r="N68" i="1"/>
  <c r="N164" i="1"/>
  <c r="N180" i="1"/>
  <c r="N276" i="1"/>
  <c r="N6" i="1"/>
  <c r="N10" i="1"/>
  <c r="N20" i="1"/>
  <c r="N26" i="1"/>
  <c r="N36" i="1"/>
  <c r="N42" i="1"/>
  <c r="N46" i="1"/>
  <c r="N65" i="1"/>
  <c r="N78" i="1"/>
  <c r="N94" i="1"/>
  <c r="N102" i="1"/>
  <c r="N110" i="1"/>
  <c r="N150" i="1"/>
  <c r="N160" i="1"/>
  <c r="N166" i="1"/>
  <c r="N176" i="1"/>
  <c r="N182" i="1"/>
  <c r="N198" i="1"/>
  <c r="N218" i="1"/>
  <c r="N226" i="1"/>
  <c r="N262" i="1"/>
  <c r="N302" i="1"/>
  <c r="P8" i="1"/>
  <c r="P84" i="1"/>
  <c r="P132" i="1"/>
  <c r="P254" i="1"/>
  <c r="P286" i="1"/>
  <c r="M293" i="1"/>
  <c r="P272" i="1"/>
  <c r="P244" i="1"/>
  <c r="O185" i="1"/>
  <c r="O249" i="1"/>
  <c r="O259" i="1"/>
  <c r="O271" i="1"/>
  <c r="O307" i="1"/>
  <c r="Q189" i="1"/>
  <c r="Q279" i="1"/>
  <c r="Q299" i="1"/>
  <c r="Q319" i="1"/>
  <c r="O325" i="1"/>
  <c r="Q325" i="1"/>
  <c r="O285" i="1"/>
  <c r="Q285" i="1"/>
  <c r="O269" i="1"/>
  <c r="Q269" i="1"/>
  <c r="P252" i="1"/>
  <c r="N252" i="1"/>
  <c r="P224" i="1"/>
  <c r="N224" i="1"/>
  <c r="P188" i="1"/>
  <c r="N188" i="1"/>
  <c r="O25" i="1"/>
  <c r="O41" i="1"/>
  <c r="N52" i="1"/>
  <c r="N72" i="1"/>
  <c r="N96" i="1"/>
  <c r="N112" i="1"/>
  <c r="N124" i="1"/>
  <c r="O157" i="1"/>
  <c r="O169" i="1"/>
  <c r="O197" i="1"/>
  <c r="O213" i="1"/>
  <c r="O229" i="1"/>
  <c r="O245" i="1"/>
  <c r="Q121" i="1"/>
  <c r="P184" i="1"/>
  <c r="Q225" i="1"/>
  <c r="O194" i="1"/>
  <c r="Q194" i="1"/>
  <c r="O10" i="1"/>
  <c r="Q10" i="1"/>
  <c r="Q313" i="1"/>
  <c r="O313" i="1"/>
  <c r="P308" i="1"/>
  <c r="N308" i="1"/>
  <c r="P284" i="1"/>
  <c r="N284" i="1"/>
  <c r="P208" i="1"/>
  <c r="N208" i="1"/>
  <c r="O17" i="1"/>
  <c r="O29" i="1"/>
  <c r="O65" i="1"/>
  <c r="N88" i="1"/>
  <c r="N100" i="1"/>
  <c r="N108" i="1"/>
  <c r="N120" i="1"/>
  <c r="O161" i="1"/>
  <c r="O173" i="1"/>
  <c r="O265" i="1"/>
  <c r="O305" i="1"/>
  <c r="Q37" i="1"/>
  <c r="Q113" i="1"/>
  <c r="Q133" i="1"/>
  <c r="P148" i="1"/>
  <c r="P196" i="1"/>
  <c r="P232" i="1"/>
  <c r="Q282" i="1"/>
  <c r="O282" i="1"/>
  <c r="O49" i="1"/>
  <c r="N56" i="1"/>
  <c r="N60" i="1"/>
  <c r="O77" i="1"/>
  <c r="O85" i="1"/>
  <c r="O93" i="1"/>
  <c r="O117" i="1"/>
  <c r="O125" i="1"/>
  <c r="N140" i="1"/>
  <c r="O193" i="1"/>
  <c r="O241" i="1"/>
  <c r="O273" i="1"/>
  <c r="O281" i="1"/>
  <c r="O289" i="1"/>
  <c r="O297" i="1"/>
  <c r="N316" i="1"/>
  <c r="Q5" i="1"/>
  <c r="P80" i="1"/>
  <c r="Q86" i="1"/>
  <c r="Q101" i="1"/>
  <c r="Q129" i="1"/>
  <c r="P136" i="1"/>
  <c r="P192" i="1"/>
  <c r="Q205" i="1"/>
  <c r="P212" i="1"/>
  <c r="P220" i="1"/>
  <c r="P248" i="1"/>
  <c r="P256" i="1"/>
  <c r="N314" i="1"/>
  <c r="P314" i="1"/>
  <c r="O303" i="1"/>
  <c r="Q303" i="1"/>
  <c r="Q291" i="1"/>
  <c r="O291" i="1"/>
  <c r="Q287" i="1"/>
  <c r="O287" i="1"/>
  <c r="P274" i="1"/>
  <c r="N274" i="1"/>
  <c r="P258" i="1"/>
  <c r="N258" i="1"/>
  <c r="P292" i="1"/>
  <c r="N292" i="1"/>
  <c r="P268" i="1"/>
  <c r="N268" i="1"/>
  <c r="P240" i="1"/>
  <c r="N240" i="1"/>
  <c r="O33" i="1"/>
  <c r="O69" i="1"/>
  <c r="N92" i="1"/>
  <c r="N104" i="1"/>
  <c r="N116" i="1"/>
  <c r="O165" i="1"/>
  <c r="O177" i="1"/>
  <c r="O257" i="1"/>
  <c r="P64" i="1"/>
  <c r="P204" i="1"/>
  <c r="P288" i="1"/>
  <c r="O45" i="1"/>
  <c r="O53" i="1"/>
  <c r="O73" i="1"/>
  <c r="O81" i="1"/>
  <c r="O89" i="1"/>
  <c r="O109" i="1"/>
  <c r="N128" i="1"/>
  <c r="O154" i="1"/>
  <c r="N12" i="1"/>
  <c r="O57" i="1"/>
  <c r="N61" i="1"/>
  <c r="O70" i="1"/>
  <c r="O137" i="1"/>
  <c r="N141" i="1"/>
  <c r="N144" i="1"/>
  <c r="N152" i="1"/>
  <c r="O221" i="1"/>
  <c r="N260" i="1"/>
  <c r="O267" i="1"/>
  <c r="O275" i="1"/>
  <c r="N282" i="1"/>
  <c r="N300" i="1"/>
  <c r="N310" i="1"/>
  <c r="N318" i="1"/>
  <c r="Q130" i="1"/>
  <c r="P200" i="1"/>
  <c r="P228" i="1"/>
  <c r="P236" i="1"/>
  <c r="P322" i="1"/>
  <c r="R6" i="1"/>
  <c r="N285" i="1"/>
  <c r="P285" i="1"/>
  <c r="N281" i="1"/>
  <c r="P281" i="1"/>
  <c r="P229" i="1"/>
  <c r="N229" i="1"/>
  <c r="O106" i="1"/>
  <c r="N117" i="1"/>
  <c r="O134" i="1"/>
  <c r="O190" i="1"/>
  <c r="N205" i="1"/>
  <c r="O222" i="1"/>
  <c r="O314" i="1"/>
  <c r="Q98" i="1"/>
  <c r="Q146" i="1"/>
  <c r="Q210" i="1"/>
  <c r="P265" i="1"/>
  <c r="P269" i="1"/>
  <c r="O18" i="1"/>
  <c r="N29" i="1"/>
  <c r="O38" i="1"/>
  <c r="N49" i="1"/>
  <c r="O82" i="1"/>
  <c r="N101" i="1"/>
  <c r="O110" i="1"/>
  <c r="O170" i="1"/>
  <c r="N181" i="1"/>
  <c r="O198" i="1"/>
  <c r="N213" i="1"/>
  <c r="O234" i="1"/>
  <c r="Q22" i="1"/>
  <c r="Q66" i="1"/>
  <c r="Q162" i="1"/>
  <c r="Q226" i="1"/>
  <c r="R322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N33" i="1"/>
  <c r="N77" i="1"/>
  <c r="O90" i="1"/>
  <c r="N165" i="1"/>
  <c r="O174" i="1"/>
  <c r="O250" i="1"/>
  <c r="Q34" i="1"/>
  <c r="Q74" i="1"/>
  <c r="Q118" i="1"/>
  <c r="Q178" i="1"/>
  <c r="Q242" i="1"/>
  <c r="Q266" i="1"/>
  <c r="Q298" i="1"/>
  <c r="O298" i="1"/>
  <c r="N253" i="1"/>
  <c r="P253" i="1"/>
  <c r="Q218" i="1"/>
  <c r="O218" i="1"/>
  <c r="Q206" i="1"/>
  <c r="O206" i="1"/>
  <c r="Q202" i="1"/>
  <c r="O202" i="1"/>
  <c r="P197" i="1"/>
  <c r="N197" i="1"/>
  <c r="Q186" i="1"/>
  <c r="O186" i="1"/>
  <c r="P173" i="1"/>
  <c r="N173" i="1"/>
  <c r="Q166" i="1"/>
  <c r="O166" i="1"/>
  <c r="Q158" i="1"/>
  <c r="O158" i="1"/>
  <c r="P149" i="1"/>
  <c r="N149" i="1"/>
  <c r="Q142" i="1"/>
  <c r="O142" i="1"/>
  <c r="O138" i="1"/>
  <c r="Q138" i="1"/>
  <c r="P133" i="1"/>
  <c r="N133" i="1"/>
  <c r="Q122" i="1"/>
  <c r="O122" i="1"/>
  <c r="Q114" i="1"/>
  <c r="O114" i="1"/>
  <c r="P109" i="1"/>
  <c r="N109" i="1"/>
  <c r="Q102" i="1"/>
  <c r="O102" i="1"/>
  <c r="Q94" i="1"/>
  <c r="O94" i="1"/>
  <c r="P85" i="1"/>
  <c r="N85" i="1"/>
  <c r="Q78" i="1"/>
  <c r="O78" i="1"/>
  <c r="P69" i="1"/>
  <c r="N69" i="1"/>
  <c r="Q62" i="1"/>
  <c r="O62" i="1"/>
  <c r="O58" i="1"/>
  <c r="Q58" i="1"/>
  <c r="P57" i="1"/>
  <c r="N57" i="1"/>
  <c r="P53" i="1"/>
  <c r="N53" i="1"/>
  <c r="O50" i="1"/>
  <c r="Q50" i="1"/>
  <c r="Q46" i="1"/>
  <c r="O46" i="1"/>
  <c r="P41" i="1"/>
  <c r="N41" i="1"/>
  <c r="P37" i="1"/>
  <c r="N37" i="1"/>
  <c r="Q30" i="1"/>
  <c r="O30" i="1"/>
  <c r="O26" i="1"/>
  <c r="Q26" i="1"/>
  <c r="P21" i="1"/>
  <c r="N21" i="1"/>
  <c r="Q14" i="1"/>
  <c r="O14" i="1"/>
  <c r="R150" i="1"/>
  <c r="R142" i="1"/>
  <c r="R138" i="1"/>
  <c r="R134" i="1"/>
  <c r="R130" i="1"/>
  <c r="R126" i="1"/>
  <c r="R118" i="1"/>
  <c r="R114" i="1"/>
  <c r="R110" i="1"/>
  <c r="R249" i="1"/>
  <c r="R241" i="1"/>
  <c r="R233" i="1"/>
  <c r="R225" i="1"/>
  <c r="R221" i="1"/>
  <c r="R217" i="1"/>
  <c r="R213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146" i="1"/>
  <c r="R122" i="1"/>
  <c r="R106" i="1"/>
  <c r="R102" i="1"/>
  <c r="R86" i="1"/>
  <c r="R70" i="1"/>
  <c r="R54" i="1"/>
  <c r="R38" i="1"/>
  <c r="R22" i="1"/>
  <c r="R245" i="1"/>
  <c r="R237" i="1"/>
  <c r="R229" i="1"/>
  <c r="R209" i="1"/>
  <c r="N9" i="1"/>
  <c r="N17" i="1"/>
  <c r="N25" i="1"/>
  <c r="N27" i="1"/>
  <c r="N93" i="1"/>
  <c r="N125" i="1"/>
  <c r="O150" i="1"/>
  <c r="N157" i="1"/>
  <c r="O182" i="1"/>
  <c r="N189" i="1"/>
  <c r="O214" i="1"/>
  <c r="N221" i="1"/>
  <c r="O238" i="1"/>
  <c r="O274" i="1"/>
  <c r="O306" i="1"/>
  <c r="Q258" i="1"/>
  <c r="Q290" i="1"/>
  <c r="P325" i="1"/>
  <c r="N325" i="1"/>
  <c r="O322" i="1"/>
  <c r="Q322" i="1"/>
  <c r="P321" i="1"/>
  <c r="N321" i="1"/>
  <c r="O318" i="1"/>
  <c r="Q318" i="1"/>
  <c r="P317" i="1"/>
  <c r="N317" i="1"/>
  <c r="P313" i="1"/>
  <c r="N313" i="1"/>
  <c r="Q310" i="1"/>
  <c r="O310" i="1"/>
  <c r="P309" i="1"/>
  <c r="N309" i="1"/>
  <c r="P305" i="1"/>
  <c r="N305" i="1"/>
  <c r="O302" i="1"/>
  <c r="Q302" i="1"/>
  <c r="P301" i="1"/>
  <c r="N301" i="1"/>
  <c r="P297" i="1"/>
  <c r="N297" i="1"/>
  <c r="Q294" i="1"/>
  <c r="O294" i="1"/>
  <c r="Q286" i="1"/>
  <c r="O286" i="1"/>
  <c r="Q278" i="1"/>
  <c r="O278" i="1"/>
  <c r="Q270" i="1"/>
  <c r="O270" i="1"/>
  <c r="Q262" i="1"/>
  <c r="O262" i="1"/>
  <c r="Q254" i="1"/>
  <c r="O254" i="1"/>
  <c r="P249" i="1"/>
  <c r="N249" i="1"/>
  <c r="P245" i="1"/>
  <c r="N245" i="1"/>
  <c r="P241" i="1"/>
  <c r="N241" i="1"/>
  <c r="P237" i="1"/>
  <c r="N237" i="1"/>
  <c r="P233" i="1"/>
  <c r="N233" i="1"/>
  <c r="P225" i="1"/>
  <c r="N225" i="1"/>
  <c r="P217" i="1"/>
  <c r="N217" i="1"/>
  <c r="P209" i="1"/>
  <c r="N209" i="1"/>
  <c r="P201" i="1"/>
  <c r="N201" i="1"/>
  <c r="P193" i="1"/>
  <c r="N193" i="1"/>
  <c r="P185" i="1"/>
  <c r="N185" i="1"/>
  <c r="P177" i="1"/>
  <c r="N177" i="1"/>
  <c r="P169" i="1"/>
  <c r="N169" i="1"/>
  <c r="P161" i="1"/>
  <c r="N161" i="1"/>
  <c r="P153" i="1"/>
  <c r="N153" i="1"/>
  <c r="P145" i="1"/>
  <c r="N145" i="1"/>
  <c r="P137" i="1"/>
  <c r="N137" i="1"/>
  <c r="P129" i="1"/>
  <c r="N129" i="1"/>
  <c r="P121" i="1"/>
  <c r="N121" i="1"/>
  <c r="P113" i="1"/>
  <c r="N113" i="1"/>
  <c r="P105" i="1"/>
  <c r="N105" i="1"/>
  <c r="P97" i="1"/>
  <c r="N97" i="1"/>
  <c r="P89" i="1"/>
  <c r="N89" i="1"/>
  <c r="P81" i="1"/>
  <c r="N81" i="1"/>
  <c r="P73" i="1"/>
  <c r="N73" i="1"/>
  <c r="O230" i="1"/>
  <c r="O246" i="1"/>
  <c r="P257" i="1"/>
  <c r="P261" i="1"/>
  <c r="P273" i="1"/>
  <c r="P277" i="1"/>
  <c r="P289" i="1"/>
  <c r="P293" i="1"/>
  <c r="Q261" i="1"/>
  <c r="P264" i="1"/>
  <c r="Q277" i="1"/>
  <c r="P280" i="1"/>
  <c r="Q293" i="1"/>
  <c r="N51" i="1"/>
  <c r="P296" i="1"/>
  <c r="N39" i="1"/>
  <c r="N91" i="1"/>
  <c r="O321" i="1"/>
  <c r="N324" i="1"/>
  <c r="R5" i="1"/>
  <c r="N23" i="1"/>
  <c r="N35" i="1"/>
  <c r="M22" i="1"/>
  <c r="M70" i="1"/>
  <c r="M102" i="1"/>
  <c r="M114" i="1"/>
  <c r="M126" i="1"/>
  <c r="M134" i="1"/>
  <c r="M146" i="1"/>
  <c r="M154" i="1"/>
  <c r="M158" i="1"/>
  <c r="M166" i="1"/>
  <c r="M170" i="1"/>
  <c r="M174" i="1"/>
  <c r="M178" i="1"/>
  <c r="M182" i="1"/>
  <c r="M190" i="1"/>
  <c r="M194" i="1"/>
  <c r="M198" i="1"/>
  <c r="M202" i="1"/>
  <c r="M206" i="1"/>
  <c r="M210" i="1"/>
  <c r="M214" i="1"/>
  <c r="M218" i="1"/>
  <c r="M222" i="1"/>
  <c r="M226" i="1"/>
  <c r="M230" i="1"/>
  <c r="M234" i="1"/>
  <c r="M238" i="1"/>
  <c r="M242" i="1"/>
  <c r="M246" i="1"/>
  <c r="M250" i="1"/>
  <c r="M254" i="1"/>
  <c r="M258" i="1"/>
  <c r="M262" i="1"/>
  <c r="M266" i="1"/>
  <c r="M270" i="1"/>
  <c r="M274" i="1"/>
  <c r="M278" i="1"/>
  <c r="M282" i="1"/>
  <c r="M286" i="1"/>
  <c r="M290" i="1"/>
  <c r="M294" i="1"/>
  <c r="M298" i="1"/>
  <c r="M302" i="1"/>
  <c r="M306" i="1"/>
  <c r="M310" i="1"/>
  <c r="M314" i="1"/>
  <c r="N7" i="1"/>
  <c r="N19" i="1"/>
  <c r="N59" i="1"/>
  <c r="N71" i="1"/>
  <c r="N83" i="1"/>
  <c r="N11" i="1"/>
  <c r="N75" i="1"/>
  <c r="N87" i="1"/>
  <c r="N99" i="1"/>
  <c r="M6" i="1"/>
  <c r="M38" i="1"/>
  <c r="M54" i="1"/>
  <c r="M86" i="1"/>
  <c r="M106" i="1"/>
  <c r="M110" i="1"/>
  <c r="M118" i="1"/>
  <c r="M122" i="1"/>
  <c r="M130" i="1"/>
  <c r="M138" i="1"/>
  <c r="M142" i="1"/>
  <c r="M150" i="1"/>
  <c r="M162" i="1"/>
  <c r="M186" i="1"/>
  <c r="N43" i="1"/>
  <c r="N55" i="1"/>
  <c r="N67" i="1"/>
  <c r="R98" i="1"/>
  <c r="R94" i="1"/>
  <c r="R90" i="1"/>
  <c r="R82" i="1"/>
  <c r="R78" i="1"/>
  <c r="R74" i="1"/>
  <c r="R66" i="1"/>
  <c r="R62" i="1"/>
  <c r="R58" i="1"/>
  <c r="R50" i="1"/>
  <c r="R46" i="1"/>
  <c r="R42" i="1"/>
  <c r="R34" i="1"/>
  <c r="R30" i="1"/>
  <c r="R26" i="1"/>
  <c r="R18" i="1"/>
  <c r="R14" i="1"/>
  <c r="R10" i="1"/>
  <c r="N15" i="1"/>
  <c r="N31" i="1"/>
  <c r="N47" i="1"/>
  <c r="N63" i="1"/>
  <c r="N79" i="1"/>
  <c r="N95" i="1"/>
  <c r="N107" i="1"/>
  <c r="O301" i="1"/>
  <c r="N304" i="1"/>
  <c r="O309" i="1"/>
  <c r="N312" i="1"/>
  <c r="O317" i="1"/>
  <c r="N320" i="1"/>
  <c r="N328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M322" i="1"/>
  <c r="N103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M326" i="1"/>
  <c r="R326" i="1"/>
  <c r="M318" i="1"/>
  <c r="R318" i="1"/>
  <c r="R327" i="1"/>
  <c r="R323" i="1"/>
  <c r="R319" i="1"/>
  <c r="R315" i="1"/>
  <c r="R311" i="1"/>
  <c r="R307" i="1"/>
  <c r="R303" i="1"/>
  <c r="R299" i="1"/>
  <c r="R295" i="1"/>
  <c r="R291" i="1"/>
  <c r="N115" i="1"/>
  <c r="N11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3" i="1"/>
  <c r="R29" i="1"/>
  <c r="R25" i="1"/>
  <c r="R21" i="1"/>
  <c r="R17" i="1"/>
  <c r="R13" i="1"/>
  <c r="R9" i="1"/>
  <c r="H330" i="1"/>
  <c r="Q328" i="1"/>
  <c r="O328" i="1"/>
  <c r="P327" i="1"/>
  <c r="N327" i="1"/>
  <c r="Q324" i="1"/>
  <c r="O324" i="1"/>
  <c r="Q320" i="1"/>
  <c r="O320" i="1"/>
  <c r="P319" i="1"/>
  <c r="N319" i="1"/>
  <c r="Q316" i="1"/>
  <c r="O316" i="1"/>
  <c r="P315" i="1"/>
  <c r="N315" i="1"/>
  <c r="Q312" i="1"/>
  <c r="O312" i="1"/>
  <c r="P311" i="1"/>
  <c r="N311" i="1"/>
  <c r="Q308" i="1"/>
  <c r="O308" i="1"/>
  <c r="P307" i="1"/>
  <c r="N307" i="1"/>
  <c r="Q304" i="1"/>
  <c r="O304" i="1"/>
  <c r="P303" i="1"/>
  <c r="N303" i="1"/>
  <c r="Q300" i="1"/>
  <c r="O300" i="1"/>
  <c r="P299" i="1"/>
  <c r="N299" i="1"/>
  <c r="Q296" i="1"/>
  <c r="O296" i="1"/>
  <c r="P295" i="1"/>
  <c r="N295" i="1"/>
  <c r="Q292" i="1"/>
  <c r="O292" i="1"/>
  <c r="P291" i="1"/>
  <c r="N291" i="1"/>
  <c r="Q288" i="1"/>
  <c r="O288" i="1"/>
  <c r="P287" i="1"/>
  <c r="N287" i="1"/>
  <c r="Q284" i="1"/>
  <c r="O284" i="1"/>
  <c r="O8" i="1"/>
  <c r="O12" i="1"/>
  <c r="O16" i="1"/>
  <c r="O20" i="1"/>
  <c r="O24" i="1"/>
  <c r="O28" i="1"/>
  <c r="O32" i="1"/>
  <c r="O36" i="1"/>
  <c r="O40" i="1"/>
  <c r="O44" i="1"/>
  <c r="O48" i="1"/>
  <c r="O52" i="1"/>
  <c r="O56" i="1"/>
  <c r="O60" i="1"/>
  <c r="O64" i="1"/>
  <c r="O68" i="1"/>
  <c r="O72" i="1"/>
  <c r="O76" i="1"/>
  <c r="O80" i="1"/>
  <c r="O84" i="1"/>
  <c r="O88" i="1"/>
  <c r="O92" i="1"/>
  <c r="O96" i="1"/>
  <c r="O100" i="1"/>
  <c r="O104" i="1"/>
  <c r="O108" i="1"/>
  <c r="O112" i="1"/>
  <c r="O116" i="1"/>
  <c r="O120" i="1"/>
  <c r="O124" i="1"/>
  <c r="O128" i="1"/>
  <c r="O132" i="1"/>
  <c r="O136" i="1"/>
  <c r="O140" i="1"/>
  <c r="O144" i="1"/>
  <c r="O148" i="1"/>
  <c r="O152" i="1"/>
  <c r="O156" i="1"/>
  <c r="O160" i="1"/>
  <c r="O164" i="1"/>
  <c r="O168" i="1"/>
  <c r="O172" i="1"/>
  <c r="O176" i="1"/>
  <c r="O180" i="1"/>
  <c r="O184" i="1"/>
  <c r="O188" i="1"/>
  <c r="O192" i="1"/>
  <c r="O196" i="1"/>
  <c r="O200" i="1"/>
  <c r="O204" i="1"/>
  <c r="O208" i="1"/>
  <c r="O212" i="1"/>
  <c r="O216" i="1"/>
  <c r="O220" i="1"/>
  <c r="O224" i="1"/>
  <c r="O228" i="1"/>
  <c r="O232" i="1"/>
  <c r="O236" i="1"/>
  <c r="O240" i="1"/>
  <c r="O244" i="1"/>
  <c r="O248" i="1"/>
  <c r="O252" i="1"/>
  <c r="O256" i="1"/>
  <c r="O260" i="1"/>
  <c r="O264" i="1"/>
  <c r="O268" i="1"/>
  <c r="O272" i="1"/>
  <c r="O276" i="1"/>
  <c r="O280" i="1"/>
  <c r="N139" i="1"/>
  <c r="N143" i="1"/>
  <c r="N147" i="1"/>
  <c r="N151" i="1"/>
  <c r="N155" i="1"/>
  <c r="N159" i="1"/>
  <c r="N163" i="1"/>
  <c r="N167" i="1"/>
  <c r="N171" i="1"/>
  <c r="N175" i="1"/>
  <c r="N179" i="1"/>
  <c r="N183" i="1"/>
  <c r="N187" i="1"/>
  <c r="N191" i="1"/>
  <c r="N195" i="1"/>
  <c r="N199" i="1"/>
  <c r="N203" i="1"/>
  <c r="N207" i="1"/>
  <c r="N211" i="1"/>
  <c r="N215" i="1"/>
  <c r="N219" i="1"/>
  <c r="N223" i="1"/>
  <c r="N227" i="1"/>
  <c r="N231" i="1"/>
  <c r="N235" i="1"/>
  <c r="N239" i="1"/>
  <c r="N243" i="1"/>
  <c r="N247" i="1"/>
  <c r="N251" i="1"/>
  <c r="N255" i="1"/>
  <c r="N259" i="1"/>
  <c r="N263" i="1"/>
  <c r="N267" i="1"/>
  <c r="N271" i="1"/>
  <c r="N275" i="1"/>
  <c r="N279" i="1"/>
  <c r="N283" i="1"/>
  <c r="N119" i="1"/>
  <c r="N123" i="1"/>
  <c r="N127" i="1"/>
  <c r="N131" i="1"/>
  <c r="N135" i="1"/>
  <c r="P323" i="1"/>
  <c r="R330" i="1" l="1"/>
  <c r="M330" i="1"/>
  <c r="N330" i="1"/>
  <c r="O330" i="1"/>
  <c r="T328" i="1"/>
  <c r="I328" i="1"/>
  <c r="K328" i="1" s="1"/>
  <c r="T327" i="1"/>
  <c r="I327" i="1"/>
  <c r="T326" i="1"/>
  <c r="I326" i="1"/>
  <c r="T325" i="1"/>
  <c r="I325" i="1"/>
  <c r="T324" i="1"/>
  <c r="I324" i="1"/>
  <c r="T323" i="1"/>
  <c r="I323" i="1"/>
  <c r="T322" i="1"/>
  <c r="I322" i="1"/>
  <c r="T321" i="1"/>
  <c r="I321" i="1"/>
  <c r="T320" i="1"/>
  <c r="I320" i="1"/>
  <c r="T319" i="1"/>
  <c r="I319" i="1"/>
  <c r="T318" i="1"/>
  <c r="I318" i="1"/>
  <c r="T317" i="1"/>
  <c r="I317" i="1"/>
  <c r="T316" i="1"/>
  <c r="I316" i="1"/>
  <c r="T315" i="1"/>
  <c r="I315" i="1"/>
  <c r="T314" i="1"/>
  <c r="I314" i="1"/>
  <c r="T313" i="1"/>
  <c r="I313" i="1"/>
  <c r="T312" i="1"/>
  <c r="I312" i="1"/>
  <c r="T311" i="1"/>
  <c r="I311" i="1"/>
  <c r="T310" i="1"/>
  <c r="I310" i="1"/>
  <c r="T309" i="1"/>
  <c r="I309" i="1"/>
  <c r="T308" i="1"/>
  <c r="I308" i="1"/>
  <c r="T307" i="1"/>
  <c r="I307" i="1"/>
  <c r="T306" i="1"/>
  <c r="I306" i="1"/>
  <c r="T305" i="1"/>
  <c r="I305" i="1"/>
  <c r="T304" i="1"/>
  <c r="I304" i="1"/>
  <c r="T303" i="1"/>
  <c r="I303" i="1"/>
  <c r="T302" i="1"/>
  <c r="I302" i="1"/>
  <c r="T301" i="1"/>
  <c r="I301" i="1"/>
  <c r="T300" i="1"/>
  <c r="I300" i="1"/>
  <c r="T299" i="1"/>
  <c r="I299" i="1"/>
  <c r="T298" i="1"/>
  <c r="I298" i="1"/>
  <c r="T297" i="1"/>
  <c r="I297" i="1"/>
  <c r="T296" i="1"/>
  <c r="I296" i="1"/>
  <c r="T295" i="1"/>
  <c r="I295" i="1"/>
  <c r="T294" i="1"/>
  <c r="I294" i="1"/>
  <c r="T293" i="1"/>
  <c r="I293" i="1"/>
  <c r="T292" i="1"/>
  <c r="I292" i="1"/>
  <c r="T291" i="1"/>
  <c r="I291" i="1"/>
  <c r="T290" i="1"/>
  <c r="I290" i="1"/>
  <c r="T289" i="1"/>
  <c r="I289" i="1"/>
  <c r="T288" i="1"/>
  <c r="I288" i="1"/>
  <c r="T287" i="1"/>
  <c r="I287" i="1"/>
  <c r="T286" i="1"/>
  <c r="I286" i="1"/>
  <c r="T285" i="1"/>
  <c r="I285" i="1"/>
  <c r="T284" i="1"/>
  <c r="I284" i="1"/>
  <c r="T283" i="1"/>
  <c r="I283" i="1"/>
  <c r="T282" i="1"/>
  <c r="I282" i="1"/>
  <c r="T281" i="1"/>
  <c r="I281" i="1"/>
  <c r="T280" i="1"/>
  <c r="I280" i="1"/>
  <c r="T279" i="1"/>
  <c r="I279" i="1"/>
  <c r="T278" i="1"/>
  <c r="I278" i="1"/>
  <c r="T277" i="1"/>
  <c r="I277" i="1"/>
  <c r="T276" i="1"/>
  <c r="I276" i="1"/>
  <c r="T275" i="1"/>
  <c r="I275" i="1"/>
  <c r="T274" i="1"/>
  <c r="I274" i="1"/>
  <c r="T273" i="1"/>
  <c r="I273" i="1"/>
  <c r="T272" i="1"/>
  <c r="I272" i="1"/>
  <c r="T271" i="1"/>
  <c r="I271" i="1"/>
  <c r="T270" i="1"/>
  <c r="I270" i="1"/>
  <c r="T269" i="1"/>
  <c r="I269" i="1"/>
  <c r="T268" i="1"/>
  <c r="I268" i="1"/>
  <c r="T267" i="1"/>
  <c r="I267" i="1"/>
  <c r="T266" i="1"/>
  <c r="I266" i="1"/>
  <c r="T265" i="1"/>
  <c r="I265" i="1"/>
  <c r="T264" i="1"/>
  <c r="I264" i="1"/>
  <c r="T263" i="1"/>
  <c r="I263" i="1"/>
  <c r="T262" i="1"/>
  <c r="I262" i="1"/>
  <c r="T261" i="1"/>
  <c r="I261" i="1"/>
  <c r="T260" i="1"/>
  <c r="I260" i="1"/>
  <c r="T259" i="1"/>
  <c r="I259" i="1"/>
  <c r="T258" i="1"/>
  <c r="I258" i="1"/>
  <c r="T257" i="1"/>
  <c r="I257" i="1"/>
  <c r="T256" i="1"/>
  <c r="I256" i="1"/>
  <c r="T255" i="1"/>
  <c r="I255" i="1"/>
  <c r="T254" i="1"/>
  <c r="I254" i="1"/>
  <c r="T253" i="1"/>
  <c r="I253" i="1"/>
  <c r="T252" i="1"/>
  <c r="I252" i="1"/>
  <c r="T251" i="1"/>
  <c r="I251" i="1"/>
  <c r="T250" i="1"/>
  <c r="I250" i="1"/>
  <c r="T249" i="1"/>
  <c r="I249" i="1"/>
  <c r="T248" i="1"/>
  <c r="I248" i="1"/>
  <c r="T247" i="1"/>
  <c r="I247" i="1"/>
  <c r="T246" i="1"/>
  <c r="I246" i="1"/>
  <c r="T245" i="1"/>
  <c r="I245" i="1"/>
  <c r="T244" i="1"/>
  <c r="I244" i="1"/>
  <c r="T243" i="1"/>
  <c r="I243" i="1"/>
  <c r="T242" i="1"/>
  <c r="I242" i="1"/>
  <c r="T241" i="1"/>
  <c r="I241" i="1"/>
  <c r="T240" i="1"/>
  <c r="I240" i="1"/>
  <c r="T239" i="1"/>
  <c r="I239" i="1"/>
  <c r="T238" i="1"/>
  <c r="I238" i="1"/>
  <c r="T237" i="1"/>
  <c r="I237" i="1"/>
  <c r="T236" i="1"/>
  <c r="I236" i="1"/>
  <c r="T235" i="1"/>
  <c r="I235" i="1"/>
  <c r="T234" i="1"/>
  <c r="V234" i="1" s="1"/>
  <c r="I234" i="1"/>
  <c r="T233" i="1"/>
  <c r="I233" i="1"/>
  <c r="T232" i="1"/>
  <c r="I232" i="1"/>
  <c r="T231" i="1"/>
  <c r="I231" i="1"/>
  <c r="T230" i="1"/>
  <c r="I230" i="1"/>
  <c r="T229" i="1"/>
  <c r="I229" i="1"/>
  <c r="T228" i="1"/>
  <c r="I228" i="1"/>
  <c r="T227" i="1"/>
  <c r="I227" i="1"/>
  <c r="T226" i="1"/>
  <c r="I226" i="1"/>
  <c r="T225" i="1"/>
  <c r="I225" i="1"/>
  <c r="T224" i="1"/>
  <c r="I224" i="1"/>
  <c r="T223" i="1"/>
  <c r="I223" i="1"/>
  <c r="T222" i="1"/>
  <c r="I222" i="1"/>
  <c r="T221" i="1"/>
  <c r="I221" i="1"/>
  <c r="T220" i="1"/>
  <c r="I220" i="1"/>
  <c r="T219" i="1"/>
  <c r="I219" i="1"/>
  <c r="T218" i="1"/>
  <c r="I218" i="1"/>
  <c r="T217" i="1"/>
  <c r="I217" i="1"/>
  <c r="T216" i="1"/>
  <c r="I216" i="1"/>
  <c r="T215" i="1"/>
  <c r="I215" i="1"/>
  <c r="T214" i="1"/>
  <c r="I214" i="1"/>
  <c r="T213" i="1"/>
  <c r="I213" i="1"/>
  <c r="T212" i="1"/>
  <c r="I212" i="1"/>
  <c r="T211" i="1"/>
  <c r="I211" i="1"/>
  <c r="T210" i="1"/>
  <c r="I210" i="1"/>
  <c r="T209" i="1"/>
  <c r="I209" i="1"/>
  <c r="T208" i="1"/>
  <c r="I208" i="1"/>
  <c r="T207" i="1"/>
  <c r="I207" i="1"/>
  <c r="T206" i="1"/>
  <c r="I206" i="1"/>
  <c r="T205" i="1"/>
  <c r="I205" i="1"/>
  <c r="T204" i="1"/>
  <c r="I204" i="1"/>
  <c r="T203" i="1"/>
  <c r="I203" i="1"/>
  <c r="T202" i="1"/>
  <c r="I202" i="1"/>
  <c r="T201" i="1"/>
  <c r="I201" i="1"/>
  <c r="T200" i="1"/>
  <c r="I200" i="1"/>
  <c r="T199" i="1"/>
  <c r="I199" i="1"/>
  <c r="T198" i="1"/>
  <c r="I198" i="1"/>
  <c r="T197" i="1"/>
  <c r="I197" i="1"/>
  <c r="T196" i="1"/>
  <c r="I196" i="1"/>
  <c r="T195" i="1"/>
  <c r="I195" i="1"/>
  <c r="T194" i="1"/>
  <c r="I194" i="1"/>
  <c r="T193" i="1"/>
  <c r="I193" i="1"/>
  <c r="T192" i="1"/>
  <c r="I192" i="1"/>
  <c r="T191" i="1"/>
  <c r="I191" i="1"/>
  <c r="T190" i="1"/>
  <c r="I190" i="1"/>
  <c r="T189" i="1"/>
  <c r="I189" i="1"/>
  <c r="T188" i="1"/>
  <c r="I188" i="1"/>
  <c r="T187" i="1"/>
  <c r="I187" i="1"/>
  <c r="T186" i="1"/>
  <c r="I186" i="1"/>
  <c r="T185" i="1"/>
  <c r="I185" i="1"/>
  <c r="T184" i="1"/>
  <c r="I184" i="1"/>
  <c r="T183" i="1"/>
  <c r="I183" i="1"/>
  <c r="T182" i="1"/>
  <c r="I182" i="1"/>
  <c r="T181" i="1"/>
  <c r="I181" i="1"/>
  <c r="T180" i="1"/>
  <c r="I180" i="1"/>
  <c r="T179" i="1"/>
  <c r="I179" i="1"/>
  <c r="T178" i="1"/>
  <c r="I178" i="1"/>
  <c r="T177" i="1"/>
  <c r="I177" i="1"/>
  <c r="T176" i="1"/>
  <c r="I176" i="1"/>
  <c r="T175" i="1"/>
  <c r="I175" i="1"/>
  <c r="T174" i="1"/>
  <c r="I174" i="1"/>
  <c r="T173" i="1"/>
  <c r="I173" i="1"/>
  <c r="T172" i="1"/>
  <c r="I172" i="1"/>
  <c r="T171" i="1"/>
  <c r="I171" i="1"/>
  <c r="T170" i="1"/>
  <c r="I170" i="1"/>
  <c r="T169" i="1"/>
  <c r="I169" i="1"/>
  <c r="T168" i="1"/>
  <c r="I168" i="1"/>
  <c r="T167" i="1"/>
  <c r="I167" i="1"/>
  <c r="T166" i="1"/>
  <c r="V166" i="1" s="1"/>
  <c r="I166" i="1"/>
  <c r="T165" i="1"/>
  <c r="I165" i="1"/>
  <c r="T164" i="1"/>
  <c r="I164" i="1"/>
  <c r="T163" i="1"/>
  <c r="I163" i="1"/>
  <c r="T162" i="1"/>
  <c r="I162" i="1"/>
  <c r="T161" i="1"/>
  <c r="I161" i="1"/>
  <c r="T160" i="1"/>
  <c r="I160" i="1"/>
  <c r="T159" i="1"/>
  <c r="I159" i="1"/>
  <c r="T158" i="1"/>
  <c r="I158" i="1"/>
  <c r="T157" i="1"/>
  <c r="I157" i="1"/>
  <c r="T156" i="1"/>
  <c r="I156" i="1"/>
  <c r="T155" i="1"/>
  <c r="I155" i="1"/>
  <c r="T154" i="1"/>
  <c r="I154" i="1"/>
  <c r="T153" i="1"/>
  <c r="I153" i="1"/>
  <c r="T152" i="1"/>
  <c r="I152" i="1"/>
  <c r="T151" i="1"/>
  <c r="V151" i="1" s="1"/>
  <c r="I151" i="1"/>
  <c r="T150" i="1"/>
  <c r="V150" i="1" s="1"/>
  <c r="I150" i="1"/>
  <c r="T149" i="1"/>
  <c r="I149" i="1"/>
  <c r="T148" i="1"/>
  <c r="I148" i="1"/>
  <c r="T147" i="1"/>
  <c r="I147" i="1"/>
  <c r="T146" i="1"/>
  <c r="I146" i="1"/>
  <c r="T145" i="1"/>
  <c r="I145" i="1"/>
  <c r="T144" i="1"/>
  <c r="I144" i="1"/>
  <c r="T143" i="1"/>
  <c r="I143" i="1"/>
  <c r="T142" i="1"/>
  <c r="I142" i="1"/>
  <c r="T141" i="1"/>
  <c r="I141" i="1"/>
  <c r="T140" i="1"/>
  <c r="I140" i="1"/>
  <c r="T139" i="1"/>
  <c r="I139" i="1"/>
  <c r="T138" i="1"/>
  <c r="I138" i="1"/>
  <c r="T137" i="1"/>
  <c r="I137" i="1"/>
  <c r="T136" i="1"/>
  <c r="I136" i="1"/>
  <c r="T135" i="1"/>
  <c r="I135" i="1"/>
  <c r="T134" i="1"/>
  <c r="I134" i="1"/>
  <c r="T133" i="1"/>
  <c r="I133" i="1"/>
  <c r="T132" i="1"/>
  <c r="I132" i="1"/>
  <c r="T131" i="1"/>
  <c r="I131" i="1"/>
  <c r="T130" i="1"/>
  <c r="I130" i="1"/>
  <c r="T129" i="1"/>
  <c r="I129" i="1"/>
  <c r="T128" i="1"/>
  <c r="I128" i="1"/>
  <c r="T127" i="1"/>
  <c r="I127" i="1"/>
  <c r="T126" i="1"/>
  <c r="I126" i="1"/>
  <c r="T125" i="1"/>
  <c r="I125" i="1"/>
  <c r="T124" i="1"/>
  <c r="I124" i="1"/>
  <c r="T123" i="1"/>
  <c r="I123" i="1"/>
  <c r="T122" i="1"/>
  <c r="I122" i="1"/>
  <c r="T121" i="1"/>
  <c r="I121" i="1"/>
  <c r="T120" i="1"/>
  <c r="I120" i="1"/>
  <c r="T119" i="1"/>
  <c r="V119" i="1" s="1"/>
  <c r="I119" i="1"/>
  <c r="T118" i="1"/>
  <c r="V118" i="1" s="1"/>
  <c r="I118" i="1"/>
  <c r="T117" i="1"/>
  <c r="I117" i="1"/>
  <c r="T116" i="1"/>
  <c r="I116" i="1"/>
  <c r="T115" i="1"/>
  <c r="I115" i="1"/>
  <c r="T114" i="1"/>
  <c r="I114" i="1"/>
  <c r="T113" i="1"/>
  <c r="I113" i="1"/>
  <c r="T112" i="1"/>
  <c r="I112" i="1"/>
  <c r="T111" i="1"/>
  <c r="I111" i="1"/>
  <c r="T110" i="1"/>
  <c r="I110" i="1"/>
  <c r="T109" i="1"/>
  <c r="I109" i="1"/>
  <c r="T108" i="1"/>
  <c r="I108" i="1"/>
  <c r="T107" i="1"/>
  <c r="I107" i="1"/>
  <c r="T106" i="1"/>
  <c r="I106" i="1"/>
  <c r="T105" i="1"/>
  <c r="I105" i="1"/>
  <c r="T104" i="1"/>
  <c r="I104" i="1"/>
  <c r="T103" i="1"/>
  <c r="I103" i="1"/>
  <c r="T102" i="1"/>
  <c r="I102" i="1"/>
  <c r="T101" i="1"/>
  <c r="I101" i="1"/>
  <c r="T100" i="1"/>
  <c r="I100" i="1"/>
  <c r="T99" i="1"/>
  <c r="I99" i="1"/>
  <c r="T98" i="1"/>
  <c r="I98" i="1"/>
  <c r="T97" i="1"/>
  <c r="I97" i="1"/>
  <c r="T96" i="1"/>
  <c r="I96" i="1"/>
  <c r="T95" i="1"/>
  <c r="I95" i="1"/>
  <c r="T94" i="1"/>
  <c r="I94" i="1"/>
  <c r="T93" i="1"/>
  <c r="I93" i="1"/>
  <c r="T92" i="1"/>
  <c r="I92" i="1"/>
  <c r="T91" i="1"/>
  <c r="I91" i="1"/>
  <c r="T90" i="1"/>
  <c r="I90" i="1"/>
  <c r="T89" i="1"/>
  <c r="I89" i="1"/>
  <c r="T88" i="1"/>
  <c r="I88" i="1"/>
  <c r="T87" i="1"/>
  <c r="I87" i="1"/>
  <c r="T86" i="1"/>
  <c r="I86" i="1"/>
  <c r="T85" i="1"/>
  <c r="I85" i="1"/>
  <c r="T84" i="1"/>
  <c r="I84" i="1"/>
  <c r="T83" i="1"/>
  <c r="I83" i="1"/>
  <c r="T82" i="1"/>
  <c r="I82" i="1"/>
  <c r="T81" i="1"/>
  <c r="I81" i="1"/>
  <c r="T80" i="1"/>
  <c r="I80" i="1"/>
  <c r="T79" i="1"/>
  <c r="I79" i="1"/>
  <c r="T78" i="1"/>
  <c r="V78" i="1" s="1"/>
  <c r="I78" i="1"/>
  <c r="T77" i="1"/>
  <c r="I77" i="1"/>
  <c r="T76" i="1"/>
  <c r="I76" i="1"/>
  <c r="T75" i="1"/>
  <c r="I75" i="1"/>
  <c r="T74" i="1"/>
  <c r="I74" i="1"/>
  <c r="T73" i="1"/>
  <c r="I73" i="1"/>
  <c r="T72" i="1"/>
  <c r="I72" i="1"/>
  <c r="T71" i="1"/>
  <c r="I71" i="1"/>
  <c r="T70" i="1"/>
  <c r="I70" i="1"/>
  <c r="T69" i="1"/>
  <c r="I69" i="1"/>
  <c r="T68" i="1"/>
  <c r="I68" i="1"/>
  <c r="T67" i="1"/>
  <c r="I67" i="1"/>
  <c r="T66" i="1"/>
  <c r="I66" i="1"/>
  <c r="T65" i="1"/>
  <c r="I65" i="1"/>
  <c r="T64" i="1"/>
  <c r="I64" i="1"/>
  <c r="T63" i="1"/>
  <c r="I63" i="1"/>
  <c r="T62" i="1"/>
  <c r="I62" i="1"/>
  <c r="T61" i="1"/>
  <c r="I61" i="1"/>
  <c r="T60" i="1"/>
  <c r="I60" i="1"/>
  <c r="T59" i="1"/>
  <c r="I59" i="1"/>
  <c r="T58" i="1"/>
  <c r="I58" i="1"/>
  <c r="T57" i="1"/>
  <c r="I57" i="1"/>
  <c r="T56" i="1"/>
  <c r="I56" i="1"/>
  <c r="T55" i="1"/>
  <c r="I55" i="1"/>
  <c r="T54" i="1"/>
  <c r="I54" i="1"/>
  <c r="T53" i="1"/>
  <c r="I53" i="1"/>
  <c r="T52" i="1"/>
  <c r="I52" i="1"/>
  <c r="T51" i="1"/>
  <c r="I51" i="1"/>
  <c r="T50" i="1"/>
  <c r="I50" i="1"/>
  <c r="T49" i="1"/>
  <c r="I49" i="1"/>
  <c r="T48" i="1"/>
  <c r="I48" i="1"/>
  <c r="T47" i="1"/>
  <c r="I47" i="1"/>
  <c r="T46" i="1"/>
  <c r="I46" i="1"/>
  <c r="T45" i="1"/>
  <c r="I45" i="1"/>
  <c r="T44" i="1"/>
  <c r="I44" i="1"/>
  <c r="T43" i="1"/>
  <c r="I43" i="1"/>
  <c r="T42" i="1"/>
  <c r="I42" i="1"/>
  <c r="T41" i="1"/>
  <c r="I41" i="1"/>
  <c r="T40" i="1"/>
  <c r="I40" i="1"/>
  <c r="T39" i="1"/>
  <c r="I39" i="1"/>
  <c r="T38" i="1"/>
  <c r="I38" i="1"/>
  <c r="T37" i="1"/>
  <c r="I37" i="1"/>
  <c r="T36" i="1"/>
  <c r="I36" i="1"/>
  <c r="T35" i="1"/>
  <c r="I35" i="1"/>
  <c r="T34" i="1"/>
  <c r="I34" i="1"/>
  <c r="T33" i="1"/>
  <c r="I33" i="1"/>
  <c r="T32" i="1"/>
  <c r="I32" i="1"/>
  <c r="T31" i="1"/>
  <c r="I31" i="1"/>
  <c r="T30" i="1"/>
  <c r="I30" i="1"/>
  <c r="T29" i="1"/>
  <c r="I29" i="1"/>
  <c r="T28" i="1"/>
  <c r="I28" i="1"/>
  <c r="T27" i="1"/>
  <c r="I27" i="1"/>
  <c r="T26" i="1"/>
  <c r="I26" i="1"/>
  <c r="T25" i="1"/>
  <c r="I25" i="1"/>
  <c r="T24" i="1"/>
  <c r="I24" i="1"/>
  <c r="T23" i="1"/>
  <c r="I23" i="1"/>
  <c r="T22" i="1"/>
  <c r="I22" i="1"/>
  <c r="T21" i="1"/>
  <c r="I21" i="1"/>
  <c r="T20" i="1"/>
  <c r="I20" i="1"/>
  <c r="T19" i="1"/>
  <c r="I19" i="1"/>
  <c r="T18" i="1"/>
  <c r="I18" i="1"/>
  <c r="T17" i="1"/>
  <c r="I17" i="1"/>
  <c r="T16" i="1"/>
  <c r="I16" i="1"/>
  <c r="T15" i="1"/>
  <c r="I15" i="1"/>
  <c r="T14" i="1"/>
  <c r="I14" i="1"/>
  <c r="T13" i="1"/>
  <c r="I13" i="1"/>
  <c r="T12" i="1"/>
  <c r="I12" i="1"/>
  <c r="T11" i="1"/>
  <c r="V11" i="1" s="1"/>
  <c r="I11" i="1"/>
  <c r="T10" i="1"/>
  <c r="I10" i="1"/>
  <c r="T9" i="1"/>
  <c r="V9" i="1" s="1"/>
  <c r="I9" i="1"/>
  <c r="T8" i="1"/>
  <c r="I8" i="1"/>
  <c r="T7" i="1"/>
  <c r="I7" i="1"/>
  <c r="T6" i="1"/>
  <c r="I6" i="1"/>
  <c r="T5" i="1"/>
  <c r="I5" i="1"/>
  <c r="I4" i="1"/>
  <c r="J5" i="1" s="1"/>
  <c r="K5" i="1" l="1"/>
  <c r="J6" i="1"/>
  <c r="J10" i="1"/>
  <c r="K9" i="1"/>
  <c r="K13" i="1"/>
  <c r="J14" i="1"/>
  <c r="J16" i="1"/>
  <c r="K15" i="1"/>
  <c r="J20" i="1"/>
  <c r="K19" i="1"/>
  <c r="J24" i="1"/>
  <c r="K23" i="1"/>
  <c r="J28" i="1"/>
  <c r="K27" i="1"/>
  <c r="J32" i="1"/>
  <c r="K31" i="1"/>
  <c r="J36" i="1"/>
  <c r="K35" i="1"/>
  <c r="J40" i="1"/>
  <c r="K39" i="1"/>
  <c r="K43" i="1"/>
  <c r="J44" i="1"/>
  <c r="J48" i="1"/>
  <c r="K47" i="1"/>
  <c r="J50" i="1"/>
  <c r="K49" i="1"/>
  <c r="K53" i="1"/>
  <c r="J54" i="1"/>
  <c r="J58" i="1"/>
  <c r="K57" i="1"/>
  <c r="K61" i="1"/>
  <c r="J62" i="1"/>
  <c r="J66" i="1"/>
  <c r="K65" i="1"/>
  <c r="K69" i="1"/>
  <c r="J70" i="1"/>
  <c r="J72" i="1"/>
  <c r="K71" i="1"/>
  <c r="K75" i="1"/>
  <c r="J76" i="1"/>
  <c r="J80" i="1"/>
  <c r="K79" i="1"/>
  <c r="J84" i="1"/>
  <c r="K83" i="1"/>
  <c r="J88" i="1"/>
  <c r="K87" i="1"/>
  <c r="J92" i="1"/>
  <c r="K91" i="1"/>
  <c r="J96" i="1"/>
  <c r="K95" i="1"/>
  <c r="J100" i="1"/>
  <c r="K99" i="1"/>
  <c r="K101" i="1"/>
  <c r="J102" i="1"/>
  <c r="K105" i="1"/>
  <c r="J106" i="1"/>
  <c r="K109" i="1"/>
  <c r="J110" i="1"/>
  <c r="K113" i="1"/>
  <c r="J114" i="1"/>
  <c r="K117" i="1"/>
  <c r="J118" i="1"/>
  <c r="K121" i="1"/>
  <c r="J122" i="1"/>
  <c r="K125" i="1"/>
  <c r="J126" i="1"/>
  <c r="K129" i="1"/>
  <c r="J130" i="1"/>
  <c r="K133" i="1"/>
  <c r="J134" i="1"/>
  <c r="K137" i="1"/>
  <c r="J138" i="1"/>
  <c r="K139" i="1"/>
  <c r="J140" i="1"/>
  <c r="K143" i="1"/>
  <c r="J144" i="1"/>
  <c r="K147" i="1"/>
  <c r="J148" i="1"/>
  <c r="K151" i="1"/>
  <c r="J152" i="1"/>
  <c r="K155" i="1"/>
  <c r="J156" i="1"/>
  <c r="K159" i="1"/>
  <c r="J160" i="1"/>
  <c r="K163" i="1"/>
  <c r="J164" i="1"/>
  <c r="K165" i="1"/>
  <c r="J166" i="1"/>
  <c r="K169" i="1"/>
  <c r="J170" i="1"/>
  <c r="K173" i="1"/>
  <c r="J174" i="1"/>
  <c r="K177" i="1"/>
  <c r="J178" i="1"/>
  <c r="K179" i="1"/>
  <c r="J180" i="1"/>
  <c r="K183" i="1"/>
  <c r="J184" i="1"/>
  <c r="K187" i="1"/>
  <c r="J188" i="1"/>
  <c r="K191" i="1"/>
  <c r="J192" i="1"/>
  <c r="K195" i="1"/>
  <c r="J196" i="1"/>
  <c r="K199" i="1"/>
  <c r="J200" i="1"/>
  <c r="K201" i="1"/>
  <c r="J202" i="1"/>
  <c r="K205" i="1"/>
  <c r="J206" i="1"/>
  <c r="K209" i="1"/>
  <c r="J210" i="1"/>
  <c r="K213" i="1"/>
  <c r="J214" i="1"/>
  <c r="K217" i="1"/>
  <c r="J218" i="1"/>
  <c r="K221" i="1"/>
  <c r="J222" i="1"/>
  <c r="K225" i="1"/>
  <c r="J226" i="1"/>
  <c r="K227" i="1"/>
  <c r="J228" i="1"/>
  <c r="K231" i="1"/>
  <c r="J232" i="1"/>
  <c r="K235" i="1"/>
  <c r="J236" i="1"/>
  <c r="K239" i="1"/>
  <c r="J240" i="1"/>
  <c r="K243" i="1"/>
  <c r="J244" i="1"/>
  <c r="K247" i="1"/>
  <c r="J248" i="1"/>
  <c r="K249" i="1"/>
  <c r="J250" i="1"/>
  <c r="K253" i="1"/>
  <c r="J254" i="1"/>
  <c r="K257" i="1"/>
  <c r="J258" i="1"/>
  <c r="K261" i="1"/>
  <c r="J262" i="1"/>
  <c r="K265" i="1"/>
  <c r="J266" i="1"/>
  <c r="K269" i="1"/>
  <c r="J270" i="1"/>
  <c r="K273" i="1"/>
  <c r="J274" i="1"/>
  <c r="K275" i="1"/>
  <c r="J276" i="1"/>
  <c r="K279" i="1"/>
  <c r="J280" i="1"/>
  <c r="K283" i="1"/>
  <c r="J284" i="1"/>
  <c r="K287" i="1"/>
  <c r="J288" i="1"/>
  <c r="K291" i="1"/>
  <c r="J292" i="1"/>
  <c r="K295" i="1"/>
  <c r="J296" i="1"/>
  <c r="K299" i="1"/>
  <c r="J300" i="1"/>
  <c r="K301" i="1"/>
  <c r="J302" i="1"/>
  <c r="K305" i="1"/>
  <c r="J306" i="1"/>
  <c r="K309" i="1"/>
  <c r="J310" i="1"/>
  <c r="K313" i="1"/>
  <c r="J314" i="1"/>
  <c r="K317" i="1"/>
  <c r="J318" i="1"/>
  <c r="J322" i="1"/>
  <c r="K321" i="1"/>
  <c r="J328" i="1"/>
  <c r="L328" i="1" s="1"/>
  <c r="K327" i="1"/>
  <c r="K10" i="1"/>
  <c r="J11" i="1"/>
  <c r="K14" i="1"/>
  <c r="J15" i="1"/>
  <c r="K18" i="1"/>
  <c r="J19" i="1"/>
  <c r="L19" i="1" s="1"/>
  <c r="K22" i="1"/>
  <c r="J23" i="1"/>
  <c r="K26" i="1"/>
  <c r="J27" i="1"/>
  <c r="L27" i="1" s="1"/>
  <c r="K30" i="1"/>
  <c r="J31" i="1"/>
  <c r="K34" i="1"/>
  <c r="J35" i="1"/>
  <c r="L35" i="1" s="1"/>
  <c r="K40" i="1"/>
  <c r="J41" i="1"/>
  <c r="K44" i="1"/>
  <c r="J45" i="1"/>
  <c r="K48" i="1"/>
  <c r="J49" i="1"/>
  <c r="L49" i="1" s="1"/>
  <c r="K52" i="1"/>
  <c r="J53" i="1"/>
  <c r="K56" i="1"/>
  <c r="J57" i="1"/>
  <c r="L57" i="1" s="1"/>
  <c r="K60" i="1"/>
  <c r="J61" i="1"/>
  <c r="K64" i="1"/>
  <c r="J65" i="1"/>
  <c r="L65" i="1" s="1"/>
  <c r="K68" i="1"/>
  <c r="J69" i="1"/>
  <c r="K72" i="1"/>
  <c r="J73" i="1"/>
  <c r="K74" i="1"/>
  <c r="J75" i="1"/>
  <c r="K78" i="1"/>
  <c r="J79" i="1"/>
  <c r="L79" i="1" s="1"/>
  <c r="K80" i="1"/>
  <c r="J81" i="1"/>
  <c r="K82" i="1"/>
  <c r="J83" i="1"/>
  <c r="K86" i="1"/>
  <c r="J87" i="1"/>
  <c r="L87" i="1" s="1"/>
  <c r="K88" i="1"/>
  <c r="J89" i="1"/>
  <c r="K90" i="1"/>
  <c r="J91" i="1"/>
  <c r="L91" i="1" s="1"/>
  <c r="K92" i="1"/>
  <c r="J93" i="1"/>
  <c r="K94" i="1"/>
  <c r="J95" i="1"/>
  <c r="L95" i="1" s="1"/>
  <c r="K96" i="1"/>
  <c r="J97" i="1"/>
  <c r="K98" i="1"/>
  <c r="J99" i="1"/>
  <c r="L99" i="1" s="1"/>
  <c r="K100" i="1"/>
  <c r="J101" i="1"/>
  <c r="L101" i="1" s="1"/>
  <c r="K102" i="1"/>
  <c r="J103" i="1"/>
  <c r="K104" i="1"/>
  <c r="J105" i="1"/>
  <c r="K106" i="1"/>
  <c r="J107" i="1"/>
  <c r="K108" i="1"/>
  <c r="J109" i="1"/>
  <c r="L109" i="1" s="1"/>
  <c r="J111" i="1"/>
  <c r="K110" i="1"/>
  <c r="J113" i="1"/>
  <c r="K112" i="1"/>
  <c r="J115" i="1"/>
  <c r="K114" i="1"/>
  <c r="K116" i="1"/>
  <c r="J117" i="1"/>
  <c r="L117" i="1" s="1"/>
  <c r="J119" i="1"/>
  <c r="K118" i="1"/>
  <c r="K120" i="1"/>
  <c r="J121" i="1"/>
  <c r="K122" i="1"/>
  <c r="J123" i="1"/>
  <c r="K124" i="1"/>
  <c r="J125" i="1"/>
  <c r="L125" i="1" s="1"/>
  <c r="J127" i="1"/>
  <c r="K126" i="1"/>
  <c r="J129" i="1"/>
  <c r="K128" i="1"/>
  <c r="J131" i="1"/>
  <c r="K130" i="1"/>
  <c r="K132" i="1"/>
  <c r="J133" i="1"/>
  <c r="L133" i="1" s="1"/>
  <c r="J135" i="1"/>
  <c r="K134" i="1"/>
  <c r="J137" i="1"/>
  <c r="K136" i="1"/>
  <c r="K138" i="1"/>
  <c r="J139" i="1"/>
  <c r="L139" i="1" s="1"/>
  <c r="K140" i="1"/>
  <c r="J141" i="1"/>
  <c r="J143" i="1"/>
  <c r="L143" i="1" s="1"/>
  <c r="K142" i="1"/>
  <c r="J145" i="1"/>
  <c r="K144" i="1"/>
  <c r="J147" i="1"/>
  <c r="L147" i="1" s="1"/>
  <c r="K146" i="1"/>
  <c r="K148" i="1"/>
  <c r="J149" i="1"/>
  <c r="J151" i="1"/>
  <c r="L151" i="1" s="1"/>
  <c r="K150" i="1"/>
  <c r="K152" i="1"/>
  <c r="J153" i="1"/>
  <c r="K154" i="1"/>
  <c r="J155" i="1"/>
  <c r="L155" i="1" s="1"/>
  <c r="K156" i="1"/>
  <c r="J157" i="1"/>
  <c r="J159" i="1"/>
  <c r="L159" i="1" s="1"/>
  <c r="K158" i="1"/>
  <c r="J161" i="1"/>
  <c r="K160" i="1"/>
  <c r="J163" i="1"/>
  <c r="L163" i="1" s="1"/>
  <c r="K162" i="1"/>
  <c r="K164" i="1"/>
  <c r="J165" i="1"/>
  <c r="J167" i="1"/>
  <c r="K166" i="1"/>
  <c r="K168" i="1"/>
  <c r="J169" i="1"/>
  <c r="L169" i="1" s="1"/>
  <c r="K170" i="1"/>
  <c r="J171" i="1"/>
  <c r="K172" i="1"/>
  <c r="J173" i="1"/>
  <c r="J175" i="1"/>
  <c r="K174" i="1"/>
  <c r="J177" i="1"/>
  <c r="L177" i="1" s="1"/>
  <c r="K176" i="1"/>
  <c r="J179" i="1"/>
  <c r="L179" i="1" s="1"/>
  <c r="K178" i="1"/>
  <c r="K180" i="1"/>
  <c r="J181" i="1"/>
  <c r="J183" i="1"/>
  <c r="L183" i="1" s="1"/>
  <c r="K182" i="1"/>
  <c r="K184" i="1"/>
  <c r="J185" i="1"/>
  <c r="K186" i="1"/>
  <c r="J187" i="1"/>
  <c r="K188" i="1"/>
  <c r="J189" i="1"/>
  <c r="J191" i="1"/>
  <c r="L191" i="1" s="1"/>
  <c r="K190" i="1"/>
  <c r="J193" i="1"/>
  <c r="K192" i="1"/>
  <c r="J195" i="1"/>
  <c r="L195" i="1" s="1"/>
  <c r="K194" i="1"/>
  <c r="K196" i="1"/>
  <c r="J197" i="1"/>
  <c r="J199" i="1"/>
  <c r="L199" i="1" s="1"/>
  <c r="K198" i="1"/>
  <c r="K200" i="1"/>
  <c r="J201" i="1"/>
  <c r="J203" i="1"/>
  <c r="K202" i="1"/>
  <c r="K204" i="1"/>
  <c r="J205" i="1"/>
  <c r="L205" i="1" s="1"/>
  <c r="J207" i="1"/>
  <c r="K206" i="1"/>
  <c r="J209" i="1"/>
  <c r="K208" i="1"/>
  <c r="K210" i="1"/>
  <c r="J211" i="1"/>
  <c r="K212" i="1"/>
  <c r="J213" i="1"/>
  <c r="L213" i="1" s="1"/>
  <c r="J215" i="1"/>
  <c r="K214" i="1"/>
  <c r="J217" i="1"/>
  <c r="K216" i="1"/>
  <c r="J219" i="1"/>
  <c r="K218" i="1"/>
  <c r="K220" i="1"/>
  <c r="J221" i="1"/>
  <c r="L221" i="1" s="1"/>
  <c r="J223" i="1"/>
  <c r="K222" i="1"/>
  <c r="J225" i="1"/>
  <c r="K224" i="1"/>
  <c r="K226" i="1"/>
  <c r="J227" i="1"/>
  <c r="L227" i="1" s="1"/>
  <c r="K228" i="1"/>
  <c r="J229" i="1"/>
  <c r="J231" i="1"/>
  <c r="L231" i="1" s="1"/>
  <c r="K230" i="1"/>
  <c r="J233" i="1"/>
  <c r="K232" i="1"/>
  <c r="K234" i="1"/>
  <c r="J235" i="1"/>
  <c r="L235" i="1" s="1"/>
  <c r="K236" i="1"/>
  <c r="J237" i="1"/>
  <c r="J239" i="1"/>
  <c r="L239" i="1" s="1"/>
  <c r="K238" i="1"/>
  <c r="J241" i="1"/>
  <c r="K240" i="1"/>
  <c r="K242" i="1"/>
  <c r="J243" i="1"/>
  <c r="L243" i="1" s="1"/>
  <c r="K244" i="1"/>
  <c r="J245" i="1"/>
  <c r="J247" i="1"/>
  <c r="L247" i="1" s="1"/>
  <c r="K246" i="1"/>
  <c r="J249" i="1"/>
  <c r="L249" i="1" s="1"/>
  <c r="K248" i="1"/>
  <c r="J251" i="1"/>
  <c r="K250" i="1"/>
  <c r="K252" i="1"/>
  <c r="J253" i="1"/>
  <c r="J255" i="1"/>
  <c r="K254" i="1"/>
  <c r="J257" i="1"/>
  <c r="L257" i="1" s="1"/>
  <c r="K256" i="1"/>
  <c r="K258" i="1"/>
  <c r="J259" i="1"/>
  <c r="K260" i="1"/>
  <c r="J261" i="1"/>
  <c r="J263" i="1"/>
  <c r="K262" i="1"/>
  <c r="J265" i="1"/>
  <c r="L265" i="1" s="1"/>
  <c r="K264" i="1"/>
  <c r="J267" i="1"/>
  <c r="K266" i="1"/>
  <c r="K268" i="1"/>
  <c r="J269" i="1"/>
  <c r="J271" i="1"/>
  <c r="K270" i="1"/>
  <c r="J273" i="1"/>
  <c r="L273" i="1" s="1"/>
  <c r="K272" i="1"/>
  <c r="K274" i="1"/>
  <c r="J275" i="1"/>
  <c r="K276" i="1"/>
  <c r="J277" i="1"/>
  <c r="J279" i="1"/>
  <c r="L279" i="1" s="1"/>
  <c r="K278" i="1"/>
  <c r="J281" i="1"/>
  <c r="K280" i="1"/>
  <c r="J283" i="1"/>
  <c r="L283" i="1" s="1"/>
  <c r="K282" i="1"/>
  <c r="K284" i="1"/>
  <c r="J285" i="1"/>
  <c r="J287" i="1"/>
  <c r="L287" i="1" s="1"/>
  <c r="K286" i="1"/>
  <c r="J289" i="1"/>
  <c r="K288" i="1"/>
  <c r="K290" i="1"/>
  <c r="J291" i="1"/>
  <c r="K292" i="1"/>
  <c r="J293" i="1"/>
  <c r="J295" i="1"/>
  <c r="L295" i="1" s="1"/>
  <c r="K294" i="1"/>
  <c r="J297" i="1"/>
  <c r="K296" i="1"/>
  <c r="J299" i="1"/>
  <c r="L299" i="1" s="1"/>
  <c r="K298" i="1"/>
  <c r="K300" i="1"/>
  <c r="J301" i="1"/>
  <c r="L301" i="1" s="1"/>
  <c r="J303" i="1"/>
  <c r="K302" i="1"/>
  <c r="J305" i="1"/>
  <c r="K304" i="1"/>
  <c r="K306" i="1"/>
  <c r="J307" i="1"/>
  <c r="K308" i="1"/>
  <c r="J309" i="1"/>
  <c r="L309" i="1" s="1"/>
  <c r="J311" i="1"/>
  <c r="K310" i="1"/>
  <c r="J313" i="1"/>
  <c r="K312" i="1"/>
  <c r="J315" i="1"/>
  <c r="K314" i="1"/>
  <c r="K316" i="1"/>
  <c r="J317" i="1"/>
  <c r="L317" i="1" s="1"/>
  <c r="J319" i="1"/>
  <c r="K318" i="1"/>
  <c r="J321" i="1"/>
  <c r="K320" i="1"/>
  <c r="K322" i="1"/>
  <c r="J323" i="1"/>
  <c r="K324" i="1"/>
  <c r="J325" i="1"/>
  <c r="J327" i="1"/>
  <c r="L327" i="1" s="1"/>
  <c r="K326" i="1"/>
  <c r="J8" i="1"/>
  <c r="K7" i="1"/>
  <c r="J12" i="1"/>
  <c r="K11" i="1"/>
  <c r="J18" i="1"/>
  <c r="K17" i="1"/>
  <c r="K21" i="1"/>
  <c r="J22" i="1"/>
  <c r="L22" i="1" s="1"/>
  <c r="J26" i="1"/>
  <c r="K25" i="1"/>
  <c r="K29" i="1"/>
  <c r="J30" i="1"/>
  <c r="L30" i="1" s="1"/>
  <c r="J34" i="1"/>
  <c r="K33" i="1"/>
  <c r="K37" i="1"/>
  <c r="J38" i="1"/>
  <c r="J42" i="1"/>
  <c r="K41" i="1"/>
  <c r="K45" i="1"/>
  <c r="J46" i="1"/>
  <c r="J52" i="1"/>
  <c r="K51" i="1"/>
  <c r="J56" i="1"/>
  <c r="L56" i="1" s="1"/>
  <c r="K55" i="1"/>
  <c r="J60" i="1"/>
  <c r="K59" i="1"/>
  <c r="J64" i="1"/>
  <c r="L64" i="1" s="1"/>
  <c r="K63" i="1"/>
  <c r="J68" i="1"/>
  <c r="K67" i="1"/>
  <c r="J74" i="1"/>
  <c r="L74" i="1" s="1"/>
  <c r="K73" i="1"/>
  <c r="K77" i="1"/>
  <c r="J78" i="1"/>
  <c r="L78" i="1" s="1"/>
  <c r="J82" i="1"/>
  <c r="L82" i="1" s="1"/>
  <c r="K81" i="1"/>
  <c r="K85" i="1"/>
  <c r="J86" i="1"/>
  <c r="J90" i="1"/>
  <c r="L90" i="1" s="1"/>
  <c r="K89" i="1"/>
  <c r="K93" i="1"/>
  <c r="J94" i="1"/>
  <c r="K97" i="1"/>
  <c r="J98" i="1"/>
  <c r="J104" i="1"/>
  <c r="L104" i="1" s="1"/>
  <c r="K103" i="1"/>
  <c r="J108" i="1"/>
  <c r="L108" i="1" s="1"/>
  <c r="K107" i="1"/>
  <c r="K111" i="1"/>
  <c r="J112" i="1"/>
  <c r="L112" i="1" s="1"/>
  <c r="K115" i="1"/>
  <c r="J116" i="1"/>
  <c r="L116" i="1" s="1"/>
  <c r="K119" i="1"/>
  <c r="J120" i="1"/>
  <c r="L120" i="1" s="1"/>
  <c r="K123" i="1"/>
  <c r="J124" i="1"/>
  <c r="L124" i="1" s="1"/>
  <c r="K127" i="1"/>
  <c r="J128" i="1"/>
  <c r="L128" i="1" s="1"/>
  <c r="K131" i="1"/>
  <c r="J132" i="1"/>
  <c r="L132" i="1" s="1"/>
  <c r="K135" i="1"/>
  <c r="J136" i="1"/>
  <c r="L136" i="1" s="1"/>
  <c r="K141" i="1"/>
  <c r="J142" i="1"/>
  <c r="L142" i="1" s="1"/>
  <c r="K145" i="1"/>
  <c r="J146" i="1"/>
  <c r="K149" i="1"/>
  <c r="J150" i="1"/>
  <c r="L150" i="1" s="1"/>
  <c r="K153" i="1"/>
  <c r="J154" i="1"/>
  <c r="K157" i="1"/>
  <c r="J158" i="1"/>
  <c r="L158" i="1" s="1"/>
  <c r="K161" i="1"/>
  <c r="J162" i="1"/>
  <c r="K167" i="1"/>
  <c r="J168" i="1"/>
  <c r="L168" i="1" s="1"/>
  <c r="K171" i="1"/>
  <c r="J172" i="1"/>
  <c r="L172" i="1" s="1"/>
  <c r="K175" i="1"/>
  <c r="J176" i="1"/>
  <c r="L176" i="1" s="1"/>
  <c r="K181" i="1"/>
  <c r="J182" i="1"/>
  <c r="K185" i="1"/>
  <c r="J186" i="1"/>
  <c r="K189" i="1"/>
  <c r="J190" i="1"/>
  <c r="K193" i="1"/>
  <c r="J194" i="1"/>
  <c r="L194" i="1" s="1"/>
  <c r="K197" i="1"/>
  <c r="J198" i="1"/>
  <c r="K203" i="1"/>
  <c r="J204" i="1"/>
  <c r="L204" i="1" s="1"/>
  <c r="K207" i="1"/>
  <c r="J208" i="1"/>
  <c r="L208" i="1" s="1"/>
  <c r="K211" i="1"/>
  <c r="J212" i="1"/>
  <c r="L212" i="1" s="1"/>
  <c r="K215" i="1"/>
  <c r="J216" i="1"/>
  <c r="L216" i="1" s="1"/>
  <c r="K219" i="1"/>
  <c r="J220" i="1"/>
  <c r="L220" i="1" s="1"/>
  <c r="K223" i="1"/>
  <c r="J224" i="1"/>
  <c r="L224" i="1" s="1"/>
  <c r="K229" i="1"/>
  <c r="J230" i="1"/>
  <c r="L230" i="1" s="1"/>
  <c r="K233" i="1"/>
  <c r="J234" i="1"/>
  <c r="K237" i="1"/>
  <c r="J238" i="1"/>
  <c r="L238" i="1" s="1"/>
  <c r="K241" i="1"/>
  <c r="J242" i="1"/>
  <c r="K245" i="1"/>
  <c r="J246" i="1"/>
  <c r="L246" i="1" s="1"/>
  <c r="K251" i="1"/>
  <c r="J252" i="1"/>
  <c r="L252" i="1" s="1"/>
  <c r="K255" i="1"/>
  <c r="J256" i="1"/>
  <c r="L256" i="1" s="1"/>
  <c r="K259" i="1"/>
  <c r="J260" i="1"/>
  <c r="L260" i="1" s="1"/>
  <c r="K263" i="1"/>
  <c r="J264" i="1"/>
  <c r="L264" i="1" s="1"/>
  <c r="K267" i="1"/>
  <c r="J268" i="1"/>
  <c r="L268" i="1" s="1"/>
  <c r="K271" i="1"/>
  <c r="J272" i="1"/>
  <c r="L272" i="1" s="1"/>
  <c r="K277" i="1"/>
  <c r="J278" i="1"/>
  <c r="K281" i="1"/>
  <c r="J282" i="1"/>
  <c r="L282" i="1" s="1"/>
  <c r="K285" i="1"/>
  <c r="J286" i="1"/>
  <c r="K289" i="1"/>
  <c r="J290" i="1"/>
  <c r="K293" i="1"/>
  <c r="J294" i="1"/>
  <c r="K297" i="1"/>
  <c r="J298" i="1"/>
  <c r="L298" i="1" s="1"/>
  <c r="K303" i="1"/>
  <c r="J304" i="1"/>
  <c r="L304" i="1" s="1"/>
  <c r="K307" i="1"/>
  <c r="J308" i="1"/>
  <c r="L308" i="1" s="1"/>
  <c r="K311" i="1"/>
  <c r="J312" i="1"/>
  <c r="L312" i="1" s="1"/>
  <c r="K315" i="1"/>
  <c r="J316" i="1"/>
  <c r="L316" i="1" s="1"/>
  <c r="K319" i="1"/>
  <c r="J320" i="1"/>
  <c r="L320" i="1" s="1"/>
  <c r="J324" i="1"/>
  <c r="L324" i="1" s="1"/>
  <c r="K323" i="1"/>
  <c r="J326" i="1"/>
  <c r="K325" i="1"/>
  <c r="K6" i="1"/>
  <c r="J7" i="1"/>
  <c r="L7" i="1" s="1"/>
  <c r="K8" i="1"/>
  <c r="J9" i="1"/>
  <c r="K12" i="1"/>
  <c r="J13" i="1"/>
  <c r="L13" i="1" s="1"/>
  <c r="K16" i="1"/>
  <c r="J17" i="1"/>
  <c r="L17" i="1" s="1"/>
  <c r="K20" i="1"/>
  <c r="J21" i="1"/>
  <c r="K24" i="1"/>
  <c r="J25" i="1"/>
  <c r="L25" i="1" s="1"/>
  <c r="K28" i="1"/>
  <c r="J29" i="1"/>
  <c r="K32" i="1"/>
  <c r="J33" i="1"/>
  <c r="L33" i="1" s="1"/>
  <c r="K36" i="1"/>
  <c r="J37" i="1"/>
  <c r="K38" i="1"/>
  <c r="J39" i="1"/>
  <c r="K42" i="1"/>
  <c r="J43" i="1"/>
  <c r="L43" i="1" s="1"/>
  <c r="K46" i="1"/>
  <c r="J47" i="1"/>
  <c r="K50" i="1"/>
  <c r="J51" i="1"/>
  <c r="L51" i="1" s="1"/>
  <c r="K54" i="1"/>
  <c r="J55" i="1"/>
  <c r="K58" i="1"/>
  <c r="J59" i="1"/>
  <c r="L59" i="1" s="1"/>
  <c r="K62" i="1"/>
  <c r="J63" i="1"/>
  <c r="K66" i="1"/>
  <c r="J67" i="1"/>
  <c r="L67" i="1" s="1"/>
  <c r="K70" i="1"/>
  <c r="J71" i="1"/>
  <c r="L71" i="1" s="1"/>
  <c r="K76" i="1"/>
  <c r="J77" i="1"/>
  <c r="L77" i="1" s="1"/>
  <c r="K84" i="1"/>
  <c r="J85" i="1"/>
  <c r="L85" i="1" s="1"/>
  <c r="V293" i="1"/>
  <c r="V289" i="1"/>
  <c r="V7" i="1"/>
  <c r="V12" i="1"/>
  <c r="V24" i="1"/>
  <c r="V32" i="1"/>
  <c r="V36" i="1"/>
  <c r="V48" i="1"/>
  <c r="V56" i="1"/>
  <c r="V64" i="1"/>
  <c r="V68" i="1"/>
  <c r="V72" i="1"/>
  <c r="V76" i="1"/>
  <c r="V85" i="1"/>
  <c r="V93" i="1"/>
  <c r="V105" i="1"/>
  <c r="V120" i="1"/>
  <c r="V124" i="1"/>
  <c r="V127" i="1"/>
  <c r="V132" i="1"/>
  <c r="V139" i="1"/>
  <c r="V154" i="1"/>
  <c r="V167" i="1"/>
  <c r="V178" i="1"/>
  <c r="V181" i="1"/>
  <c r="V190" i="1"/>
  <c r="V194" i="1"/>
  <c r="V197" i="1"/>
  <c r="V203" i="1"/>
  <c r="V214" i="1"/>
  <c r="V217" i="1"/>
  <c r="V232" i="1"/>
  <c r="V236" i="1"/>
  <c r="V255" i="1"/>
  <c r="V259" i="1"/>
  <c r="V267" i="1"/>
  <c r="V275" i="1"/>
  <c r="V283" i="1"/>
  <c r="V294" i="1"/>
  <c r="V304" i="1"/>
  <c r="V317" i="1"/>
  <c r="V5" i="1"/>
  <c r="Z5" i="1" s="1"/>
  <c r="V6" i="1"/>
  <c r="V83" i="1"/>
  <c r="V87" i="1"/>
  <c r="V92" i="1"/>
  <c r="V95" i="1"/>
  <c r="V99" i="1"/>
  <c r="V103" i="1"/>
  <c r="V104" i="1"/>
  <c r="V107" i="1"/>
  <c r="V130" i="1"/>
  <c r="V134" i="1"/>
  <c r="V140" i="1"/>
  <c r="V143" i="1"/>
  <c r="V147" i="1"/>
  <c r="V162" i="1"/>
  <c r="V174" i="1"/>
  <c r="V183" i="1"/>
  <c r="V186" i="1"/>
  <c r="V189" i="1"/>
  <c r="V192" i="1"/>
  <c r="V193" i="1"/>
  <c r="V199" i="1"/>
  <c r="V208" i="1"/>
  <c r="V213" i="1"/>
  <c r="V219" i="1"/>
  <c r="V226" i="1"/>
  <c r="V229" i="1"/>
  <c r="V243" i="1"/>
  <c r="V246" i="1"/>
  <c r="V250" i="1"/>
  <c r="V253" i="1"/>
  <c r="V258" i="1"/>
  <c r="V261" i="1"/>
  <c r="V266" i="1"/>
  <c r="V269" i="1"/>
  <c r="V274" i="1"/>
  <c r="V277" i="1"/>
  <c r="V282" i="1"/>
  <c r="V286" i="1"/>
  <c r="V303" i="1"/>
  <c r="V306" i="1"/>
  <c r="V320" i="1"/>
  <c r="V326" i="1"/>
  <c r="V10" i="1"/>
  <c r="V15" i="1"/>
  <c r="V19" i="1"/>
  <c r="V23" i="1"/>
  <c r="V27" i="1"/>
  <c r="V31" i="1"/>
  <c r="V35" i="1"/>
  <c r="V39" i="1"/>
  <c r="V43" i="1"/>
  <c r="V47" i="1"/>
  <c r="V51" i="1"/>
  <c r="V55" i="1"/>
  <c r="V59" i="1"/>
  <c r="V63" i="1"/>
  <c r="V67" i="1"/>
  <c r="V71" i="1"/>
  <c r="V75" i="1"/>
  <c r="V79" i="1"/>
  <c r="V86" i="1"/>
  <c r="V90" i="1"/>
  <c r="V94" i="1"/>
  <c r="V98" i="1"/>
  <c r="V102" i="1"/>
  <c r="V106" i="1"/>
  <c r="V108" i="1"/>
  <c r="V111" i="1"/>
  <c r="V112" i="1"/>
  <c r="V115" i="1"/>
  <c r="V116" i="1"/>
  <c r="V142" i="1"/>
  <c r="V146" i="1"/>
  <c r="V153" i="1"/>
  <c r="V156" i="1"/>
  <c r="V157" i="1"/>
  <c r="V160" i="1"/>
  <c r="V161" i="1"/>
  <c r="V164" i="1"/>
  <c r="V165" i="1"/>
  <c r="V170" i="1"/>
  <c r="V172" i="1"/>
  <c r="V173" i="1"/>
  <c r="V179" i="1"/>
  <c r="V185" i="1"/>
  <c r="V188" i="1"/>
  <c r="V195" i="1"/>
  <c r="V202" i="1"/>
  <c r="V204" i="1"/>
  <c r="V205" i="1"/>
  <c r="V211" i="1"/>
  <c r="V215" i="1"/>
  <c r="V222" i="1"/>
  <c r="V224" i="1"/>
  <c r="V225" i="1"/>
  <c r="V231" i="1"/>
  <c r="V235" i="1"/>
  <c r="V239" i="1"/>
  <c r="V241" i="1"/>
  <c r="V242" i="1"/>
  <c r="V248" i="1"/>
  <c r="V252" i="1"/>
  <c r="V256" i="1"/>
  <c r="V260" i="1"/>
  <c r="V264" i="1"/>
  <c r="V268" i="1"/>
  <c r="V272" i="1"/>
  <c r="V276" i="1"/>
  <c r="V280" i="1"/>
  <c r="V284" i="1"/>
  <c r="V288" i="1"/>
  <c r="V292" i="1"/>
  <c r="V296" i="1"/>
  <c r="V299" i="1"/>
  <c r="V302" i="1"/>
  <c r="V305" i="1"/>
  <c r="V309" i="1"/>
  <c r="V316" i="1"/>
  <c r="V319" i="1"/>
  <c r="V322" i="1"/>
  <c r="V325" i="1"/>
  <c r="V16" i="1"/>
  <c r="V20" i="1"/>
  <c r="V28" i="1"/>
  <c r="V40" i="1"/>
  <c r="V44" i="1"/>
  <c r="V52" i="1"/>
  <c r="V60" i="1"/>
  <c r="V80" i="1"/>
  <c r="V84" i="1"/>
  <c r="V89" i="1"/>
  <c r="V97" i="1"/>
  <c r="V101" i="1"/>
  <c r="V123" i="1"/>
  <c r="V128" i="1"/>
  <c r="V131" i="1"/>
  <c r="V135" i="1"/>
  <c r="V136" i="1"/>
  <c r="V141" i="1"/>
  <c r="V145" i="1"/>
  <c r="V149" i="1"/>
  <c r="V171" i="1"/>
  <c r="V180" i="1"/>
  <c r="V187" i="1"/>
  <c r="V196" i="1"/>
  <c r="V210" i="1"/>
  <c r="V216" i="1"/>
  <c r="V223" i="1"/>
  <c r="V230" i="1"/>
  <c r="V240" i="1"/>
  <c r="V247" i="1"/>
  <c r="V251" i="1"/>
  <c r="V263" i="1"/>
  <c r="V271" i="1"/>
  <c r="V279" i="1"/>
  <c r="V287" i="1"/>
  <c r="V290" i="1"/>
  <c r="V297" i="1"/>
  <c r="V308" i="1"/>
  <c r="V311" i="1"/>
  <c r="V314" i="1"/>
  <c r="V324" i="1"/>
  <c r="V88" i="1"/>
  <c r="V91" i="1"/>
  <c r="V96" i="1"/>
  <c r="V100" i="1"/>
  <c r="V109" i="1"/>
  <c r="V113" i="1"/>
  <c r="V117" i="1"/>
  <c r="V122" i="1"/>
  <c r="V126" i="1"/>
  <c r="V138" i="1"/>
  <c r="V144" i="1"/>
  <c r="V148" i="1"/>
  <c r="V158" i="1"/>
  <c r="V176" i="1"/>
  <c r="V177" i="1"/>
  <c r="V206" i="1"/>
  <c r="V209" i="1"/>
  <c r="V212" i="1"/>
  <c r="V228" i="1"/>
  <c r="V245" i="1"/>
  <c r="V249" i="1"/>
  <c r="V254" i="1"/>
  <c r="V257" i="1"/>
  <c r="V262" i="1"/>
  <c r="V265" i="1"/>
  <c r="V270" i="1"/>
  <c r="V273" i="1"/>
  <c r="V278" i="1"/>
  <c r="V281" i="1"/>
  <c r="V285" i="1"/>
  <c r="V300" i="1"/>
  <c r="V307" i="1"/>
  <c r="V310" i="1"/>
  <c r="V313" i="1"/>
  <c r="V323" i="1"/>
  <c r="V327" i="1"/>
  <c r="V8" i="1"/>
  <c r="V13" i="1"/>
  <c r="V14" i="1"/>
  <c r="V17" i="1"/>
  <c r="V18" i="1"/>
  <c r="V21" i="1"/>
  <c r="V22" i="1"/>
  <c r="V25" i="1"/>
  <c r="V26" i="1"/>
  <c r="V29" i="1"/>
  <c r="V30" i="1"/>
  <c r="V33" i="1"/>
  <c r="V34" i="1"/>
  <c r="V37" i="1"/>
  <c r="V38" i="1"/>
  <c r="V41" i="1"/>
  <c r="V42" i="1"/>
  <c r="V45" i="1"/>
  <c r="V46" i="1"/>
  <c r="V49" i="1"/>
  <c r="V50" i="1"/>
  <c r="V53" i="1"/>
  <c r="V54" i="1"/>
  <c r="V57" i="1"/>
  <c r="V58" i="1"/>
  <c r="V61" i="1"/>
  <c r="V62" i="1"/>
  <c r="V65" i="1"/>
  <c r="V66" i="1"/>
  <c r="V69" i="1"/>
  <c r="V70" i="1"/>
  <c r="V73" i="1"/>
  <c r="V74" i="1"/>
  <c r="V77" i="1"/>
  <c r="V81" i="1"/>
  <c r="V82" i="1"/>
  <c r="V110" i="1"/>
  <c r="V114" i="1"/>
  <c r="V121" i="1"/>
  <c r="V125" i="1"/>
  <c r="V129" i="1"/>
  <c r="V133" i="1"/>
  <c r="V137" i="1"/>
  <c r="V152" i="1"/>
  <c r="V155" i="1"/>
  <c r="V159" i="1"/>
  <c r="V163" i="1"/>
  <c r="V168" i="1"/>
  <c r="V169" i="1"/>
  <c r="V175" i="1"/>
  <c r="V182" i="1"/>
  <c r="V184" i="1"/>
  <c r="V191" i="1"/>
  <c r="V198" i="1"/>
  <c r="V200" i="1"/>
  <c r="V201" i="1"/>
  <c r="V207" i="1"/>
  <c r="V218" i="1"/>
  <c r="V220" i="1"/>
  <c r="V221" i="1"/>
  <c r="V227" i="1"/>
  <c r="V233" i="1"/>
  <c r="V237" i="1"/>
  <c r="V238" i="1"/>
  <c r="V244" i="1"/>
  <c r="V291" i="1"/>
  <c r="V295" i="1"/>
  <c r="V298" i="1"/>
  <c r="V301" i="1"/>
  <c r="V312" i="1"/>
  <c r="V315" i="1"/>
  <c r="V318" i="1"/>
  <c r="V321" i="1"/>
  <c r="V328" i="1"/>
  <c r="V330" i="1" l="1"/>
  <c r="L319" i="1"/>
  <c r="L311" i="1"/>
  <c r="L46" i="1"/>
  <c r="L38" i="1"/>
  <c r="L303" i="1"/>
  <c r="L267" i="1"/>
  <c r="L251" i="1"/>
  <c r="L223" i="1"/>
  <c r="L215" i="1"/>
  <c r="L207" i="1"/>
  <c r="L135" i="1"/>
  <c r="L127" i="1"/>
  <c r="L119" i="1"/>
  <c r="L111" i="1"/>
  <c r="L100" i="1"/>
  <c r="L92" i="1"/>
  <c r="L84" i="1"/>
  <c r="L48" i="1"/>
  <c r="L40" i="1"/>
  <c r="L32" i="1"/>
  <c r="L24" i="1"/>
  <c r="L16" i="1"/>
  <c r="L37" i="1"/>
  <c r="L29" i="1"/>
  <c r="L21" i="1"/>
  <c r="L290" i="1"/>
  <c r="L186" i="1"/>
  <c r="L98" i="1"/>
  <c r="L307" i="1"/>
  <c r="L291" i="1"/>
  <c r="L275" i="1"/>
  <c r="L259" i="1"/>
  <c r="L211" i="1"/>
  <c r="L187" i="1"/>
  <c r="L171" i="1"/>
  <c r="L123" i="1"/>
  <c r="L103" i="1"/>
  <c r="L75" i="1"/>
  <c r="L69" i="1"/>
  <c r="L61" i="1"/>
  <c r="L53" i="1"/>
  <c r="L45" i="1"/>
  <c r="L306" i="1"/>
  <c r="L300" i="1"/>
  <c r="L292" i="1"/>
  <c r="L284" i="1"/>
  <c r="L276" i="1"/>
  <c r="L248" i="1"/>
  <c r="L240" i="1"/>
  <c r="L232" i="1"/>
  <c r="L226" i="1"/>
  <c r="L210" i="1"/>
  <c r="L196" i="1"/>
  <c r="L188" i="1"/>
  <c r="L180" i="1"/>
  <c r="L160" i="1"/>
  <c r="L152" i="1"/>
  <c r="L144" i="1"/>
  <c r="L138" i="1"/>
  <c r="L122" i="1"/>
  <c r="L106" i="1"/>
  <c r="L76" i="1"/>
  <c r="L70" i="1"/>
  <c r="L62" i="1"/>
  <c r="L54" i="1"/>
  <c r="L323" i="1"/>
  <c r="L107" i="1"/>
  <c r="L314" i="1"/>
  <c r="L270" i="1"/>
  <c r="L262" i="1"/>
  <c r="L218" i="1"/>
  <c r="L202" i="1"/>
  <c r="L174" i="1"/>
  <c r="L130" i="1"/>
  <c r="L255" i="1"/>
  <c r="L167" i="1"/>
  <c r="L115" i="1"/>
  <c r="L63" i="1"/>
  <c r="L55" i="1"/>
  <c r="L47" i="1"/>
  <c r="L39" i="1"/>
  <c r="L9" i="1"/>
  <c r="L294" i="1"/>
  <c r="L286" i="1"/>
  <c r="L278" i="1"/>
  <c r="L242" i="1"/>
  <c r="L234" i="1"/>
  <c r="L198" i="1"/>
  <c r="L190" i="1"/>
  <c r="L182" i="1"/>
  <c r="L162" i="1"/>
  <c r="L154" i="1"/>
  <c r="L146" i="1"/>
  <c r="L94" i="1"/>
  <c r="L86" i="1"/>
  <c r="L325" i="1"/>
  <c r="L293" i="1"/>
  <c r="L285" i="1"/>
  <c r="L277" i="1"/>
  <c r="L269" i="1"/>
  <c r="L261" i="1"/>
  <c r="L253" i="1"/>
  <c r="L245" i="1"/>
  <c r="L237" i="1"/>
  <c r="L229" i="1"/>
  <c r="L201" i="1"/>
  <c r="L197" i="1"/>
  <c r="L189" i="1"/>
  <c r="L185" i="1"/>
  <c r="L181" i="1"/>
  <c r="L173" i="1"/>
  <c r="L165" i="1"/>
  <c r="L157" i="1"/>
  <c r="L153" i="1"/>
  <c r="L149" i="1"/>
  <c r="L141" i="1"/>
  <c r="L121" i="1"/>
  <c r="L105" i="1"/>
  <c r="L97" i="1"/>
  <c r="L93" i="1"/>
  <c r="L89" i="1"/>
  <c r="L83" i="1"/>
  <c r="L73" i="1"/>
  <c r="L41" i="1"/>
  <c r="L31" i="1"/>
  <c r="L23" i="1"/>
  <c r="L15" i="1"/>
  <c r="L318" i="1"/>
  <c r="L310" i="1"/>
  <c r="L302" i="1"/>
  <c r="L296" i="1"/>
  <c r="L288" i="1"/>
  <c r="L280" i="1"/>
  <c r="L274" i="1"/>
  <c r="L266" i="1"/>
  <c r="L258" i="1"/>
  <c r="L250" i="1"/>
  <c r="L244" i="1"/>
  <c r="L236" i="1"/>
  <c r="L228" i="1"/>
  <c r="L222" i="1"/>
  <c r="L214" i="1"/>
  <c r="L206" i="1"/>
  <c r="L200" i="1"/>
  <c r="L192" i="1"/>
  <c r="L184" i="1"/>
  <c r="L178" i="1"/>
  <c r="L170" i="1"/>
  <c r="L164" i="1"/>
  <c r="L156" i="1"/>
  <c r="L148" i="1"/>
  <c r="L140" i="1"/>
  <c r="L134" i="1"/>
  <c r="L126" i="1"/>
  <c r="L118" i="1"/>
  <c r="L110" i="1"/>
  <c r="L102" i="1"/>
  <c r="L44" i="1"/>
  <c r="L14" i="1"/>
  <c r="L6" i="1"/>
  <c r="L81" i="1"/>
  <c r="L11" i="1"/>
  <c r="L254" i="1"/>
  <c r="L166" i="1"/>
  <c r="L114" i="1"/>
  <c r="L12" i="1"/>
  <c r="L315" i="1"/>
  <c r="L271" i="1"/>
  <c r="L263" i="1"/>
  <c r="L219" i="1"/>
  <c r="L203" i="1"/>
  <c r="L175" i="1"/>
  <c r="L131" i="1"/>
  <c r="L322" i="1"/>
  <c r="L10" i="1"/>
  <c r="L326" i="1"/>
  <c r="L68" i="1"/>
  <c r="L60" i="1"/>
  <c r="L52" i="1"/>
  <c r="L42" i="1"/>
  <c r="L34" i="1"/>
  <c r="L26" i="1"/>
  <c r="L18" i="1"/>
  <c r="L8" i="1"/>
  <c r="L321" i="1"/>
  <c r="L313" i="1"/>
  <c r="L305" i="1"/>
  <c r="L297" i="1"/>
  <c r="L289" i="1"/>
  <c r="L281" i="1"/>
  <c r="L241" i="1"/>
  <c r="L233" i="1"/>
  <c r="L225" i="1"/>
  <c r="L217" i="1"/>
  <c r="L209" i="1"/>
  <c r="L193" i="1"/>
  <c r="L161" i="1"/>
  <c r="L145" i="1"/>
  <c r="L137" i="1"/>
  <c r="L129" i="1"/>
  <c r="L113" i="1"/>
  <c r="L96" i="1"/>
  <c r="L88" i="1"/>
  <c r="L80" i="1"/>
  <c r="L72" i="1"/>
  <c r="L66" i="1"/>
  <c r="L58" i="1"/>
  <c r="L50" i="1"/>
  <c r="L36" i="1"/>
  <c r="L28" i="1"/>
  <c r="L20" i="1"/>
  <c r="L5" i="1"/>
  <c r="K330" i="1"/>
  <c r="J330" i="1"/>
  <c r="L330" i="1" l="1"/>
  <c r="H332" i="1" s="1"/>
</calcChain>
</file>

<file path=xl/sharedStrings.xml><?xml version="1.0" encoding="utf-8"?>
<sst xmlns="http://schemas.openxmlformats.org/spreadsheetml/2006/main" count="356" uniqueCount="194">
  <si>
    <t>NARMADA MODEL RESULTS  - ALL UNITS ARE MCM UNLESS INDICATED OTHERWISE (Evapopration and Precipitation are given in mm, Environmental Channel flow target for Channel 17 in m3/s)</t>
  </si>
  <si>
    <t>Month</t>
  </si>
  <si>
    <t>Time step Duration (days)</t>
  </si>
  <si>
    <t>BARGI OUTFLOW (CHANNEL 10)</t>
  </si>
  <si>
    <t>BARGI LEFT DIVERSION (BLOCK 105)</t>
  </si>
  <si>
    <t>BARGI RIGHT DIVERSION (BLOCK 110)</t>
  </si>
  <si>
    <t>BARGI RESERVOIR INFLOW (VIRGIN FLOW)</t>
  </si>
  <si>
    <t>BARGI RESERVOIR STORAGE (MCM)</t>
  </si>
  <si>
    <t>BARGI RESERVOIR LEVELS (m)</t>
  </si>
  <si>
    <t>BARGI NET EVAP. MODEL SOLUTION (MCM)</t>
  </si>
  <si>
    <t>BARGI AREA (ha)</t>
  </si>
  <si>
    <r>
      <t xml:space="preserve">Check of Block 105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</si>
  <si>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r>
      <t xml:space="preserve">Check of Block 110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</si>
  <si>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t>Check of Equal Deficit Sharing constraint 105</t>
  </si>
  <si>
    <t>Check of Equal Deficit Sharing constraint 110</t>
  </si>
  <si>
    <t>Check of Bargi Reservoir water Balance Constraint (&lt;0.01 m3/s)</t>
  </si>
  <si>
    <r>
      <t>Check of Bargi Reservoir min. and max Elevation Constraint (</t>
    </r>
    <r>
      <rPr>
        <sz val="11"/>
        <color theme="1"/>
        <rFont val="Calibri"/>
        <family val="2"/>
      </rPr>
      <t>≥409</t>
    </r>
    <r>
      <rPr>
        <sz val="11"/>
        <color theme="1"/>
        <rFont val="Calibri"/>
        <family val="2"/>
        <scheme val="minor"/>
      </rPr>
      <t xml:space="preserve"> m on June 30th, else </t>
    </r>
    <r>
      <rPr>
        <sz val="11"/>
        <color theme="1"/>
        <rFont val="Calibri"/>
        <family val="2"/>
      </rPr>
      <t>≥ 406 m, 422.76 m NWL, 425.7 m max WL</t>
    </r>
    <r>
      <rPr>
        <sz val="11"/>
        <color theme="1"/>
        <rFont val="Calibri"/>
        <family val="2"/>
        <scheme val="minor"/>
      </rPr>
      <t xml:space="preserve"> )</t>
    </r>
  </si>
  <si>
    <t>TAWA OUTFLOW (CHANNEL 11) MINIMUM FLOW</t>
  </si>
  <si>
    <t>TAWA RIGHT DIVERSION (BLOCK 205)</t>
  </si>
  <si>
    <t>TAWA LEFT DIVERSION (BLOCK 210)</t>
  </si>
  <si>
    <t>TAWA RESERVOIR INFLOW (VIRGIN FLOW)</t>
  </si>
  <si>
    <t>TAWA RESERVOIR EVAP. (mm)</t>
  </si>
  <si>
    <t>TAWA RESERVOIR PRECIP. (mm)</t>
  </si>
  <si>
    <t>CHANNEL 12 MINIMUM FLOW</t>
  </si>
  <si>
    <t>NATURAL FLOW AT NODE 7 (VIRGIN FLOW ABOVE ISP)</t>
  </si>
  <si>
    <t>ISP RIGHT DIVERSION (BLOCK 310)</t>
  </si>
  <si>
    <t>ISP RESERVOIR EVAP. (mm)</t>
  </si>
  <si>
    <t>ISP RESERVOIR PRECIP. (mm)</t>
  </si>
  <si>
    <t>OSP RIGHT DIVERSION (BLOCK 410)</t>
  </si>
  <si>
    <t>OSP RESERVOIR EVAP. (mm)</t>
  </si>
  <si>
    <t>OSP RESERVOIR PRECIP. (mm)</t>
  </si>
  <si>
    <t>NATURAL FLOW AT NODE 5 (VIRGIN FLOW ABOVE SSP)</t>
  </si>
  <si>
    <t>CHANNEL 15 MINIMUM FLOW</t>
  </si>
  <si>
    <t>SSP RIGHT DIVERSION (BLOCK 610)</t>
  </si>
  <si>
    <t>SSP RESERVOIR EVAP. (mm)</t>
  </si>
  <si>
    <t>SSP RESERVOIR PRECIP. (mm)</t>
  </si>
  <si>
    <r>
      <t xml:space="preserve">SSP ENVIRON. FLOW (CHANNEL 17) </t>
    </r>
    <r>
      <rPr>
        <b/>
        <sz val="11"/>
        <color indexed="8"/>
        <rFont val="Calibri"/>
        <family val="2"/>
      </rPr>
      <t>(m3/s)</t>
    </r>
  </si>
  <si>
    <t>UB</t>
  </si>
  <si>
    <t>Flow</t>
  </si>
  <si>
    <t>Units = m3/s</t>
  </si>
  <si>
    <t xml:space="preserve"> Jul 2008</t>
  </si>
  <si>
    <t xml:space="preserve">         </t>
  </si>
  <si>
    <t xml:space="preserve">          </t>
  </si>
  <si>
    <t xml:space="preserve">           </t>
  </si>
  <si>
    <t xml:space="preserve">            </t>
  </si>
  <si>
    <t xml:space="preserve">             </t>
  </si>
  <si>
    <t>INPUT DATA SERIES FOR NARMADA RIVER BASIN  - ALL UNITS ARE MCM UNLESS INDICATED OTHERWISE (Evapopration and Precipitation are given in mm, Environmental Channel flow target for Channel 17 in m3/s)</t>
  </si>
  <si>
    <t>BARGI OUTFLOW (CHANNEL 10) MINIMUM FLOW</t>
  </si>
  <si>
    <t>BARGI EVAP. (mm)</t>
  </si>
  <si>
    <t>BARGI PRECIP. (mm)</t>
  </si>
  <si>
    <t>Irrigation 110 supply in flow units (m3/s)</t>
  </si>
  <si>
    <t>Upper bound on flows in Bargi Right Canal (Irr 110) m3/s</t>
  </si>
  <si>
    <t>Check if Flow to 110 is greater that the Upper Bound (blank if "no", 1 if "yes")</t>
  </si>
  <si>
    <t>Manual Calc:</t>
  </si>
  <si>
    <t>Model Nevap:</t>
  </si>
  <si>
    <t>OUTPUT DATA SERIES FOR NARMADA RIVER BASIN  IN MCM UNITS</t>
  </si>
  <si>
    <t>BARGI OUTFLOW (CHANNEL 10) SIMULATED FLOW</t>
  </si>
  <si>
    <t>TAWA OUTFLOW (CHANNEL 11) SIMULATED FLOW</t>
  </si>
  <si>
    <t>CHANNEL 12 SIMULATED FLOW</t>
  </si>
  <si>
    <t>CHANNEL 15 SIMULATED FLOW</t>
  </si>
  <si>
    <t xml:space="preserve">BARGI RESERVOIR STORAGE </t>
  </si>
  <si>
    <t>BARGI RES. NET EVAP. (mcm)</t>
  </si>
  <si>
    <t>TAWA RESERVOIR STORAGE (MCM)</t>
  </si>
  <si>
    <t>TAWA RES. NET EVAP. (MCM)</t>
  </si>
  <si>
    <t>ISP RESERVOIR STORAGE (MCM)</t>
  </si>
  <si>
    <t>ISP RES. NET EVAP (MCM)</t>
  </si>
  <si>
    <t>Check Channel 10 constraint (Qsim-Qenv) must be &gt;= 0</t>
  </si>
  <si>
    <t>BALANCE AT NODE 7 (m3/s)</t>
  </si>
  <si>
    <t>TAWA RESERVOIR LEVELS (m)</t>
  </si>
  <si>
    <t>TAWA AREA (ha)</t>
  </si>
  <si>
    <t>TAWA NET EVAP (beginnig of time step) (MCM)</t>
  </si>
  <si>
    <t>TAWA NET EVAP (end of time step) (MCM)</t>
  </si>
  <si>
    <t>TAWA NET EVAP (average over time step - manual calculation) (MCM)</t>
  </si>
  <si>
    <t>BARGI NET EVAP (beginnig of time step) (MCM)</t>
  </si>
  <si>
    <t>BARGI NET EVAP (end of time step) (MCM)</t>
  </si>
  <si>
    <t>BARGI NET EVAP (average over time step - manual calculation) (MCM)</t>
  </si>
  <si>
    <t xml:space="preserve">        </t>
  </si>
  <si>
    <t>TAWA NET EVAP. MODEL SOLUTION (MCM)</t>
  </si>
  <si>
    <t>Check Channel 11 constraint (Qsim-Qenv) must be &gt;= 0</t>
  </si>
  <si>
    <r>
      <t xml:space="preserve">Check of Block 205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</si>
  <si>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r>
      <t xml:space="preserve">Check of Block 210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</si>
  <si>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t>Check of Tawa Reservoir water Balance Constraint (&lt;0.01 m3/s)</t>
  </si>
  <si>
    <r>
      <t>Check of Tawa Reservoir min. and max Elevation Constraint (</t>
    </r>
    <r>
      <rPr>
        <sz val="11"/>
        <color theme="1"/>
        <rFont val="Calibri"/>
        <family val="2"/>
      </rPr>
      <t>≥336.45</t>
    </r>
    <r>
      <rPr>
        <sz val="11"/>
        <color theme="1"/>
        <rFont val="Calibri"/>
        <family val="2"/>
        <scheme val="minor"/>
      </rPr>
      <t xml:space="preserve"> m on June 30th, else </t>
    </r>
    <r>
      <rPr>
        <sz val="11"/>
        <color theme="1"/>
        <rFont val="Calibri"/>
        <family val="2"/>
      </rPr>
      <t>≥ 334.24 m, 334.397 m NWL, 356.66 m max WL</t>
    </r>
    <r>
      <rPr>
        <sz val="11"/>
        <color theme="1"/>
        <rFont val="Calibri"/>
        <family val="2"/>
        <scheme val="minor"/>
      </rPr>
      <t xml:space="preserve"> )</t>
    </r>
  </si>
  <si>
    <t xml:space="preserve">ISP OUTFLOW (CHANNEL 13) </t>
  </si>
  <si>
    <t>TAWA OUTFLOW (CHANNEL 11) FLOW</t>
  </si>
  <si>
    <t>ISP OUTFLOW (CHANNEL 13)</t>
  </si>
  <si>
    <t>OSP RESERVOIR STORAGE (MCM)</t>
  </si>
  <si>
    <t>OSP RESERVOIR NET EVAP. (MCM)</t>
  </si>
  <si>
    <t>OSP RESERVOIR OUTFLOW CHANNEL 14 (MCM)</t>
  </si>
  <si>
    <t>SSP INFLOW CHANNEL 15 (MCM)</t>
  </si>
  <si>
    <t>CHANNEL 16 SIMULATED FLOW</t>
  </si>
  <si>
    <t>SSP RESERVOIR STORAGE (MCM)</t>
  </si>
  <si>
    <t>SSP RESERVOIR NET EVAP (MCM)</t>
  </si>
  <si>
    <r>
      <t xml:space="preserve">SSP ENVIRON. FLOW (CHANNEL 17) </t>
    </r>
    <r>
      <rPr>
        <sz val="11"/>
        <color indexed="8"/>
        <rFont val="Calibri"/>
        <family val="2"/>
      </rPr>
      <t>(MCM)</t>
    </r>
  </si>
  <si>
    <t>OSP DIVERSION (BLOCK 410)</t>
  </si>
  <si>
    <t>ISP RESERVOIR LEVELS (m)</t>
  </si>
  <si>
    <t>ISP AREA (ha)</t>
  </si>
  <si>
    <t>ISP NET EVAP (beginnig of time step) (MCM)</t>
  </si>
  <si>
    <t>ISP NET EVAP (end of time step) (MCM)</t>
  </si>
  <si>
    <t>ISP NET EVAP (average over time step - manual calculation) (MCM)</t>
  </si>
  <si>
    <t>ISP NET EVAP. MODEL SOLUTION (MCM)</t>
  </si>
  <si>
    <t>Perc Error=</t>
  </si>
  <si>
    <t>Net Evap</t>
  </si>
  <si>
    <t>Check of Equal Deficit Sharing constraint 205</t>
  </si>
  <si>
    <t>Check of Equal Deficit Sharing constraint 210</t>
  </si>
  <si>
    <t>Check Channel 12 constraint (Qsim-Qenv) must be &gt;= 0</t>
  </si>
  <si>
    <t>Either Bargi or Tawa Res. Is full if the value in this column is set to 1</t>
  </si>
  <si>
    <t>Check for timing of spills out of Bargi or Tawa (=0 "OK", =1 "Possible Violation" except during floods)</t>
  </si>
  <si>
    <r>
      <t xml:space="preserve">Check of Block 410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</si>
  <si>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r>
      <t xml:space="preserve">Check of Block 310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</si>
  <si>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t>Check of ISP Reservoir water Balance Constraint (&lt;0.01 m3/s)</t>
  </si>
  <si>
    <r>
      <t>Check of ISP Reservoir min. and max Elevation Constraint (</t>
    </r>
    <r>
      <rPr>
        <sz val="11"/>
        <color theme="1"/>
        <rFont val="Calibri"/>
        <family val="2"/>
      </rPr>
      <t>≥245.00</t>
    </r>
    <r>
      <rPr>
        <sz val="11"/>
        <color theme="1"/>
        <rFont val="Calibri"/>
        <family val="2"/>
        <scheme val="minor"/>
      </rPr>
      <t xml:space="preserve"> m on June 30th, else </t>
    </r>
    <r>
      <rPr>
        <sz val="11"/>
        <color theme="1"/>
        <rFont val="Calibri"/>
        <family val="2"/>
      </rPr>
      <t>≥ 243.23 m, 262.13 m NWL, 263.35 m max WL</t>
    </r>
    <r>
      <rPr>
        <sz val="11"/>
        <color theme="1"/>
        <rFont val="Calibri"/>
        <family val="2"/>
        <scheme val="minor"/>
      </rPr>
      <t xml:space="preserve"> )</t>
    </r>
  </si>
  <si>
    <t>Check of OSP Reservoir water Balance Constraint (&lt;0.01 m3/s)</t>
  </si>
  <si>
    <t>OSP RESERVOIR LEVELS (m)</t>
  </si>
  <si>
    <t>OSP NET EVAP. MODEL SOLUTION (MCM)</t>
  </si>
  <si>
    <t>OSP AREA (ha)</t>
  </si>
  <si>
    <t>OSP NET EVAP (beginnig of time step) (MCM)</t>
  </si>
  <si>
    <t>OSP NET EVAP (end of time step) (MCM)</t>
  </si>
  <si>
    <t>OSP NET EVAP (average over time step - manual calculation) (MCM)</t>
  </si>
  <si>
    <t>CHANNEL 14 SIMULATED FLOW</t>
  </si>
  <si>
    <t>Node 5 Balance Check Constraint (&lt;0.01 m3/s)</t>
  </si>
  <si>
    <t xml:space="preserve">SSP OUTFLOW (CHANNEL 16) </t>
  </si>
  <si>
    <t>ISP RIGHT DIVERSION (BLOCK 610)</t>
  </si>
  <si>
    <t>CHANNEL 17 SIMULATED FLOWS</t>
  </si>
  <si>
    <t>SSP RESERVOIR LEVELS (m)</t>
  </si>
  <si>
    <t>SSP NET EVAP. MODEL SOLUTION (MCM)</t>
  </si>
  <si>
    <t>SSP AREA (ha)</t>
  </si>
  <si>
    <t>SSP NET EVAP (beginnig of time step) (MCM)</t>
  </si>
  <si>
    <t>SSP NET EVAP (end of time step) (MCM)</t>
  </si>
  <si>
    <t>SSP NET EVAP (average over time step - manual calculation) (MCM)</t>
  </si>
  <si>
    <r>
      <t xml:space="preserve">Check of Block 610 constraint (W.Use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Demand)</t>
    </r>
  </si>
  <si>
    <t>Check of Equal Deficit Sharing constraint 610</t>
  </si>
  <si>
    <t>Check of SSP Reservoir water Balance Constraint (&lt;0.01 m3/s)</t>
  </si>
  <si>
    <t>CHANNEL 15 ENVIRONMANTAL FLOW CONSTRAINTS (must be &gt;=0)</t>
  </si>
  <si>
    <r>
      <t>Check of ISP Reservoir min. and max Elevation Constraint (</t>
    </r>
    <r>
      <rPr>
        <sz val="11"/>
        <color theme="1"/>
        <rFont val="Calibri"/>
        <family val="2"/>
      </rPr>
      <t>≥110.64</t>
    </r>
    <r>
      <rPr>
        <sz val="11"/>
        <color theme="1"/>
        <rFont val="Calibri"/>
        <family val="2"/>
        <scheme val="minor"/>
      </rPr>
      <t xml:space="preserve"> m ,</t>
    </r>
    <r>
      <rPr>
        <sz val="11"/>
        <color theme="1"/>
        <rFont val="Calibri"/>
        <family val="2"/>
      </rPr>
      <t xml:space="preserve"> 138.68 m NWL, 140.21 m max WL</t>
    </r>
    <r>
      <rPr>
        <sz val="11"/>
        <color theme="1"/>
        <rFont val="Calibri"/>
        <family val="2"/>
        <scheme val="minor"/>
      </rPr>
      <t xml:space="preserve"> )</t>
    </r>
  </si>
  <si>
    <t>OUTPUT DATA SERIES FOR NARMADA RIVER BASIN  IN CMS UNITS</t>
  </si>
  <si>
    <r>
      <t>SSP ENVIRON. FLOW (CHANNEL 17)</t>
    </r>
    <r>
      <rPr>
        <b/>
        <sz val="11"/>
        <color theme="1"/>
        <rFont val="Calibri"/>
        <family val="2"/>
        <scheme val="minor"/>
      </rPr>
      <t/>
    </r>
  </si>
  <si>
    <t>SSP RESERVOIR STORAGE (m)</t>
  </si>
  <si>
    <t>Environmental Flow Targets:</t>
  </si>
  <si>
    <t>TAWA RESERVOIR STORAGE (m)</t>
  </si>
  <si>
    <t>BARGI RESERVOIR STORAGE (m)</t>
  </si>
  <si>
    <t>ISP RESERVOIR STORAGE (m)</t>
  </si>
  <si>
    <t>OSP RESERVOIR STORAGE (m)</t>
  </si>
  <si>
    <t>Targets</t>
  </si>
  <si>
    <t>Modeled Reservoir Elevations in m</t>
  </si>
  <si>
    <t>Objective Function for Water Use Components</t>
  </si>
  <si>
    <t>Annual Sum</t>
  </si>
  <si>
    <t>ANNUAL VALUES OF THE OBJECTIVE FUNCTION (ENV. FLOW COMPONENT)</t>
  </si>
  <si>
    <t>TOTAL ENV. FLOW Obj. FUCTION</t>
  </si>
  <si>
    <t>Total all channels</t>
  </si>
  <si>
    <t>Component of the Objective Function related to Env. Flows</t>
  </si>
  <si>
    <t>Component of the Objective Function related to flooding</t>
  </si>
  <si>
    <t>TOTAL FLOOD OBJ. FUCTION</t>
  </si>
  <si>
    <t>ANNUAL VALUES OF THE OBJECTIVE FUNCTION (FLOOD FLOW COMPONENT)</t>
  </si>
  <si>
    <t>TOTAL FLOOD OBJ. FUNCTION</t>
  </si>
  <si>
    <t>Year</t>
  </si>
  <si>
    <t>2008 / 2009</t>
  </si>
  <si>
    <t>2009 / 2010</t>
  </si>
  <si>
    <t>2010 / 2011</t>
  </si>
  <si>
    <t>2011 / 2012</t>
  </si>
  <si>
    <t>2012 / 2013</t>
  </si>
  <si>
    <t>2013 / 2014</t>
  </si>
  <si>
    <t>2014 / 2015</t>
  </si>
  <si>
    <t>2015 / 2016</t>
  </si>
  <si>
    <t>2016 / 2017</t>
  </si>
  <si>
    <t>Objective Function Values</t>
  </si>
  <si>
    <t>Flooding</t>
  </si>
  <si>
    <t>Environmental Flows</t>
  </si>
  <si>
    <t>Irrigation Supply</t>
  </si>
  <si>
    <t>Total</t>
  </si>
  <si>
    <t>Time Interval</t>
  </si>
  <si>
    <t>Bargi Reservoir Storage Limits</t>
  </si>
  <si>
    <t xml:space="preserve">Bargi Reservoir Outflow Limits </t>
  </si>
  <si>
    <t>Reservoir Evaporation (% Error compared to manual calculation)</t>
  </si>
  <si>
    <t>Deficit Sharing Constraints</t>
  </si>
  <si>
    <t>Total Failures</t>
  </si>
  <si>
    <t>Cumulative:</t>
  </si>
  <si>
    <t>Tawa Reservoir Storage Limits</t>
  </si>
  <si>
    <t xml:space="preserve">Tawa Reservoir Outflow Limits </t>
  </si>
  <si>
    <t>Feasibility Check Table</t>
  </si>
  <si>
    <t>Mass Balance Constraints Tawa Reservoir</t>
  </si>
  <si>
    <t>Mass Balance Constraints Node 7</t>
  </si>
  <si>
    <t>Mass Balance Constraints Bargi Reservoir</t>
  </si>
  <si>
    <t>ISP Reservoir Storage Limits</t>
  </si>
  <si>
    <t xml:space="preserve">ISP Reservoir Outflow Limits </t>
  </si>
  <si>
    <t>Mass Balance Constraints ISP Reservoir</t>
  </si>
  <si>
    <t>Mass Balance Constraints OSP</t>
  </si>
  <si>
    <t>Mass Balance Constraints Node 5</t>
  </si>
  <si>
    <t>SSP Reservoir Storage Limits</t>
  </si>
  <si>
    <t xml:space="preserve">SSP Reservoir Outflow Limits </t>
  </si>
  <si>
    <t>Mass Balance Constraints SSP Reservoir</t>
  </si>
  <si>
    <t>Reservoir Evaporation (Cumulative % Error compared to manual calculation)</t>
  </si>
  <si>
    <t>2008 / 2017</t>
  </si>
  <si>
    <t>Mass Balance Constraints all Reservoirs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</si>
</sst>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[$-409]mmm\-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1" fontId="0" fillId="0" borderId="0" xfId="0" applyNumberFormat="1"/>
    <xf numFmtId="2" fontId="0" fillId="0" borderId="0" xfId="0" applyNumberFormat="1"/>
    <xf numFmtId="0" fontId="1" fillId="0" borderId="0" xfId="1" applyFont="1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7" fontId="1" fillId="0" borderId="0" xfId="1" applyNumberFormat="1" applyFont="1" applyFill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7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wrapText="1"/>
    </xf>
    <xf numFmtId="166" fontId="0" fillId="0" borderId="0" xfId="0" applyNumberFormat="1" applyAlignment="1">
      <alignment horizontal="right" vertical="center" wrapText="1"/>
    </xf>
    <xf numFmtId="164" fontId="0" fillId="4" borderId="0" xfId="0" applyNumberFormat="1" applyFill="1"/>
    <xf numFmtId="164" fontId="0" fillId="0" borderId="0" xfId="0" applyNumberFormat="1" applyFill="1"/>
    <xf numFmtId="0" fontId="0" fillId="0" borderId="0" xfId="0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0" fontId="2" fillId="0" borderId="0" xfId="0" applyFont="1" applyBorder="1" applyAlignment="1">
      <alignment horizontal="center"/>
    </xf>
    <xf numFmtId="1" fontId="0" fillId="0" borderId="2" xfId="0" applyNumberFormat="1" applyBorder="1"/>
    <xf numFmtId="164" fontId="0" fillId="0" borderId="0" xfId="0" applyNumberFormat="1" applyBorder="1" applyAlignment="1">
      <alignment horizontal="right"/>
    </xf>
    <xf numFmtId="0" fontId="0" fillId="5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1" fontId="0" fillId="0" borderId="0" xfId="0" applyNumberFormat="1" applyFill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2" xfId="0" applyNumberFormat="1" applyBorder="1"/>
    <xf numFmtId="165" fontId="0" fillId="0" borderId="2" xfId="0" applyNumberFormat="1" applyBorder="1"/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17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center" vertical="center"/>
    </xf>
    <xf numFmtId="17" fontId="1" fillId="0" borderId="0" xfId="1" applyNumberFormat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16" fontId="1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7" fontId="1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17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horizontal="center" vertical="center"/>
    </xf>
    <xf numFmtId="16" fontId="1" fillId="0" borderId="2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Bargi</a:t>
            </a:r>
            <a:r>
              <a:rPr lang="en-US" baseline="0"/>
              <a:t> Outflow Capacity (m3/s)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125896762904636"/>
                  <c:y val="0.15286344415281422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Solution'!$P$333:$P$334</c:f>
              <c:numCache>
                <c:formatCode>General</c:formatCode>
                <c:ptCount val="2"/>
                <c:pt idx="0">
                  <c:v>406</c:v>
                </c:pt>
                <c:pt idx="1">
                  <c:v>411.48</c:v>
                </c:pt>
              </c:numCache>
            </c:numRef>
          </c:xVal>
          <c:yVal>
            <c:numRef>
              <c:f>'[1]Model Solution'!$Q$333:$Q$334</c:f>
              <c:numCache>
                <c:formatCode>General</c:formatCode>
                <c:ptCount val="2"/>
                <c:pt idx="0">
                  <c:v>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66-4636-BCA2-E17D74C3B6B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242410323709537"/>
                  <c:y val="0.13819954797316997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Solution'!$P$334:$P$335</c:f>
              <c:numCache>
                <c:formatCode>General</c:formatCode>
                <c:ptCount val="2"/>
                <c:pt idx="0">
                  <c:v>411.48</c:v>
                </c:pt>
                <c:pt idx="1">
                  <c:v>425.7</c:v>
                </c:pt>
              </c:numCache>
            </c:numRef>
          </c:xVal>
          <c:yVal>
            <c:numRef>
              <c:f>'[1]Model Solution'!$Q$334:$Q$335</c:f>
              <c:numCache>
                <c:formatCode>General</c:formatCode>
                <c:ptCount val="2"/>
                <c:pt idx="0">
                  <c:v>80</c:v>
                </c:pt>
                <c:pt idx="1">
                  <c:v>227.44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66-4636-BCA2-E17D74C3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35231"/>
        <c:axId val="1984712287"/>
      </c:scatterChart>
      <c:valAx>
        <c:axId val="139535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712287"/>
        <c:crosses val="autoZero"/>
        <c:crossBetween val="midCat"/>
      </c:valAx>
      <c:valAx>
        <c:axId val="198471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'[1]Model Solution'!$T$4</c:f>
              <c:strCache>
                <c:ptCount val="1"/>
                <c:pt idx="0">
                  <c:v>UB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'[1]Model Solution'!$T$5:$T$328</c:f>
              <c:numCache>
                <c:formatCode>General</c:formatCode>
                <c:ptCount val="324"/>
                <c:pt idx="0">
                  <c:v>145.8731104999988</c:v>
                </c:pt>
                <c:pt idx="1">
                  <c:v>155.29807699999947</c:v>
                </c:pt>
                <c:pt idx="2">
                  <c:v>158.60562849999951</c:v>
                </c:pt>
                <c:pt idx="3">
                  <c:v>163.51511324999956</c:v>
                </c:pt>
                <c:pt idx="4">
                  <c:v>172.14688949999891</c:v>
                </c:pt>
                <c:pt idx="5">
                  <c:v>170.66419399999904</c:v>
                </c:pt>
                <c:pt idx="6">
                  <c:v>158.6367339999988</c:v>
                </c:pt>
                <c:pt idx="7">
                  <c:v>154.35454349999964</c:v>
                </c:pt>
                <c:pt idx="8">
                  <c:v>151.73131299999932</c:v>
                </c:pt>
                <c:pt idx="9">
                  <c:v>146.49003624999932</c:v>
                </c:pt>
                <c:pt idx="10">
                  <c:v>140.44001649999882</c:v>
                </c:pt>
                <c:pt idx="11">
                  <c:v>135.20910824999919</c:v>
                </c:pt>
                <c:pt idx="12">
                  <c:v>131.06689249999908</c:v>
                </c:pt>
                <c:pt idx="13">
                  <c:v>127.40162774999953</c:v>
                </c:pt>
                <c:pt idx="14">
                  <c:v>124.66952799999945</c:v>
                </c:pt>
                <c:pt idx="15">
                  <c:v>120.67765549999967</c:v>
                </c:pt>
                <c:pt idx="16">
                  <c:v>116.04293599999983</c:v>
                </c:pt>
                <c:pt idx="17">
                  <c:v>112.04587924999942</c:v>
                </c:pt>
                <c:pt idx="18">
                  <c:v>107.30747474999953</c:v>
                </c:pt>
                <c:pt idx="19">
                  <c:v>101.48556199999985</c:v>
                </c:pt>
                <c:pt idx="20">
                  <c:v>95.248909249999997</c:v>
                </c:pt>
                <c:pt idx="21">
                  <c:v>89.603260999999293</c:v>
                </c:pt>
                <c:pt idx="22">
                  <c:v>84.89077774999987</c:v>
                </c:pt>
                <c:pt idx="23">
                  <c:v>78.84665453999969</c:v>
                </c:pt>
                <c:pt idx="24">
                  <c:v>72.29191007999998</c:v>
                </c:pt>
                <c:pt idx="25">
                  <c:v>67.948844429999554</c:v>
                </c:pt>
                <c:pt idx="26">
                  <c:v>62.963443019999431</c:v>
                </c:pt>
                <c:pt idx="27">
                  <c:v>57.810158400000546</c:v>
                </c:pt>
                <c:pt idx="28">
                  <c:v>53.605778879999889</c:v>
                </c:pt>
                <c:pt idx="29">
                  <c:v>49.642275269999118</c:v>
                </c:pt>
                <c:pt idx="30">
                  <c:v>45.197019839999484</c:v>
                </c:pt>
                <c:pt idx="31">
                  <c:v>42.744465119999404</c:v>
                </c:pt>
                <c:pt idx="32">
                  <c:v>41.773662209999202</c:v>
                </c:pt>
                <c:pt idx="33">
                  <c:v>40.963443240000743</c:v>
                </c:pt>
                <c:pt idx="34">
                  <c:v>40.591180469999017</c:v>
                </c:pt>
                <c:pt idx="35">
                  <c:v>42.189720599999418</c:v>
                </c:pt>
                <c:pt idx="36">
                  <c:v>47.912348280000515</c:v>
                </c:pt>
                <c:pt idx="37">
                  <c:v>61.357603619999281</c:v>
                </c:pt>
                <c:pt idx="38">
                  <c:v>80.463428249999197</c:v>
                </c:pt>
                <c:pt idx="39">
                  <c:v>83.921322999999575</c:v>
                </c:pt>
                <c:pt idx="40">
                  <c:v>81.448435749999589</c:v>
                </c:pt>
                <c:pt idx="41">
                  <c:v>84.06129774999954</c:v>
                </c:pt>
                <c:pt idx="42">
                  <c:v>96.970080249999228</c:v>
                </c:pt>
                <c:pt idx="43">
                  <c:v>107.59779274999983</c:v>
                </c:pt>
                <c:pt idx="44">
                  <c:v>104.45095299999957</c:v>
                </c:pt>
                <c:pt idx="45">
                  <c:v>100.80642524999894</c:v>
                </c:pt>
                <c:pt idx="46">
                  <c:v>98.312800999999126</c:v>
                </c:pt>
                <c:pt idx="47">
                  <c:v>95.518490249999559</c:v>
                </c:pt>
                <c:pt idx="48">
                  <c:v>93.170024999999441</c:v>
                </c:pt>
                <c:pt idx="49">
                  <c:v>93.978767999999036</c:v>
                </c:pt>
                <c:pt idx="50">
                  <c:v>95.108934500000032</c:v>
                </c:pt>
                <c:pt idx="51">
                  <c:v>93.574396499999239</c:v>
                </c:pt>
                <c:pt idx="52">
                  <c:v>91.448853999999301</c:v>
                </c:pt>
                <c:pt idx="53">
                  <c:v>88.986335249999684</c:v>
                </c:pt>
                <c:pt idx="54">
                  <c:v>85.030752499999835</c:v>
                </c:pt>
                <c:pt idx="55">
                  <c:v>81.412145999999666</c:v>
                </c:pt>
                <c:pt idx="56">
                  <c:v>78.474391769999784</c:v>
                </c:pt>
                <c:pt idx="57">
                  <c:v>74.83205603999977</c:v>
                </c:pt>
                <c:pt idx="58">
                  <c:v>71.861253150000266</c:v>
                </c:pt>
                <c:pt idx="59">
                  <c:v>69.160523249999642</c:v>
                </c:pt>
                <c:pt idx="60">
                  <c:v>66.394099919999462</c:v>
                </c:pt>
                <c:pt idx="61">
                  <c:v>63.941545199999382</c:v>
                </c:pt>
                <c:pt idx="62">
                  <c:v>61.700669309999284</c:v>
                </c:pt>
                <c:pt idx="63">
                  <c:v>59.13132626999959</c:v>
                </c:pt>
                <c:pt idx="64">
                  <c:v>56.116727760000686</c:v>
                </c:pt>
                <c:pt idx="65">
                  <c:v>53.175121950000175</c:v>
                </c:pt>
                <c:pt idx="66">
                  <c:v>50.518187669999861</c:v>
                </c:pt>
                <c:pt idx="67">
                  <c:v>48.503589149999243</c:v>
                </c:pt>
                <c:pt idx="68">
                  <c:v>46.678771649999362</c:v>
                </c:pt>
                <c:pt idx="69">
                  <c:v>45.372202319999815</c:v>
                </c:pt>
                <c:pt idx="70">
                  <c:v>44.744465099999616</c:v>
                </c:pt>
                <c:pt idx="71">
                  <c:v>44.065632990000267</c:v>
                </c:pt>
                <c:pt idx="72">
                  <c:v>44.343005249999806</c:v>
                </c:pt>
                <c:pt idx="73">
                  <c:v>42.014538119999088</c:v>
                </c:pt>
                <c:pt idx="74">
                  <c:v>56.029136519999156</c:v>
                </c:pt>
                <c:pt idx="75">
                  <c:v>93.309999749999406</c:v>
                </c:pt>
                <c:pt idx="76">
                  <c:v>115.92369824999969</c:v>
                </c:pt>
                <c:pt idx="77">
                  <c:v>123.64823075000004</c:v>
                </c:pt>
                <c:pt idx="78">
                  <c:v>145.89384749999954</c:v>
                </c:pt>
                <c:pt idx="79">
                  <c:v>173.59847949999948</c:v>
                </c:pt>
                <c:pt idx="80">
                  <c:v>184.84830199999942</c:v>
                </c:pt>
                <c:pt idx="81">
                  <c:v>187.01013424999928</c:v>
                </c:pt>
                <c:pt idx="82">
                  <c:v>186.2843392499999</c:v>
                </c:pt>
                <c:pt idx="83">
                  <c:v>185.58446549999917</c:v>
                </c:pt>
                <c:pt idx="84">
                  <c:v>184.98827674999939</c:v>
                </c:pt>
                <c:pt idx="85">
                  <c:v>184.21063924999908</c:v>
                </c:pt>
                <c:pt idx="86">
                  <c:v>183.14786799999911</c:v>
                </c:pt>
                <c:pt idx="87">
                  <c:v>181.65480399999979</c:v>
                </c:pt>
                <c:pt idx="88">
                  <c:v>179.63813074999962</c:v>
                </c:pt>
                <c:pt idx="89">
                  <c:v>176.51721224999983</c:v>
                </c:pt>
                <c:pt idx="90">
                  <c:v>173.31852999999956</c:v>
                </c:pt>
                <c:pt idx="91">
                  <c:v>170.88193249999949</c:v>
                </c:pt>
                <c:pt idx="92">
                  <c:v>168.77194274999965</c:v>
                </c:pt>
                <c:pt idx="93">
                  <c:v>166.09168549999958</c:v>
                </c:pt>
                <c:pt idx="94">
                  <c:v>163.75877299999956</c:v>
                </c:pt>
                <c:pt idx="95">
                  <c:v>162.33828849999918</c:v>
                </c:pt>
                <c:pt idx="96">
                  <c:v>161.04222599999957</c:v>
                </c:pt>
                <c:pt idx="97">
                  <c:v>160.16090349999922</c:v>
                </c:pt>
                <c:pt idx="98">
                  <c:v>159.22773849999976</c:v>
                </c:pt>
                <c:pt idx="99">
                  <c:v>158.00943974999973</c:v>
                </c:pt>
                <c:pt idx="100">
                  <c:v>157.00887950000015</c:v>
                </c:pt>
                <c:pt idx="101">
                  <c:v>156.03424049999921</c:v>
                </c:pt>
                <c:pt idx="102">
                  <c:v>154.75891499999943</c:v>
                </c:pt>
                <c:pt idx="103">
                  <c:v>153.64430124999944</c:v>
                </c:pt>
                <c:pt idx="104">
                  <c:v>152.40526549999959</c:v>
                </c:pt>
                <c:pt idx="105">
                  <c:v>151.1454927499999</c:v>
                </c:pt>
                <c:pt idx="106">
                  <c:v>150.40414499999952</c:v>
                </c:pt>
                <c:pt idx="107">
                  <c:v>165.70805099999961</c:v>
                </c:pt>
                <c:pt idx="108">
                  <c:v>184.88459174999934</c:v>
                </c:pt>
                <c:pt idx="109">
                  <c:v>192.72317774999919</c:v>
                </c:pt>
                <c:pt idx="110">
                  <c:v>196.95870999999897</c:v>
                </c:pt>
                <c:pt idx="111">
                  <c:v>196.95870999999897</c:v>
                </c:pt>
                <c:pt idx="112">
                  <c:v>196.95870999999897</c:v>
                </c:pt>
                <c:pt idx="113">
                  <c:v>196.95870999999897</c:v>
                </c:pt>
                <c:pt idx="114">
                  <c:v>196.95870999999897</c:v>
                </c:pt>
                <c:pt idx="115">
                  <c:v>196.95870999999897</c:v>
                </c:pt>
                <c:pt idx="116">
                  <c:v>196.95870999999897</c:v>
                </c:pt>
                <c:pt idx="117">
                  <c:v>195.90112299999964</c:v>
                </c:pt>
                <c:pt idx="118">
                  <c:v>193.96221349999996</c:v>
                </c:pt>
                <c:pt idx="119">
                  <c:v>192.27214799999911</c:v>
                </c:pt>
                <c:pt idx="120">
                  <c:v>190.62355649999972</c:v>
                </c:pt>
                <c:pt idx="121">
                  <c:v>188.75722649999989</c:v>
                </c:pt>
                <c:pt idx="122">
                  <c:v>186.36728725000012</c:v>
                </c:pt>
                <c:pt idx="123">
                  <c:v>183.78034649999972</c:v>
                </c:pt>
                <c:pt idx="124">
                  <c:v>181.00158849999934</c:v>
                </c:pt>
                <c:pt idx="125">
                  <c:v>177.39853475000018</c:v>
                </c:pt>
                <c:pt idx="126">
                  <c:v>174.443512249999</c:v>
                </c:pt>
                <c:pt idx="127">
                  <c:v>171.45738424999945</c:v>
                </c:pt>
                <c:pt idx="128">
                  <c:v>168.24314924999908</c:v>
                </c:pt>
                <c:pt idx="129">
                  <c:v>165.68731399999979</c:v>
                </c:pt>
                <c:pt idx="130">
                  <c:v>163.02779374999955</c:v>
                </c:pt>
                <c:pt idx="131">
                  <c:v>160.58601199999976</c:v>
                </c:pt>
                <c:pt idx="132">
                  <c:v>158.38788999999997</c:v>
                </c:pt>
                <c:pt idx="133">
                  <c:v>156.74448274999941</c:v>
                </c:pt>
                <c:pt idx="134">
                  <c:v>155.1892077499997</c:v>
                </c:pt>
                <c:pt idx="135">
                  <c:v>153.49914224999884</c:v>
                </c:pt>
                <c:pt idx="136">
                  <c:v>151.8246294999999</c:v>
                </c:pt>
                <c:pt idx="137">
                  <c:v>150.03606324999964</c:v>
                </c:pt>
                <c:pt idx="138">
                  <c:v>148.20602299999973</c:v>
                </c:pt>
                <c:pt idx="139">
                  <c:v>146.56261574999917</c:v>
                </c:pt>
                <c:pt idx="140">
                  <c:v>145.02289349999955</c:v>
                </c:pt>
                <c:pt idx="141">
                  <c:v>143.54538224999942</c:v>
                </c:pt>
                <c:pt idx="142">
                  <c:v>142.14563474999977</c:v>
                </c:pt>
                <c:pt idx="143">
                  <c:v>141.68423649999932</c:v>
                </c:pt>
                <c:pt idx="144">
                  <c:v>150.24861749999945</c:v>
                </c:pt>
                <c:pt idx="145">
                  <c:v>158.68857649999882</c:v>
                </c:pt>
                <c:pt idx="146">
                  <c:v>169.31628899999941</c:v>
                </c:pt>
                <c:pt idx="147">
                  <c:v>188.36840775000019</c:v>
                </c:pt>
                <c:pt idx="148">
                  <c:v>196.95870999999897</c:v>
                </c:pt>
                <c:pt idx="149">
                  <c:v>196.95870999999897</c:v>
                </c:pt>
                <c:pt idx="150">
                  <c:v>196.95870999999897</c:v>
                </c:pt>
                <c:pt idx="151">
                  <c:v>196.95870999999897</c:v>
                </c:pt>
                <c:pt idx="152">
                  <c:v>196.95870999999897</c:v>
                </c:pt>
                <c:pt idx="153">
                  <c:v>195.89075449999928</c:v>
                </c:pt>
                <c:pt idx="154">
                  <c:v>192.27733224999974</c:v>
                </c:pt>
                <c:pt idx="155">
                  <c:v>190.26065899999958</c:v>
                </c:pt>
                <c:pt idx="156">
                  <c:v>190.8464792499999</c:v>
                </c:pt>
                <c:pt idx="157">
                  <c:v>191.48932624999907</c:v>
                </c:pt>
                <c:pt idx="158">
                  <c:v>190.96571700000004</c:v>
                </c:pt>
                <c:pt idx="159">
                  <c:v>188.51356674999897</c:v>
                </c:pt>
                <c:pt idx="160">
                  <c:v>185.48078050000004</c:v>
                </c:pt>
                <c:pt idx="161">
                  <c:v>181.69627799999944</c:v>
                </c:pt>
                <c:pt idx="162">
                  <c:v>176.68310824999935</c:v>
                </c:pt>
                <c:pt idx="163">
                  <c:v>171.58699049999905</c:v>
                </c:pt>
                <c:pt idx="164">
                  <c:v>167.62103924999974</c:v>
                </c:pt>
                <c:pt idx="165">
                  <c:v>164.27719799999977</c:v>
                </c:pt>
                <c:pt idx="166">
                  <c:v>161.52954549999959</c:v>
                </c:pt>
                <c:pt idx="167">
                  <c:v>159.65803125000002</c:v>
                </c:pt>
                <c:pt idx="168">
                  <c:v>158.1183089999995</c:v>
                </c:pt>
                <c:pt idx="169">
                  <c:v>156.79632524999943</c:v>
                </c:pt>
                <c:pt idx="170">
                  <c:v>155.8216862499994</c:v>
                </c:pt>
                <c:pt idx="171">
                  <c:v>154.38046474999919</c:v>
                </c:pt>
                <c:pt idx="172">
                  <c:v>152.70595199999934</c:v>
                </c:pt>
                <c:pt idx="173">
                  <c:v>151.1765982500001</c:v>
                </c:pt>
                <c:pt idx="174">
                  <c:v>149.55392799999936</c:v>
                </c:pt>
                <c:pt idx="175">
                  <c:v>147.64612399999987</c:v>
                </c:pt>
                <c:pt idx="176">
                  <c:v>145.45318624999982</c:v>
                </c:pt>
                <c:pt idx="177">
                  <c:v>143.67498849999902</c:v>
                </c:pt>
                <c:pt idx="178">
                  <c:v>143.85125299999982</c:v>
                </c:pt>
                <c:pt idx="179">
                  <c:v>151.89202474999911</c:v>
                </c:pt>
                <c:pt idx="180">
                  <c:v>162.82042374999946</c:v>
                </c:pt>
                <c:pt idx="181">
                  <c:v>181.74812049999946</c:v>
                </c:pt>
                <c:pt idx="182">
                  <c:v>196.95870999999897</c:v>
                </c:pt>
                <c:pt idx="183">
                  <c:v>146.26711349999914</c:v>
                </c:pt>
                <c:pt idx="184">
                  <c:v>143.2343272499993</c:v>
                </c:pt>
                <c:pt idx="185">
                  <c:v>209.16761874999975</c:v>
                </c:pt>
                <c:pt idx="186">
                  <c:v>212.20040499999959</c:v>
                </c:pt>
                <c:pt idx="187">
                  <c:v>195.06127449999985</c:v>
                </c:pt>
                <c:pt idx="188">
                  <c:v>192.70244075000028</c:v>
                </c:pt>
                <c:pt idx="189">
                  <c:v>194.5998762499994</c:v>
                </c:pt>
                <c:pt idx="190">
                  <c:v>196.95870999999897</c:v>
                </c:pt>
                <c:pt idx="191">
                  <c:v>196.95870999999897</c:v>
                </c:pt>
                <c:pt idx="192">
                  <c:v>196.27957324999988</c:v>
                </c:pt>
                <c:pt idx="193">
                  <c:v>195.12348549999933</c:v>
                </c:pt>
                <c:pt idx="194">
                  <c:v>193.2260499999993</c:v>
                </c:pt>
                <c:pt idx="195">
                  <c:v>190.83611074999953</c:v>
                </c:pt>
                <c:pt idx="196">
                  <c:v>187.3522947499996</c:v>
                </c:pt>
                <c:pt idx="197">
                  <c:v>182.60352174999935</c:v>
                </c:pt>
                <c:pt idx="198">
                  <c:v>178.51314849999926</c:v>
                </c:pt>
                <c:pt idx="199">
                  <c:v>174.45906500000001</c:v>
                </c:pt>
                <c:pt idx="200">
                  <c:v>170.4309027499994</c:v>
                </c:pt>
                <c:pt idx="201">
                  <c:v>166.50642549999884</c:v>
                </c:pt>
                <c:pt idx="202">
                  <c:v>162.89818749999995</c:v>
                </c:pt>
                <c:pt idx="203">
                  <c:v>160.53416949999973</c:v>
                </c:pt>
                <c:pt idx="204">
                  <c:v>159.46621399999913</c:v>
                </c:pt>
                <c:pt idx="205">
                  <c:v>158.99963149999985</c:v>
                </c:pt>
                <c:pt idx="206">
                  <c:v>157.97314999999981</c:v>
                </c:pt>
                <c:pt idx="207">
                  <c:v>156.33492699999897</c:v>
                </c:pt>
                <c:pt idx="208">
                  <c:v>154.63967724999929</c:v>
                </c:pt>
                <c:pt idx="209">
                  <c:v>152.96516449999945</c:v>
                </c:pt>
                <c:pt idx="210">
                  <c:v>151.2750989999995</c:v>
                </c:pt>
                <c:pt idx="211">
                  <c:v>149.33100524999918</c:v>
                </c:pt>
                <c:pt idx="212">
                  <c:v>147.18990999999914</c:v>
                </c:pt>
                <c:pt idx="213">
                  <c:v>145.52576574999875</c:v>
                </c:pt>
                <c:pt idx="214">
                  <c:v>144.51483699999972</c:v>
                </c:pt>
                <c:pt idx="215">
                  <c:v>144.7066542499997</c:v>
                </c:pt>
                <c:pt idx="216">
                  <c:v>137.36057199999959</c:v>
                </c:pt>
                <c:pt idx="217">
                  <c:v>130.51736199999959</c:v>
                </c:pt>
                <c:pt idx="218">
                  <c:v>159.79800599999908</c:v>
                </c:pt>
                <c:pt idx="219">
                  <c:v>192.47433374999946</c:v>
                </c:pt>
                <c:pt idx="220">
                  <c:v>196.95870999999897</c:v>
                </c:pt>
                <c:pt idx="221">
                  <c:v>190.77908399999978</c:v>
                </c:pt>
                <c:pt idx="222">
                  <c:v>188.98014924999916</c:v>
                </c:pt>
                <c:pt idx="223">
                  <c:v>195.15977524999926</c:v>
                </c:pt>
                <c:pt idx="224">
                  <c:v>195.2790129999994</c:v>
                </c:pt>
                <c:pt idx="225">
                  <c:v>192.19438424999953</c:v>
                </c:pt>
                <c:pt idx="226">
                  <c:v>193.87408124999911</c:v>
                </c:pt>
                <c:pt idx="227">
                  <c:v>196.95870999999897</c:v>
                </c:pt>
                <c:pt idx="228">
                  <c:v>196.70468174999951</c:v>
                </c:pt>
                <c:pt idx="229">
                  <c:v>195.63154199999917</c:v>
                </c:pt>
                <c:pt idx="230">
                  <c:v>193.00312725000003</c:v>
                </c:pt>
                <c:pt idx="231">
                  <c:v>189.99626224999975</c:v>
                </c:pt>
                <c:pt idx="232">
                  <c:v>187.18639874999917</c:v>
                </c:pt>
                <c:pt idx="233">
                  <c:v>183.51076549999925</c:v>
                </c:pt>
                <c:pt idx="234">
                  <c:v>179.15081124999961</c:v>
                </c:pt>
                <c:pt idx="235">
                  <c:v>174.80122550000033</c:v>
                </c:pt>
                <c:pt idx="236">
                  <c:v>171.25001424999937</c:v>
                </c:pt>
                <c:pt idx="237">
                  <c:v>168.37275549999958</c:v>
                </c:pt>
                <c:pt idx="238">
                  <c:v>165.4954967499998</c:v>
                </c:pt>
                <c:pt idx="239">
                  <c:v>162.3745782499991</c:v>
                </c:pt>
                <c:pt idx="240">
                  <c:v>160.70006549999925</c:v>
                </c:pt>
                <c:pt idx="241">
                  <c:v>159.87058549999983</c:v>
                </c:pt>
                <c:pt idx="242">
                  <c:v>158.49675924999974</c:v>
                </c:pt>
                <c:pt idx="243">
                  <c:v>157.41843524999967</c:v>
                </c:pt>
                <c:pt idx="244">
                  <c:v>156.33492699999897</c:v>
                </c:pt>
                <c:pt idx="245">
                  <c:v>155.19439199999943</c:v>
                </c:pt>
                <c:pt idx="246">
                  <c:v>153.39545724999971</c:v>
                </c:pt>
                <c:pt idx="247">
                  <c:v>151.01070224999967</c:v>
                </c:pt>
                <c:pt idx="248">
                  <c:v>148.7192637499993</c:v>
                </c:pt>
                <c:pt idx="249">
                  <c:v>146.82182824999927</c:v>
                </c:pt>
                <c:pt idx="250">
                  <c:v>146.61445824999919</c:v>
                </c:pt>
                <c:pt idx="251">
                  <c:v>151.30102024999906</c:v>
                </c:pt>
                <c:pt idx="252">
                  <c:v>153.99164599999949</c:v>
                </c:pt>
                <c:pt idx="253">
                  <c:v>152.38452849999976</c:v>
                </c:pt>
                <c:pt idx="254">
                  <c:v>149.24805724999987</c:v>
                </c:pt>
                <c:pt idx="255">
                  <c:v>155.86316024999996</c:v>
                </c:pt>
                <c:pt idx="256">
                  <c:v>169.12447174999943</c:v>
                </c:pt>
                <c:pt idx="257">
                  <c:v>175.0397009999997</c:v>
                </c:pt>
                <c:pt idx="258">
                  <c:v>174.72346174999984</c:v>
                </c:pt>
                <c:pt idx="259">
                  <c:v>169.17631424999945</c:v>
                </c:pt>
                <c:pt idx="260">
                  <c:v>167.02485049999996</c:v>
                </c:pt>
                <c:pt idx="261">
                  <c:v>165.21036299999923</c:v>
                </c:pt>
                <c:pt idx="262">
                  <c:v>160.3838262499994</c:v>
                </c:pt>
                <c:pt idx="263">
                  <c:v>156.40750649999973</c:v>
                </c:pt>
                <c:pt idx="264">
                  <c:v>152.99626999999964</c:v>
                </c:pt>
                <c:pt idx="265">
                  <c:v>148.57410474999961</c:v>
                </c:pt>
                <c:pt idx="266">
                  <c:v>143.64388299999973</c:v>
                </c:pt>
                <c:pt idx="267">
                  <c:v>138.56331799999953</c:v>
                </c:pt>
                <c:pt idx="268">
                  <c:v>132.17632199999935</c:v>
                </c:pt>
                <c:pt idx="269">
                  <c:v>123.79338974999882</c:v>
                </c:pt>
                <c:pt idx="270">
                  <c:v>114.2595539999993</c:v>
                </c:pt>
                <c:pt idx="271">
                  <c:v>104.44576874999893</c:v>
                </c:pt>
                <c:pt idx="272">
                  <c:v>95.668833499998982</c:v>
                </c:pt>
                <c:pt idx="273">
                  <c:v>88.156855249999353</c:v>
                </c:pt>
                <c:pt idx="274">
                  <c:v>81.83207025000047</c:v>
                </c:pt>
                <c:pt idx="275">
                  <c:v>76.226216609999938</c:v>
                </c:pt>
                <c:pt idx="276">
                  <c:v>71.737165559999085</c:v>
                </c:pt>
                <c:pt idx="277">
                  <c:v>68.423296979999577</c:v>
                </c:pt>
                <c:pt idx="278">
                  <c:v>64.445194829999309</c:v>
                </c:pt>
                <c:pt idx="279">
                  <c:v>60.233516039999813</c:v>
                </c:pt>
                <c:pt idx="280">
                  <c:v>55.839355500000238</c:v>
                </c:pt>
                <c:pt idx="281">
                  <c:v>52.124027070000011</c:v>
                </c:pt>
                <c:pt idx="282">
                  <c:v>48.999939509999422</c:v>
                </c:pt>
                <c:pt idx="283">
                  <c:v>45.255414000000201</c:v>
                </c:pt>
                <c:pt idx="284">
                  <c:v>42.926946870000393</c:v>
                </c:pt>
                <c:pt idx="285">
                  <c:v>41.211618419999468</c:v>
                </c:pt>
                <c:pt idx="286">
                  <c:v>38.364903120000236</c:v>
                </c:pt>
                <c:pt idx="287">
                  <c:v>40.350304560000041</c:v>
                </c:pt>
                <c:pt idx="288">
                  <c:v>75.291910050000297</c:v>
                </c:pt>
                <c:pt idx="289">
                  <c:v>107.03270949999933</c:v>
                </c:pt>
                <c:pt idx="290">
                  <c:v>119.91557074999946</c:v>
                </c:pt>
                <c:pt idx="291">
                  <c:v>153.91906649999964</c:v>
                </c:pt>
                <c:pt idx="292">
                  <c:v>190.00144649999947</c:v>
                </c:pt>
                <c:pt idx="293">
                  <c:v>196.95870999999897</c:v>
                </c:pt>
                <c:pt idx="294">
                  <c:v>193.56302624999989</c:v>
                </c:pt>
                <c:pt idx="295">
                  <c:v>189.19270349999897</c:v>
                </c:pt>
                <c:pt idx="296">
                  <c:v>192.58838724999896</c:v>
                </c:pt>
                <c:pt idx="297">
                  <c:v>196.95870999999897</c:v>
                </c:pt>
                <c:pt idx="298">
                  <c:v>196.95870999999897</c:v>
                </c:pt>
                <c:pt idx="299">
                  <c:v>196.95870999999897</c:v>
                </c:pt>
                <c:pt idx="300">
                  <c:v>196.17588824999893</c:v>
                </c:pt>
                <c:pt idx="301">
                  <c:v>194.53766524999992</c:v>
                </c:pt>
                <c:pt idx="302">
                  <c:v>192.71280924999974</c:v>
                </c:pt>
                <c:pt idx="303">
                  <c:v>190.29176449999886</c:v>
                </c:pt>
                <c:pt idx="304">
                  <c:v>187.44561124999927</c:v>
                </c:pt>
                <c:pt idx="305">
                  <c:v>183.86329449999994</c:v>
                </c:pt>
                <c:pt idx="306">
                  <c:v>179.85068499999943</c:v>
                </c:pt>
                <c:pt idx="307">
                  <c:v>175.86399674999939</c:v>
                </c:pt>
                <c:pt idx="308">
                  <c:v>171.75288649999948</c:v>
                </c:pt>
                <c:pt idx="309">
                  <c:v>168.1964909999997</c:v>
                </c:pt>
                <c:pt idx="310">
                  <c:v>165.29331099999945</c:v>
                </c:pt>
                <c:pt idx="311">
                  <c:v>162.74784424999962</c:v>
                </c:pt>
                <c:pt idx="312">
                  <c:v>160.52380099999937</c:v>
                </c:pt>
                <c:pt idx="313">
                  <c:v>158.53304899999966</c:v>
                </c:pt>
                <c:pt idx="314">
                  <c:v>156.04979324999931</c:v>
                </c:pt>
                <c:pt idx="315">
                  <c:v>153.40064149999944</c:v>
                </c:pt>
                <c:pt idx="316">
                  <c:v>151.84536649999973</c:v>
                </c:pt>
                <c:pt idx="317">
                  <c:v>150.48190875</c:v>
                </c:pt>
                <c:pt idx="318">
                  <c:v>148.6052102499998</c:v>
                </c:pt>
                <c:pt idx="319">
                  <c:v>147.42838549999942</c:v>
                </c:pt>
                <c:pt idx="320">
                  <c:v>146.37598274999891</c:v>
                </c:pt>
                <c:pt idx="321">
                  <c:v>144.91920849999951</c:v>
                </c:pt>
                <c:pt idx="322">
                  <c:v>144.03788599999916</c:v>
                </c:pt>
                <c:pt idx="323">
                  <c:v>143.7527522499995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F7-4EDE-B1C8-9C5532C2BDBC}"/>
            </c:ext>
          </c:extLst>
        </c:ser>
        <c:ser>
          <c:idx val="1"/>
          <c:order val="1"/>
          <c:tx>
            <c:strRef>
              <c:f>'[1]Model Solution'!$U$4</c:f>
              <c:strCache>
                <c:ptCount val="1"/>
                <c:pt idx="0">
                  <c:v>Flow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'[1]Model Solution'!$U$5:$U$328</c:f>
              <c:numCache>
                <c:formatCode>General</c:formatCode>
                <c:ptCount val="324"/>
                <c:pt idx="0">
                  <c:v>50.025462962962962</c:v>
                </c:pt>
                <c:pt idx="1">
                  <c:v>73.173611111111114</c:v>
                </c:pt>
                <c:pt idx="2">
                  <c:v>87.565235690235681</c:v>
                </c:pt>
                <c:pt idx="3">
                  <c:v>119.46990740740739</c:v>
                </c:pt>
                <c:pt idx="4">
                  <c:v>131.04398148148147</c:v>
                </c:pt>
                <c:pt idx="5">
                  <c:v>124.391835016835</c:v>
                </c:pt>
                <c:pt idx="6">
                  <c:v>142.61805555555554</c:v>
                </c:pt>
                <c:pt idx="7">
                  <c:v>136.8310185185185</c:v>
                </c:pt>
                <c:pt idx="8">
                  <c:v>125.25694444444443</c:v>
                </c:pt>
                <c:pt idx="9">
                  <c:v>102.10879629629629</c:v>
                </c:pt>
                <c:pt idx="10">
                  <c:v>73.173611111111114</c:v>
                </c:pt>
                <c:pt idx="11">
                  <c:v>45.477693602693599</c:v>
                </c:pt>
                <c:pt idx="12">
                  <c:v>38.452546296296291</c:v>
                </c:pt>
                <c:pt idx="13">
                  <c:v>44.238425925925924</c:v>
                </c:pt>
                <c:pt idx="14">
                  <c:v>49.652777777777779</c:v>
                </c:pt>
                <c:pt idx="15">
                  <c:v>49.652777777777779</c:v>
                </c:pt>
                <c:pt idx="16">
                  <c:v>61.226851851851848</c:v>
                </c:pt>
                <c:pt idx="17">
                  <c:v>60.921717171717162</c:v>
                </c:pt>
                <c:pt idx="18">
                  <c:v>72.800925925925924</c:v>
                </c:pt>
                <c:pt idx="19">
                  <c:v>67.386574074074062</c:v>
                </c:pt>
                <c:pt idx="20">
                  <c:v>55.999579124579121</c:v>
                </c:pt>
                <c:pt idx="21">
                  <c:v>61.599537037037031</c:v>
                </c:pt>
                <c:pt idx="22">
                  <c:v>50.025462962962962</c:v>
                </c:pt>
                <c:pt idx="23">
                  <c:v>55.530960648148145</c:v>
                </c:pt>
                <c:pt idx="24">
                  <c:v>27.251157407407408</c:v>
                </c:pt>
                <c:pt idx="25">
                  <c:v>21.462962962962962</c:v>
                </c:pt>
                <c:pt idx="26">
                  <c:v>19.172979797979796</c:v>
                </c:pt>
                <c:pt idx="27">
                  <c:v>21.091435185185183</c:v>
                </c:pt>
                <c:pt idx="28">
                  <c:v>21.462962962962962</c:v>
                </c:pt>
                <c:pt idx="29">
                  <c:v>21.462962962962962</c:v>
                </c:pt>
                <c:pt idx="30">
                  <c:v>21.462962962962962</c:v>
                </c:pt>
                <c:pt idx="31">
                  <c:v>21.091435185185183</c:v>
                </c:pt>
                <c:pt idx="32">
                  <c:v>13.912037037037036</c:v>
                </c:pt>
                <c:pt idx="33">
                  <c:v>15.303240740740739</c:v>
                </c:pt>
                <c:pt idx="34">
                  <c:v>15.303240740740739</c:v>
                </c:pt>
                <c:pt idx="35">
                  <c:v>15.303240740740739</c:v>
                </c:pt>
                <c:pt idx="36">
                  <c:v>21.545138888888889</c:v>
                </c:pt>
                <c:pt idx="37">
                  <c:v>31.513888888888886</c:v>
                </c:pt>
                <c:pt idx="38">
                  <c:v>37.712542087542083</c:v>
                </c:pt>
                <c:pt idx="39">
                  <c:v>51.452546296296291</c:v>
                </c:pt>
                <c:pt idx="40">
                  <c:v>56.4375</c:v>
                </c:pt>
                <c:pt idx="41">
                  <c:v>53.572180134680131</c:v>
                </c:pt>
                <c:pt idx="42">
                  <c:v>61.422453703703695</c:v>
                </c:pt>
                <c:pt idx="43">
                  <c:v>58.929398148148138</c:v>
                </c:pt>
                <c:pt idx="44">
                  <c:v>53.945601851851848</c:v>
                </c:pt>
                <c:pt idx="45">
                  <c:v>43.975694444444443</c:v>
                </c:pt>
                <c:pt idx="46">
                  <c:v>31.513888888888886</c:v>
                </c:pt>
                <c:pt idx="47">
                  <c:v>19.5864898989899</c:v>
                </c:pt>
                <c:pt idx="48">
                  <c:v>16.560185185185183</c:v>
                </c:pt>
                <c:pt idx="49">
                  <c:v>19.05324074074074</c:v>
                </c:pt>
                <c:pt idx="50">
                  <c:v>21.38425925925926</c:v>
                </c:pt>
                <c:pt idx="51">
                  <c:v>21.38425925925926</c:v>
                </c:pt>
                <c:pt idx="52">
                  <c:v>26.369212962962962</c:v>
                </c:pt>
                <c:pt idx="53">
                  <c:v>26.237373737373733</c:v>
                </c:pt>
                <c:pt idx="54">
                  <c:v>31.354166666666664</c:v>
                </c:pt>
                <c:pt idx="55">
                  <c:v>29.02199074074074</c:v>
                </c:pt>
                <c:pt idx="56">
                  <c:v>24.118265993265993</c:v>
                </c:pt>
                <c:pt idx="57">
                  <c:v>26.530092592592592</c:v>
                </c:pt>
                <c:pt idx="58">
                  <c:v>21.545138888888889</c:v>
                </c:pt>
                <c:pt idx="59">
                  <c:v>23.916377314814813</c:v>
                </c:pt>
                <c:pt idx="60">
                  <c:v>11.736111111111111</c:v>
                </c:pt>
                <c:pt idx="61">
                  <c:v>9.2430555555555536</c:v>
                </c:pt>
                <c:pt idx="62">
                  <c:v>8.2575757575757578</c:v>
                </c:pt>
                <c:pt idx="63">
                  <c:v>9.0833333333333321</c:v>
                </c:pt>
                <c:pt idx="64">
                  <c:v>9.2430555555555536</c:v>
                </c:pt>
                <c:pt idx="65">
                  <c:v>9.2430555555555536</c:v>
                </c:pt>
                <c:pt idx="66">
                  <c:v>9.2430555555555536</c:v>
                </c:pt>
                <c:pt idx="67">
                  <c:v>9.0833333333333321</c:v>
                </c:pt>
                <c:pt idx="68">
                  <c:v>5.9911616161616159</c:v>
                </c:pt>
                <c:pt idx="69">
                  <c:v>6.5902777777777768</c:v>
                </c:pt>
                <c:pt idx="70">
                  <c:v>6.5902777777777768</c:v>
                </c:pt>
                <c:pt idx="71">
                  <c:v>6.5902777777777768</c:v>
                </c:pt>
                <c:pt idx="72">
                  <c:v>25.43287037037037</c:v>
                </c:pt>
                <c:pt idx="73">
                  <c:v>37.200231481481481</c:v>
                </c:pt>
                <c:pt idx="74">
                  <c:v>44.517045454545446</c:v>
                </c:pt>
                <c:pt idx="75">
                  <c:v>60.737268518518512</c:v>
                </c:pt>
                <c:pt idx="76">
                  <c:v>66.621527777777771</c:v>
                </c:pt>
                <c:pt idx="77">
                  <c:v>63.239688552188547</c:v>
                </c:pt>
                <c:pt idx="78">
                  <c:v>72.504629629629633</c:v>
                </c:pt>
                <c:pt idx="79">
                  <c:v>69.563657407407405</c:v>
                </c:pt>
                <c:pt idx="80">
                  <c:v>63.679398148148138</c:v>
                </c:pt>
                <c:pt idx="81">
                  <c:v>51.910879629629633</c:v>
                </c:pt>
                <c:pt idx="82">
                  <c:v>37.200231481481481</c:v>
                </c:pt>
                <c:pt idx="83">
                  <c:v>23.120791245791246</c:v>
                </c:pt>
                <c:pt idx="84">
                  <c:v>19.548611111111107</c:v>
                </c:pt>
                <c:pt idx="85">
                  <c:v>22.49074074074074</c:v>
                </c:pt>
                <c:pt idx="86">
                  <c:v>25.243055555555554</c:v>
                </c:pt>
                <c:pt idx="87">
                  <c:v>25.243055555555554</c:v>
                </c:pt>
                <c:pt idx="88">
                  <c:v>31.127314814814817</c:v>
                </c:pt>
                <c:pt idx="89">
                  <c:v>30.972222222222218</c:v>
                </c:pt>
                <c:pt idx="90">
                  <c:v>37.011574074074069</c:v>
                </c:pt>
                <c:pt idx="91">
                  <c:v>34.258101851851848</c:v>
                </c:pt>
                <c:pt idx="92">
                  <c:v>28.470117845117841</c:v>
                </c:pt>
                <c:pt idx="93">
                  <c:v>31.317129629629626</c:v>
                </c:pt>
                <c:pt idx="94">
                  <c:v>25.43287037037037</c:v>
                </c:pt>
                <c:pt idx="95">
                  <c:v>28.230613425925924</c:v>
                </c:pt>
                <c:pt idx="96">
                  <c:v>13.854166666666666</c:v>
                </c:pt>
                <c:pt idx="97">
                  <c:v>10.912037037037036</c:v>
                </c:pt>
                <c:pt idx="98">
                  <c:v>9.7474747474747474</c:v>
                </c:pt>
                <c:pt idx="99">
                  <c:v>10.722222222222221</c:v>
                </c:pt>
                <c:pt idx="100">
                  <c:v>10.912037037037036</c:v>
                </c:pt>
                <c:pt idx="101">
                  <c:v>10.912037037037036</c:v>
                </c:pt>
                <c:pt idx="102">
                  <c:v>10.912037037037036</c:v>
                </c:pt>
                <c:pt idx="103">
                  <c:v>10.722222222222221</c:v>
                </c:pt>
                <c:pt idx="104">
                  <c:v>7.0728114478114472</c:v>
                </c:pt>
                <c:pt idx="105">
                  <c:v>7.7800925925925926</c:v>
                </c:pt>
                <c:pt idx="106">
                  <c:v>7.7800925925925926</c:v>
                </c:pt>
                <c:pt idx="107">
                  <c:v>7.7800925925925926</c:v>
                </c:pt>
                <c:pt idx="108">
                  <c:v>50.025462962962962</c:v>
                </c:pt>
                <c:pt idx="109">
                  <c:v>73.173611111111114</c:v>
                </c:pt>
                <c:pt idx="110">
                  <c:v>87.565235690235681</c:v>
                </c:pt>
                <c:pt idx="111">
                  <c:v>119.46990740740739</c:v>
                </c:pt>
                <c:pt idx="112">
                  <c:v>131.04398148148147</c:v>
                </c:pt>
                <c:pt idx="113">
                  <c:v>124.391835016835</c:v>
                </c:pt>
                <c:pt idx="114">
                  <c:v>142.61805555555554</c:v>
                </c:pt>
                <c:pt idx="115">
                  <c:v>136.8310185185185</c:v>
                </c:pt>
                <c:pt idx="116">
                  <c:v>125.25694444444443</c:v>
                </c:pt>
                <c:pt idx="117">
                  <c:v>102.10879629629629</c:v>
                </c:pt>
                <c:pt idx="118">
                  <c:v>73.173611111111114</c:v>
                </c:pt>
                <c:pt idx="119">
                  <c:v>45.477693602693599</c:v>
                </c:pt>
                <c:pt idx="120">
                  <c:v>38.452546296296291</c:v>
                </c:pt>
                <c:pt idx="121">
                  <c:v>44.238425925925924</c:v>
                </c:pt>
                <c:pt idx="122">
                  <c:v>49.652777777777779</c:v>
                </c:pt>
                <c:pt idx="123">
                  <c:v>49.652777777777779</c:v>
                </c:pt>
                <c:pt idx="124">
                  <c:v>61.226851851851848</c:v>
                </c:pt>
                <c:pt idx="125">
                  <c:v>60.921717171717162</c:v>
                </c:pt>
                <c:pt idx="126">
                  <c:v>72.800925925925924</c:v>
                </c:pt>
                <c:pt idx="127">
                  <c:v>67.386574074074062</c:v>
                </c:pt>
                <c:pt idx="128">
                  <c:v>55.999579124579121</c:v>
                </c:pt>
                <c:pt idx="129">
                  <c:v>61.599537037037031</c:v>
                </c:pt>
                <c:pt idx="130">
                  <c:v>50.025462962962962</c:v>
                </c:pt>
                <c:pt idx="131">
                  <c:v>49.360853909465021</c:v>
                </c:pt>
                <c:pt idx="132">
                  <c:v>27.251157407407408</c:v>
                </c:pt>
                <c:pt idx="133">
                  <c:v>21.462962962962962</c:v>
                </c:pt>
                <c:pt idx="134">
                  <c:v>19.172979797979796</c:v>
                </c:pt>
                <c:pt idx="135">
                  <c:v>21.091435185185183</c:v>
                </c:pt>
                <c:pt idx="136">
                  <c:v>21.462962962962962</c:v>
                </c:pt>
                <c:pt idx="137">
                  <c:v>21.462962962962962</c:v>
                </c:pt>
                <c:pt idx="138">
                  <c:v>21.462962962962962</c:v>
                </c:pt>
                <c:pt idx="139">
                  <c:v>21.091435185185183</c:v>
                </c:pt>
                <c:pt idx="140">
                  <c:v>13.912037037037036</c:v>
                </c:pt>
                <c:pt idx="141">
                  <c:v>15.303240740740739</c:v>
                </c:pt>
                <c:pt idx="142">
                  <c:v>15.303240740740739</c:v>
                </c:pt>
                <c:pt idx="143">
                  <c:v>15.303240740740739</c:v>
                </c:pt>
                <c:pt idx="144">
                  <c:v>50.025462962962962</c:v>
                </c:pt>
                <c:pt idx="145">
                  <c:v>73.173611111111114</c:v>
                </c:pt>
                <c:pt idx="146">
                  <c:v>87.565235690235681</c:v>
                </c:pt>
                <c:pt idx="147">
                  <c:v>119.46990740740739</c:v>
                </c:pt>
                <c:pt idx="148">
                  <c:v>131.04398148148147</c:v>
                </c:pt>
                <c:pt idx="149">
                  <c:v>124.391835016835</c:v>
                </c:pt>
                <c:pt idx="150">
                  <c:v>142.61805555555554</c:v>
                </c:pt>
                <c:pt idx="151">
                  <c:v>136.8310185185185</c:v>
                </c:pt>
                <c:pt idx="152">
                  <c:v>125.25694444444443</c:v>
                </c:pt>
                <c:pt idx="153">
                  <c:v>102.10879629629629</c:v>
                </c:pt>
                <c:pt idx="154">
                  <c:v>73.173611111111114</c:v>
                </c:pt>
                <c:pt idx="155">
                  <c:v>45.477693602693599</c:v>
                </c:pt>
                <c:pt idx="156">
                  <c:v>38.452546296296291</c:v>
                </c:pt>
                <c:pt idx="157">
                  <c:v>44.238425925925924</c:v>
                </c:pt>
                <c:pt idx="158">
                  <c:v>49.652777777777779</c:v>
                </c:pt>
                <c:pt idx="159">
                  <c:v>49.652777777777779</c:v>
                </c:pt>
                <c:pt idx="160">
                  <c:v>61.226851851851848</c:v>
                </c:pt>
                <c:pt idx="161">
                  <c:v>60.921717171717162</c:v>
                </c:pt>
                <c:pt idx="162">
                  <c:v>72.800925925925924</c:v>
                </c:pt>
                <c:pt idx="163">
                  <c:v>67.386574074074062</c:v>
                </c:pt>
                <c:pt idx="164">
                  <c:v>55.999579124579121</c:v>
                </c:pt>
                <c:pt idx="165">
                  <c:v>61.599537037037031</c:v>
                </c:pt>
                <c:pt idx="166">
                  <c:v>50.025462962962962</c:v>
                </c:pt>
                <c:pt idx="167">
                  <c:v>55.530960648148145</c:v>
                </c:pt>
                <c:pt idx="168">
                  <c:v>27.251157407407408</c:v>
                </c:pt>
                <c:pt idx="169">
                  <c:v>21.462962962962962</c:v>
                </c:pt>
                <c:pt idx="170">
                  <c:v>19.172979797979796</c:v>
                </c:pt>
                <c:pt idx="171">
                  <c:v>21.091435185185183</c:v>
                </c:pt>
                <c:pt idx="172">
                  <c:v>21.462962962962962</c:v>
                </c:pt>
                <c:pt idx="173">
                  <c:v>21.462962962962962</c:v>
                </c:pt>
                <c:pt idx="174">
                  <c:v>21.462962962962962</c:v>
                </c:pt>
                <c:pt idx="175">
                  <c:v>21.091435185185183</c:v>
                </c:pt>
                <c:pt idx="176">
                  <c:v>13.912037037037036</c:v>
                </c:pt>
                <c:pt idx="177">
                  <c:v>15.303240740740739</c:v>
                </c:pt>
                <c:pt idx="178">
                  <c:v>15.303240740740739</c:v>
                </c:pt>
                <c:pt idx="179">
                  <c:v>15.303240740740739</c:v>
                </c:pt>
                <c:pt idx="180">
                  <c:v>50.025462962962962</c:v>
                </c:pt>
                <c:pt idx="181">
                  <c:v>73.173611111111114</c:v>
                </c:pt>
                <c:pt idx="182">
                  <c:v>87.565235690235681</c:v>
                </c:pt>
                <c:pt idx="183">
                  <c:v>119.46990740740739</c:v>
                </c:pt>
                <c:pt idx="184">
                  <c:v>131.04398148148147</c:v>
                </c:pt>
                <c:pt idx="185">
                  <c:v>124.391835016835</c:v>
                </c:pt>
                <c:pt idx="186">
                  <c:v>142.61805555555554</c:v>
                </c:pt>
                <c:pt idx="187">
                  <c:v>136.8310185185185</c:v>
                </c:pt>
                <c:pt idx="188">
                  <c:v>125.25694444444443</c:v>
                </c:pt>
                <c:pt idx="189">
                  <c:v>102.10879629629629</c:v>
                </c:pt>
                <c:pt idx="190">
                  <c:v>73.173611111111114</c:v>
                </c:pt>
                <c:pt idx="191">
                  <c:v>45.477693602693599</c:v>
                </c:pt>
                <c:pt idx="192">
                  <c:v>38.452546296296291</c:v>
                </c:pt>
                <c:pt idx="193">
                  <c:v>44.238425925925924</c:v>
                </c:pt>
                <c:pt idx="194">
                  <c:v>49.652777777777779</c:v>
                </c:pt>
                <c:pt idx="195">
                  <c:v>49.652777777777779</c:v>
                </c:pt>
                <c:pt idx="196">
                  <c:v>61.226851851851848</c:v>
                </c:pt>
                <c:pt idx="197">
                  <c:v>60.921717171717162</c:v>
                </c:pt>
                <c:pt idx="198">
                  <c:v>72.800925925925924</c:v>
                </c:pt>
                <c:pt idx="199">
                  <c:v>67.386574074074062</c:v>
                </c:pt>
                <c:pt idx="200">
                  <c:v>55.999579124579121</c:v>
                </c:pt>
                <c:pt idx="201">
                  <c:v>61.599537037037031</c:v>
                </c:pt>
                <c:pt idx="202">
                  <c:v>50.025462962962962</c:v>
                </c:pt>
                <c:pt idx="203">
                  <c:v>55.530960648148145</c:v>
                </c:pt>
                <c:pt idx="204">
                  <c:v>27.251157407407408</c:v>
                </c:pt>
                <c:pt idx="205">
                  <c:v>21.462962962962962</c:v>
                </c:pt>
                <c:pt idx="206">
                  <c:v>19.172979797979796</c:v>
                </c:pt>
                <c:pt idx="207">
                  <c:v>21.091435185185183</c:v>
                </c:pt>
                <c:pt idx="208">
                  <c:v>21.462962962962962</c:v>
                </c:pt>
                <c:pt idx="209">
                  <c:v>21.462962962962962</c:v>
                </c:pt>
                <c:pt idx="210">
                  <c:v>21.462962962962962</c:v>
                </c:pt>
                <c:pt idx="211">
                  <c:v>21.091435185185183</c:v>
                </c:pt>
                <c:pt idx="212">
                  <c:v>13.912037037037036</c:v>
                </c:pt>
                <c:pt idx="213">
                  <c:v>15.303240740740739</c:v>
                </c:pt>
                <c:pt idx="214">
                  <c:v>15.303240740740739</c:v>
                </c:pt>
                <c:pt idx="215">
                  <c:v>15.303240740740739</c:v>
                </c:pt>
                <c:pt idx="216">
                  <c:v>50.025462962962962</c:v>
                </c:pt>
                <c:pt idx="217">
                  <c:v>73.173611111111114</c:v>
                </c:pt>
                <c:pt idx="218">
                  <c:v>87.565235690235681</c:v>
                </c:pt>
                <c:pt idx="219">
                  <c:v>119.46990740740739</c:v>
                </c:pt>
                <c:pt idx="220">
                  <c:v>131.04398148148147</c:v>
                </c:pt>
                <c:pt idx="221">
                  <c:v>124.391835016835</c:v>
                </c:pt>
                <c:pt idx="222">
                  <c:v>142.61805555555554</c:v>
                </c:pt>
                <c:pt idx="223">
                  <c:v>136.8310185185185</c:v>
                </c:pt>
                <c:pt idx="224">
                  <c:v>125.25694444444443</c:v>
                </c:pt>
                <c:pt idx="225">
                  <c:v>102.10879629629629</c:v>
                </c:pt>
                <c:pt idx="226">
                  <c:v>73.173611111111114</c:v>
                </c:pt>
                <c:pt idx="227">
                  <c:v>45.477693602693599</c:v>
                </c:pt>
                <c:pt idx="228">
                  <c:v>38.452546296296291</c:v>
                </c:pt>
                <c:pt idx="229">
                  <c:v>44.238425925925924</c:v>
                </c:pt>
                <c:pt idx="230">
                  <c:v>49.652777777777779</c:v>
                </c:pt>
                <c:pt idx="231">
                  <c:v>49.652777777777779</c:v>
                </c:pt>
                <c:pt idx="232">
                  <c:v>61.226851851851848</c:v>
                </c:pt>
                <c:pt idx="233">
                  <c:v>60.921717171717162</c:v>
                </c:pt>
                <c:pt idx="234">
                  <c:v>72.800925925925924</c:v>
                </c:pt>
                <c:pt idx="235">
                  <c:v>67.386574074074062</c:v>
                </c:pt>
                <c:pt idx="236">
                  <c:v>55.999579124579121</c:v>
                </c:pt>
                <c:pt idx="237">
                  <c:v>61.599537037037031</c:v>
                </c:pt>
                <c:pt idx="238">
                  <c:v>50.025462962962962</c:v>
                </c:pt>
                <c:pt idx="239">
                  <c:v>55.530960648148145</c:v>
                </c:pt>
                <c:pt idx="240">
                  <c:v>27.251157407407408</c:v>
                </c:pt>
                <c:pt idx="241">
                  <c:v>21.462962962962962</c:v>
                </c:pt>
                <c:pt idx="242">
                  <c:v>19.172979797979796</c:v>
                </c:pt>
                <c:pt idx="243">
                  <c:v>21.091435185185183</c:v>
                </c:pt>
                <c:pt idx="244">
                  <c:v>21.462962962962962</c:v>
                </c:pt>
                <c:pt idx="245">
                  <c:v>21.462962962962962</c:v>
                </c:pt>
                <c:pt idx="246">
                  <c:v>21.462962962962962</c:v>
                </c:pt>
                <c:pt idx="247">
                  <c:v>21.091435185185183</c:v>
                </c:pt>
                <c:pt idx="248">
                  <c:v>13.912037037037036</c:v>
                </c:pt>
                <c:pt idx="249">
                  <c:v>15.303240740740739</c:v>
                </c:pt>
                <c:pt idx="250">
                  <c:v>15.303240740740739</c:v>
                </c:pt>
                <c:pt idx="251">
                  <c:v>15.303240740740739</c:v>
                </c:pt>
                <c:pt idx="252">
                  <c:v>50.025462962962962</c:v>
                </c:pt>
                <c:pt idx="253">
                  <c:v>73.173611111111114</c:v>
                </c:pt>
                <c:pt idx="254">
                  <c:v>87.565235690235681</c:v>
                </c:pt>
                <c:pt idx="255">
                  <c:v>119.46990740740739</c:v>
                </c:pt>
                <c:pt idx="256">
                  <c:v>131.04398148148147</c:v>
                </c:pt>
                <c:pt idx="257">
                  <c:v>124.391835016835</c:v>
                </c:pt>
                <c:pt idx="258">
                  <c:v>142.61805555555554</c:v>
                </c:pt>
                <c:pt idx="259">
                  <c:v>136.8310185185185</c:v>
                </c:pt>
                <c:pt idx="260">
                  <c:v>125.25694444444443</c:v>
                </c:pt>
                <c:pt idx="261">
                  <c:v>102.10879629629629</c:v>
                </c:pt>
                <c:pt idx="262">
                  <c:v>73.173611111111114</c:v>
                </c:pt>
                <c:pt idx="263">
                  <c:v>45.477693602693599</c:v>
                </c:pt>
                <c:pt idx="264">
                  <c:v>38.452546296296291</c:v>
                </c:pt>
                <c:pt idx="265">
                  <c:v>44.238425925925924</c:v>
                </c:pt>
                <c:pt idx="266">
                  <c:v>49.652777777777779</c:v>
                </c:pt>
                <c:pt idx="267">
                  <c:v>49.652777777777779</c:v>
                </c:pt>
                <c:pt idx="268">
                  <c:v>61.226851851851848</c:v>
                </c:pt>
                <c:pt idx="269">
                  <c:v>60.921717171717162</c:v>
                </c:pt>
                <c:pt idx="270">
                  <c:v>72.800925925925924</c:v>
                </c:pt>
                <c:pt idx="271">
                  <c:v>67.386574074074062</c:v>
                </c:pt>
                <c:pt idx="272">
                  <c:v>55.999579124579121</c:v>
                </c:pt>
                <c:pt idx="273">
                  <c:v>61.599537037037031</c:v>
                </c:pt>
                <c:pt idx="274">
                  <c:v>50.025462962962962</c:v>
                </c:pt>
                <c:pt idx="275">
                  <c:v>49.360853909465021</c:v>
                </c:pt>
                <c:pt idx="276">
                  <c:v>27.251157407407408</c:v>
                </c:pt>
                <c:pt idx="277">
                  <c:v>21.462962962962962</c:v>
                </c:pt>
                <c:pt idx="278">
                  <c:v>19.172979797979796</c:v>
                </c:pt>
                <c:pt idx="279">
                  <c:v>21.091435185185183</c:v>
                </c:pt>
                <c:pt idx="280">
                  <c:v>21.462962962962962</c:v>
                </c:pt>
                <c:pt idx="281">
                  <c:v>21.462962962962962</c:v>
                </c:pt>
                <c:pt idx="282">
                  <c:v>21.462962962962962</c:v>
                </c:pt>
                <c:pt idx="283">
                  <c:v>21.091435185185183</c:v>
                </c:pt>
                <c:pt idx="284">
                  <c:v>13.912037037037036</c:v>
                </c:pt>
                <c:pt idx="285">
                  <c:v>15.303240740740739</c:v>
                </c:pt>
                <c:pt idx="286">
                  <c:v>15.303240740740739</c:v>
                </c:pt>
                <c:pt idx="287">
                  <c:v>15.303240740740739</c:v>
                </c:pt>
                <c:pt idx="288">
                  <c:v>50.025462962962962</c:v>
                </c:pt>
                <c:pt idx="289">
                  <c:v>73.173611111111114</c:v>
                </c:pt>
                <c:pt idx="290">
                  <c:v>87.565235690235681</c:v>
                </c:pt>
                <c:pt idx="291">
                  <c:v>119.46990740740739</c:v>
                </c:pt>
                <c:pt idx="292">
                  <c:v>131.04398148148147</c:v>
                </c:pt>
                <c:pt idx="293">
                  <c:v>124.391835016835</c:v>
                </c:pt>
                <c:pt idx="294">
                  <c:v>142.61805555555554</c:v>
                </c:pt>
                <c:pt idx="295">
                  <c:v>136.8310185185185</c:v>
                </c:pt>
                <c:pt idx="296">
                  <c:v>125.25694444444443</c:v>
                </c:pt>
                <c:pt idx="297">
                  <c:v>102.10879629629629</c:v>
                </c:pt>
                <c:pt idx="298">
                  <c:v>73.173611111111114</c:v>
                </c:pt>
                <c:pt idx="299">
                  <c:v>45.477693602693599</c:v>
                </c:pt>
                <c:pt idx="300">
                  <c:v>38.452546296296291</c:v>
                </c:pt>
                <c:pt idx="301">
                  <c:v>44.238425925925924</c:v>
                </c:pt>
                <c:pt idx="302">
                  <c:v>49.652777777777779</c:v>
                </c:pt>
                <c:pt idx="303">
                  <c:v>49.652777777777779</c:v>
                </c:pt>
                <c:pt idx="304">
                  <c:v>61.226851851851848</c:v>
                </c:pt>
                <c:pt idx="305">
                  <c:v>60.921717171717162</c:v>
                </c:pt>
                <c:pt idx="306">
                  <c:v>72.800925925925924</c:v>
                </c:pt>
                <c:pt idx="307">
                  <c:v>67.386574074074062</c:v>
                </c:pt>
                <c:pt idx="308">
                  <c:v>55.999579124579121</c:v>
                </c:pt>
                <c:pt idx="309">
                  <c:v>61.599537037037031</c:v>
                </c:pt>
                <c:pt idx="310">
                  <c:v>50.025462962962962</c:v>
                </c:pt>
                <c:pt idx="311">
                  <c:v>55.530960648148145</c:v>
                </c:pt>
                <c:pt idx="312">
                  <c:v>27.251157407407408</c:v>
                </c:pt>
                <c:pt idx="313">
                  <c:v>21.462962962962962</c:v>
                </c:pt>
                <c:pt idx="314">
                  <c:v>19.172979797979796</c:v>
                </c:pt>
                <c:pt idx="315">
                  <c:v>21.091435185185183</c:v>
                </c:pt>
                <c:pt idx="316">
                  <c:v>21.462962962962962</c:v>
                </c:pt>
                <c:pt idx="317">
                  <c:v>21.462962962962962</c:v>
                </c:pt>
                <c:pt idx="318">
                  <c:v>21.462962962962962</c:v>
                </c:pt>
                <c:pt idx="319">
                  <c:v>21.091435185185183</c:v>
                </c:pt>
                <c:pt idx="320">
                  <c:v>13.912037037037036</c:v>
                </c:pt>
                <c:pt idx="321">
                  <c:v>15.303240740740739</c:v>
                </c:pt>
                <c:pt idx="322">
                  <c:v>15.303240740740739</c:v>
                </c:pt>
                <c:pt idx="323">
                  <c:v>15.303240740740739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F7-4EDE-B1C8-9C5532C2B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8433151"/>
        <c:axId val="244142255"/>
      </c:lineChart>
      <c:catAx>
        <c:axId val="19984331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142255"/>
        <c:crosses val="autoZero"/>
        <c:auto val="1"/>
        <c:lblAlgn val="ctr"/>
        <c:lblOffset val="100"/>
        <c:noMultiLvlLbl val="0"/>
      </c:catAx>
      <c:valAx>
        <c:axId val="244142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43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Bargi</a:t>
            </a:r>
            <a:r>
              <a:rPr lang="en-US" baseline="0"/>
              <a:t> Outflow Capacity (m3/s)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125896762904636"/>
                  <c:y val="0.15286344415281422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Solution'!$P$333:$P$334</c:f>
              <c:numCache>
                <c:formatCode>General</c:formatCode>
                <c:ptCount val="2"/>
                <c:pt idx="0">
                  <c:v>406</c:v>
                </c:pt>
                <c:pt idx="1">
                  <c:v>411.48</c:v>
                </c:pt>
              </c:numCache>
            </c:numRef>
          </c:xVal>
          <c:yVal>
            <c:numRef>
              <c:f>'[1]Model Solution'!$Q$333:$Q$334</c:f>
              <c:numCache>
                <c:formatCode>General</c:formatCode>
                <c:ptCount val="2"/>
                <c:pt idx="0">
                  <c:v>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40-4229-8736-97A89E9CB4D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242410323709537"/>
                  <c:y val="0.13819954797316997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Solution'!$P$334:$P$335</c:f>
              <c:numCache>
                <c:formatCode>General</c:formatCode>
                <c:ptCount val="2"/>
                <c:pt idx="0">
                  <c:v>411.48</c:v>
                </c:pt>
                <c:pt idx="1">
                  <c:v>425.7</c:v>
                </c:pt>
              </c:numCache>
            </c:numRef>
          </c:xVal>
          <c:yVal>
            <c:numRef>
              <c:f>'[1]Model Solution'!$Q$334:$Q$335</c:f>
              <c:numCache>
                <c:formatCode>General</c:formatCode>
                <c:ptCount val="2"/>
                <c:pt idx="0">
                  <c:v>80</c:v>
                </c:pt>
                <c:pt idx="1">
                  <c:v>227.44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40-4229-8736-97A89E9CB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35231"/>
        <c:axId val="1984712287"/>
      </c:scatterChart>
      <c:valAx>
        <c:axId val="139535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712287"/>
        <c:crosses val="autoZero"/>
        <c:crossBetween val="midCat"/>
      </c:valAx>
      <c:valAx>
        <c:axId val="198471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Bargi</a:t>
            </a:r>
            <a:r>
              <a:rPr lang="en-US" baseline="0"/>
              <a:t> Outflow Capacity (m3/s)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125896762904636"/>
                  <c:y val="0.15286344415281422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Solution'!$P$333:$P$334</c:f>
              <c:numCache>
                <c:formatCode>General</c:formatCode>
                <c:ptCount val="2"/>
                <c:pt idx="0">
                  <c:v>406</c:v>
                </c:pt>
                <c:pt idx="1">
                  <c:v>411.48</c:v>
                </c:pt>
              </c:numCache>
            </c:numRef>
          </c:xVal>
          <c:yVal>
            <c:numRef>
              <c:f>'[1]Model Solution'!$Q$333:$Q$334</c:f>
              <c:numCache>
                <c:formatCode>General</c:formatCode>
                <c:ptCount val="2"/>
                <c:pt idx="0">
                  <c:v>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E9-4C8D-A0FA-D2F786D8188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242410323709537"/>
                  <c:y val="0.13819954797316997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Solution'!$P$334:$P$335</c:f>
              <c:numCache>
                <c:formatCode>General</c:formatCode>
                <c:ptCount val="2"/>
                <c:pt idx="0">
                  <c:v>411.48</c:v>
                </c:pt>
                <c:pt idx="1">
                  <c:v>425.7</c:v>
                </c:pt>
              </c:numCache>
            </c:numRef>
          </c:xVal>
          <c:yVal>
            <c:numRef>
              <c:f>'[1]Model Solution'!$Q$334:$Q$335</c:f>
              <c:numCache>
                <c:formatCode>General</c:formatCode>
                <c:ptCount val="2"/>
                <c:pt idx="0">
                  <c:v>80</c:v>
                </c:pt>
                <c:pt idx="1">
                  <c:v>227.44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E9-4C8D-A0FA-D2F786D81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35231"/>
        <c:axId val="1984712287"/>
      </c:scatterChart>
      <c:valAx>
        <c:axId val="139535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712287"/>
        <c:crosses val="autoZero"/>
        <c:crossBetween val="midCat"/>
      </c:valAx>
      <c:valAx>
        <c:axId val="198471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Bargi</a:t>
            </a:r>
            <a:r>
              <a:rPr lang="en-US" baseline="0"/>
              <a:t> Outflow Capacity (m3/s)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125896762904636"/>
                  <c:y val="0.15286344415281422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Solution'!$P$333:$P$334</c:f>
              <c:numCache>
                <c:formatCode>General</c:formatCode>
                <c:ptCount val="2"/>
                <c:pt idx="0">
                  <c:v>406</c:v>
                </c:pt>
                <c:pt idx="1">
                  <c:v>411.48</c:v>
                </c:pt>
              </c:numCache>
            </c:numRef>
          </c:xVal>
          <c:yVal>
            <c:numRef>
              <c:f>'[1]Model Solution'!$Q$333:$Q$334</c:f>
              <c:numCache>
                <c:formatCode>General</c:formatCode>
                <c:ptCount val="2"/>
                <c:pt idx="0">
                  <c:v>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73-4002-A07A-BFD6F47B6AA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242410323709537"/>
                  <c:y val="0.13819954797316997"/>
                </c:manualLayout>
              </c:layout>
              <c:numFmt formatCode="0.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'[1]Model Solution'!$P$334:$P$335</c:f>
              <c:numCache>
                <c:formatCode>General</c:formatCode>
                <c:ptCount val="2"/>
                <c:pt idx="0">
                  <c:v>411.48</c:v>
                </c:pt>
                <c:pt idx="1">
                  <c:v>425.7</c:v>
                </c:pt>
              </c:numCache>
            </c:numRef>
          </c:xVal>
          <c:yVal>
            <c:numRef>
              <c:f>'[1]Model Solution'!$Q$334:$Q$335</c:f>
              <c:numCache>
                <c:formatCode>General</c:formatCode>
                <c:ptCount val="2"/>
                <c:pt idx="0">
                  <c:v>80</c:v>
                </c:pt>
                <c:pt idx="1">
                  <c:v>227.44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73-4002-A07A-BFD6F47B6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35231"/>
        <c:axId val="1984712287"/>
      </c:scatterChart>
      <c:valAx>
        <c:axId val="139535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712287"/>
        <c:crosses val="autoZero"/>
        <c:crossBetween val="midCat"/>
      </c:valAx>
      <c:valAx>
        <c:axId val="198471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352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'Model Outputs (cms)'!$AJ$3:$AJ$327</c:f>
              <c:numCache>
                <c:formatCode>0.000</c:formatCode>
                <c:ptCount val="325"/>
                <c:pt idx="0">
                  <c:v>260</c:v>
                </c:pt>
                <c:pt idx="1">
                  <c:v>259.23700000000002</c:v>
                </c:pt>
                <c:pt idx="2">
                  <c:v>259.48200000000003</c:v>
                </c:pt>
                <c:pt idx="3">
                  <c:v>262.13</c:v>
                </c:pt>
                <c:pt idx="4">
                  <c:v>261.935</c:v>
                </c:pt>
                <c:pt idx="5">
                  <c:v>262.13</c:v>
                </c:pt>
                <c:pt idx="6">
                  <c:v>261.69799999999998</c:v>
                </c:pt>
                <c:pt idx="7">
                  <c:v>261.45999999999998</c:v>
                </c:pt>
                <c:pt idx="8">
                  <c:v>261.33600000000001</c:v>
                </c:pt>
                <c:pt idx="9">
                  <c:v>261.07100000000003</c:v>
                </c:pt>
                <c:pt idx="10">
                  <c:v>260.839</c:v>
                </c:pt>
                <c:pt idx="11">
                  <c:v>260.58300000000003</c:v>
                </c:pt>
                <c:pt idx="12">
                  <c:v>260.24299999999999</c:v>
                </c:pt>
                <c:pt idx="13">
                  <c:v>259.90800000000002</c:v>
                </c:pt>
                <c:pt idx="14">
                  <c:v>259.57100000000003</c:v>
                </c:pt>
                <c:pt idx="15">
                  <c:v>259.113</c:v>
                </c:pt>
                <c:pt idx="16">
                  <c:v>258.55700000000002</c:v>
                </c:pt>
                <c:pt idx="17">
                  <c:v>257.976</c:v>
                </c:pt>
                <c:pt idx="18">
                  <c:v>257.34500000000003</c:v>
                </c:pt>
                <c:pt idx="19">
                  <c:v>256.77499999999998</c:v>
                </c:pt>
                <c:pt idx="20">
                  <c:v>256.27999999999997</c:v>
                </c:pt>
                <c:pt idx="21">
                  <c:v>255.63900000000001</c:v>
                </c:pt>
                <c:pt idx="22">
                  <c:v>255.04400000000001</c:v>
                </c:pt>
                <c:pt idx="23">
                  <c:v>254.47200000000001</c:v>
                </c:pt>
                <c:pt idx="24">
                  <c:v>254.01</c:v>
                </c:pt>
                <c:pt idx="25">
                  <c:v>253.458</c:v>
                </c:pt>
                <c:pt idx="26">
                  <c:v>252.851</c:v>
                </c:pt>
                <c:pt idx="27">
                  <c:v>252.178</c:v>
                </c:pt>
                <c:pt idx="28">
                  <c:v>251.46700000000001</c:v>
                </c:pt>
                <c:pt idx="29">
                  <c:v>250.74700000000001</c:v>
                </c:pt>
                <c:pt idx="30">
                  <c:v>250.02199999999999</c:v>
                </c:pt>
                <c:pt idx="31">
                  <c:v>249.298</c:v>
                </c:pt>
                <c:pt idx="32">
                  <c:v>248.523</c:v>
                </c:pt>
                <c:pt idx="33">
                  <c:v>247.655</c:v>
                </c:pt>
                <c:pt idx="34">
                  <c:v>246.79300000000001</c:v>
                </c:pt>
                <c:pt idx="35">
                  <c:v>245.92400000000001</c:v>
                </c:pt>
                <c:pt idx="36">
                  <c:v>245</c:v>
                </c:pt>
                <c:pt idx="37">
                  <c:v>244.953</c:v>
                </c:pt>
                <c:pt idx="38">
                  <c:v>245.28299999999999</c:v>
                </c:pt>
                <c:pt idx="39">
                  <c:v>254.50700000000001</c:v>
                </c:pt>
                <c:pt idx="40">
                  <c:v>253.77199999999999</c:v>
                </c:pt>
                <c:pt idx="41">
                  <c:v>253.26499999999999</c:v>
                </c:pt>
                <c:pt idx="42">
                  <c:v>253.387</c:v>
                </c:pt>
                <c:pt idx="43">
                  <c:v>255.59800000000001</c:v>
                </c:pt>
                <c:pt idx="44">
                  <c:v>259.82799999999997</c:v>
                </c:pt>
                <c:pt idx="45">
                  <c:v>259.11799999999999</c:v>
                </c:pt>
                <c:pt idx="46">
                  <c:v>259.608</c:v>
                </c:pt>
                <c:pt idx="47">
                  <c:v>259.40699999999998</c:v>
                </c:pt>
                <c:pt idx="48">
                  <c:v>259.02100000000002</c:v>
                </c:pt>
                <c:pt idx="49">
                  <c:v>258.66800000000001</c:v>
                </c:pt>
                <c:pt idx="50">
                  <c:v>258.82100000000003</c:v>
                </c:pt>
                <c:pt idx="51">
                  <c:v>258.40300000000002</c:v>
                </c:pt>
                <c:pt idx="52">
                  <c:v>257.827</c:v>
                </c:pt>
                <c:pt idx="53">
                  <c:v>257.33300000000003</c:v>
                </c:pt>
                <c:pt idx="54">
                  <c:v>256.66199999999998</c:v>
                </c:pt>
                <c:pt idx="55">
                  <c:v>256.02499999999998</c:v>
                </c:pt>
                <c:pt idx="56">
                  <c:v>255.42</c:v>
                </c:pt>
                <c:pt idx="57">
                  <c:v>254.84899999999999</c:v>
                </c:pt>
                <c:pt idx="58">
                  <c:v>254.334</c:v>
                </c:pt>
                <c:pt idx="59">
                  <c:v>253.834</c:v>
                </c:pt>
                <c:pt idx="60">
                  <c:v>253.41900000000001</c:v>
                </c:pt>
                <c:pt idx="61">
                  <c:v>253.01400000000001</c:v>
                </c:pt>
                <c:pt idx="62">
                  <c:v>252.49299999999999</c:v>
                </c:pt>
                <c:pt idx="63">
                  <c:v>251.941</c:v>
                </c:pt>
                <c:pt idx="64">
                  <c:v>251.233</c:v>
                </c:pt>
                <c:pt idx="65">
                  <c:v>250.56700000000001</c:v>
                </c:pt>
                <c:pt idx="66">
                  <c:v>249.85900000000001</c:v>
                </c:pt>
                <c:pt idx="67">
                  <c:v>249.126</c:v>
                </c:pt>
                <c:pt idx="68">
                  <c:v>248.33699999999999</c:v>
                </c:pt>
                <c:pt idx="69">
                  <c:v>247.37700000000001</c:v>
                </c:pt>
                <c:pt idx="70">
                  <c:v>246.50200000000001</c:v>
                </c:pt>
                <c:pt idx="71">
                  <c:v>245.58</c:v>
                </c:pt>
                <c:pt idx="72">
                  <c:v>245</c:v>
                </c:pt>
                <c:pt idx="73">
                  <c:v>245.09800000000001</c:v>
                </c:pt>
                <c:pt idx="74">
                  <c:v>244.73699999999999</c:v>
                </c:pt>
                <c:pt idx="75">
                  <c:v>244.77500000000001</c:v>
                </c:pt>
                <c:pt idx="76">
                  <c:v>248.012</c:v>
                </c:pt>
                <c:pt idx="77">
                  <c:v>251.309</c:v>
                </c:pt>
                <c:pt idx="78">
                  <c:v>252.90899999999999</c:v>
                </c:pt>
                <c:pt idx="79">
                  <c:v>257.06700000000001</c:v>
                </c:pt>
                <c:pt idx="80">
                  <c:v>257.89100000000002</c:v>
                </c:pt>
                <c:pt idx="81">
                  <c:v>258.24599999999998</c:v>
                </c:pt>
                <c:pt idx="82">
                  <c:v>258.08699999999999</c:v>
                </c:pt>
                <c:pt idx="83">
                  <c:v>257.91399999999999</c:v>
                </c:pt>
                <c:pt idx="84">
                  <c:v>257.79700000000003</c:v>
                </c:pt>
                <c:pt idx="85">
                  <c:v>257.44400000000002</c:v>
                </c:pt>
                <c:pt idx="86">
                  <c:v>257.37799999999999</c:v>
                </c:pt>
                <c:pt idx="87">
                  <c:v>257.07799999999997</c:v>
                </c:pt>
                <c:pt idx="88">
                  <c:v>256.50200000000001</c:v>
                </c:pt>
                <c:pt idx="89">
                  <c:v>255.86799999999999</c:v>
                </c:pt>
                <c:pt idx="90">
                  <c:v>255.203</c:v>
                </c:pt>
                <c:pt idx="91">
                  <c:v>254.66</c:v>
                </c:pt>
                <c:pt idx="92">
                  <c:v>254.2</c:v>
                </c:pt>
                <c:pt idx="93">
                  <c:v>253.57900000000001</c:v>
                </c:pt>
                <c:pt idx="94">
                  <c:v>252.91800000000001</c:v>
                </c:pt>
                <c:pt idx="95">
                  <c:v>252.428</c:v>
                </c:pt>
                <c:pt idx="96">
                  <c:v>252</c:v>
                </c:pt>
                <c:pt idx="97">
                  <c:v>251.447</c:v>
                </c:pt>
                <c:pt idx="98">
                  <c:v>251.001</c:v>
                </c:pt>
                <c:pt idx="99">
                  <c:v>250.364</c:v>
                </c:pt>
                <c:pt idx="100">
                  <c:v>249.595</c:v>
                </c:pt>
                <c:pt idx="101">
                  <c:v>248.91399999999999</c:v>
                </c:pt>
                <c:pt idx="102">
                  <c:v>248.23699999999999</c:v>
                </c:pt>
                <c:pt idx="103">
                  <c:v>247.46700000000001</c:v>
                </c:pt>
                <c:pt idx="104">
                  <c:v>246.68199999999999</c:v>
                </c:pt>
                <c:pt idx="105">
                  <c:v>245.851</c:v>
                </c:pt>
                <c:pt idx="106">
                  <c:v>245.02500000000001</c:v>
                </c:pt>
                <c:pt idx="107">
                  <c:v>244.28200000000001</c:v>
                </c:pt>
                <c:pt idx="108">
                  <c:v>245</c:v>
                </c:pt>
                <c:pt idx="109">
                  <c:v>245.68600000000001</c:v>
                </c:pt>
                <c:pt idx="110">
                  <c:v>248.613</c:v>
                </c:pt>
                <c:pt idx="111">
                  <c:v>255.26900000000001</c:v>
                </c:pt>
                <c:pt idx="112">
                  <c:v>258.87099999999998</c:v>
                </c:pt>
                <c:pt idx="113">
                  <c:v>262.13</c:v>
                </c:pt>
                <c:pt idx="114">
                  <c:v>262.13</c:v>
                </c:pt>
                <c:pt idx="115">
                  <c:v>262.13</c:v>
                </c:pt>
                <c:pt idx="116">
                  <c:v>262.13</c:v>
                </c:pt>
                <c:pt idx="117">
                  <c:v>262.13</c:v>
                </c:pt>
                <c:pt idx="118">
                  <c:v>261.96300000000002</c:v>
                </c:pt>
                <c:pt idx="119">
                  <c:v>261.79199999999997</c:v>
                </c:pt>
                <c:pt idx="120">
                  <c:v>261.51900000000001</c:v>
                </c:pt>
                <c:pt idx="121">
                  <c:v>261.22000000000003</c:v>
                </c:pt>
                <c:pt idx="122">
                  <c:v>260.84899999999999</c:v>
                </c:pt>
                <c:pt idx="123">
                  <c:v>260.38900000000001</c:v>
                </c:pt>
                <c:pt idx="124">
                  <c:v>259.88299999999998</c:v>
                </c:pt>
                <c:pt idx="125">
                  <c:v>259.34100000000001</c:v>
                </c:pt>
                <c:pt idx="126">
                  <c:v>258.69</c:v>
                </c:pt>
                <c:pt idx="127">
                  <c:v>258.137</c:v>
                </c:pt>
                <c:pt idx="128">
                  <c:v>257.54899999999998</c:v>
                </c:pt>
                <c:pt idx="129">
                  <c:v>256.959</c:v>
                </c:pt>
                <c:pt idx="130">
                  <c:v>256.40699999999998</c:v>
                </c:pt>
                <c:pt idx="131">
                  <c:v>255.90299999999999</c:v>
                </c:pt>
                <c:pt idx="132">
                  <c:v>255.53800000000001</c:v>
                </c:pt>
                <c:pt idx="133">
                  <c:v>255.136</c:v>
                </c:pt>
                <c:pt idx="134">
                  <c:v>254.63300000000001</c:v>
                </c:pt>
                <c:pt idx="135">
                  <c:v>254.005</c:v>
                </c:pt>
                <c:pt idx="136">
                  <c:v>253.47399999999999</c:v>
                </c:pt>
                <c:pt idx="137">
                  <c:v>252.86199999999999</c:v>
                </c:pt>
                <c:pt idx="138">
                  <c:v>252.28100000000001</c:v>
                </c:pt>
                <c:pt idx="139">
                  <c:v>251.68799999999999</c:v>
                </c:pt>
                <c:pt idx="140">
                  <c:v>251.25800000000001</c:v>
                </c:pt>
                <c:pt idx="141">
                  <c:v>250.583</c:v>
                </c:pt>
                <c:pt idx="142">
                  <c:v>249.88</c:v>
                </c:pt>
                <c:pt idx="143">
                  <c:v>249.274</c:v>
                </c:pt>
                <c:pt idx="144">
                  <c:v>248.56700000000001</c:v>
                </c:pt>
                <c:pt idx="145">
                  <c:v>248.68899999999999</c:v>
                </c:pt>
                <c:pt idx="146">
                  <c:v>248.30600000000001</c:v>
                </c:pt>
                <c:pt idx="147">
                  <c:v>259.07499999999999</c:v>
                </c:pt>
                <c:pt idx="148">
                  <c:v>262.13</c:v>
                </c:pt>
                <c:pt idx="149">
                  <c:v>262.13</c:v>
                </c:pt>
                <c:pt idx="150">
                  <c:v>261.45800000000003</c:v>
                </c:pt>
                <c:pt idx="151">
                  <c:v>262.13</c:v>
                </c:pt>
                <c:pt idx="152">
                  <c:v>262.13</c:v>
                </c:pt>
                <c:pt idx="153">
                  <c:v>262.13</c:v>
                </c:pt>
                <c:pt idx="154">
                  <c:v>262.053</c:v>
                </c:pt>
                <c:pt idx="155">
                  <c:v>261.80799999999999</c:v>
                </c:pt>
                <c:pt idx="156">
                  <c:v>261.48</c:v>
                </c:pt>
                <c:pt idx="157">
                  <c:v>261.18599999999998</c:v>
                </c:pt>
                <c:pt idx="158">
                  <c:v>260.88</c:v>
                </c:pt>
                <c:pt idx="159">
                  <c:v>260.39299999999997</c:v>
                </c:pt>
                <c:pt idx="160">
                  <c:v>259.89100000000002</c:v>
                </c:pt>
                <c:pt idx="161">
                  <c:v>259.30500000000001</c:v>
                </c:pt>
                <c:pt idx="162">
                  <c:v>258.66399999999999</c:v>
                </c:pt>
                <c:pt idx="163">
                  <c:v>258.08800000000002</c:v>
                </c:pt>
                <c:pt idx="164">
                  <c:v>257.45699999999999</c:v>
                </c:pt>
                <c:pt idx="165">
                  <c:v>256.815</c:v>
                </c:pt>
                <c:pt idx="166">
                  <c:v>256.34300000000002</c:v>
                </c:pt>
                <c:pt idx="167">
                  <c:v>256.02300000000002</c:v>
                </c:pt>
                <c:pt idx="168">
                  <c:v>255.625</c:v>
                </c:pt>
                <c:pt idx="169">
                  <c:v>255.08799999999999</c:v>
                </c:pt>
                <c:pt idx="170">
                  <c:v>254.65</c:v>
                </c:pt>
                <c:pt idx="171">
                  <c:v>254.11099999999999</c:v>
                </c:pt>
                <c:pt idx="172">
                  <c:v>253.583</c:v>
                </c:pt>
                <c:pt idx="173">
                  <c:v>253.154</c:v>
                </c:pt>
                <c:pt idx="174">
                  <c:v>252.56700000000001</c:v>
                </c:pt>
                <c:pt idx="175">
                  <c:v>252.04499999999999</c:v>
                </c:pt>
                <c:pt idx="176">
                  <c:v>251.41499999999999</c:v>
                </c:pt>
                <c:pt idx="177">
                  <c:v>250.70099999999999</c:v>
                </c:pt>
                <c:pt idx="178">
                  <c:v>250.251</c:v>
                </c:pt>
                <c:pt idx="179">
                  <c:v>250.91800000000001</c:v>
                </c:pt>
                <c:pt idx="180">
                  <c:v>253.74100000000001</c:v>
                </c:pt>
                <c:pt idx="181">
                  <c:v>246.79499999999999</c:v>
                </c:pt>
                <c:pt idx="182">
                  <c:v>244.74</c:v>
                </c:pt>
                <c:pt idx="183">
                  <c:v>246.60300000000001</c:v>
                </c:pt>
                <c:pt idx="184">
                  <c:v>252.85499999999999</c:v>
                </c:pt>
                <c:pt idx="185">
                  <c:v>248.35</c:v>
                </c:pt>
                <c:pt idx="186">
                  <c:v>263.35000000000002</c:v>
                </c:pt>
                <c:pt idx="187">
                  <c:v>262.13</c:v>
                </c:pt>
                <c:pt idx="188">
                  <c:v>261.803</c:v>
                </c:pt>
                <c:pt idx="189">
                  <c:v>262.13</c:v>
                </c:pt>
                <c:pt idx="190">
                  <c:v>262.13</c:v>
                </c:pt>
                <c:pt idx="191">
                  <c:v>262.13</c:v>
                </c:pt>
                <c:pt idx="192">
                  <c:v>262.13</c:v>
                </c:pt>
                <c:pt idx="193">
                  <c:v>261.96300000000002</c:v>
                </c:pt>
                <c:pt idx="194">
                  <c:v>261.71800000000002</c:v>
                </c:pt>
                <c:pt idx="195">
                  <c:v>261.32400000000001</c:v>
                </c:pt>
                <c:pt idx="196">
                  <c:v>260.82100000000003</c:v>
                </c:pt>
                <c:pt idx="197">
                  <c:v>260.30500000000001</c:v>
                </c:pt>
                <c:pt idx="198">
                  <c:v>259.71199999999999</c:v>
                </c:pt>
                <c:pt idx="199">
                  <c:v>259.17599999999999</c:v>
                </c:pt>
                <c:pt idx="200">
                  <c:v>258.59300000000002</c:v>
                </c:pt>
                <c:pt idx="201">
                  <c:v>258.113</c:v>
                </c:pt>
                <c:pt idx="202">
                  <c:v>257.54000000000002</c:v>
                </c:pt>
                <c:pt idx="203">
                  <c:v>257.06400000000002</c:v>
                </c:pt>
                <c:pt idx="204">
                  <c:v>256.70999999999998</c:v>
                </c:pt>
                <c:pt idx="205">
                  <c:v>256.39</c:v>
                </c:pt>
                <c:pt idx="206">
                  <c:v>255.999</c:v>
                </c:pt>
                <c:pt idx="207">
                  <c:v>255.55099999999999</c:v>
                </c:pt>
                <c:pt idx="208">
                  <c:v>255.04599999999999</c:v>
                </c:pt>
                <c:pt idx="209">
                  <c:v>254.6</c:v>
                </c:pt>
                <c:pt idx="210">
                  <c:v>254.131</c:v>
                </c:pt>
                <c:pt idx="211">
                  <c:v>253.62299999999999</c:v>
                </c:pt>
                <c:pt idx="212">
                  <c:v>253.11</c:v>
                </c:pt>
                <c:pt idx="213">
                  <c:v>252.46899999999999</c:v>
                </c:pt>
                <c:pt idx="214">
                  <c:v>251.79900000000001</c:v>
                </c:pt>
                <c:pt idx="215">
                  <c:v>251.274</c:v>
                </c:pt>
                <c:pt idx="216">
                  <c:v>250.70500000000001</c:v>
                </c:pt>
                <c:pt idx="217">
                  <c:v>250.40799999999999</c:v>
                </c:pt>
                <c:pt idx="218">
                  <c:v>250.76499999999999</c:v>
                </c:pt>
                <c:pt idx="219">
                  <c:v>256.488</c:v>
                </c:pt>
                <c:pt idx="220">
                  <c:v>259.24700000000001</c:v>
                </c:pt>
                <c:pt idx="221">
                  <c:v>259.52199999999999</c:v>
                </c:pt>
                <c:pt idx="222">
                  <c:v>259.20999999999998</c:v>
                </c:pt>
                <c:pt idx="223">
                  <c:v>261.95299999999997</c:v>
                </c:pt>
                <c:pt idx="224">
                  <c:v>262.13</c:v>
                </c:pt>
                <c:pt idx="225">
                  <c:v>261.89</c:v>
                </c:pt>
                <c:pt idx="226">
                  <c:v>261.637</c:v>
                </c:pt>
                <c:pt idx="227">
                  <c:v>261.48200000000003</c:v>
                </c:pt>
                <c:pt idx="228">
                  <c:v>261.245</c:v>
                </c:pt>
                <c:pt idx="229">
                  <c:v>260.94400000000002</c:v>
                </c:pt>
                <c:pt idx="230">
                  <c:v>260.565</c:v>
                </c:pt>
                <c:pt idx="231">
                  <c:v>260.07499999999999</c:v>
                </c:pt>
                <c:pt idx="232">
                  <c:v>259.50700000000001</c:v>
                </c:pt>
                <c:pt idx="233">
                  <c:v>258.89400000000001</c:v>
                </c:pt>
                <c:pt idx="234">
                  <c:v>258.26100000000002</c:v>
                </c:pt>
                <c:pt idx="235">
                  <c:v>257.75400000000002</c:v>
                </c:pt>
                <c:pt idx="236">
                  <c:v>257.185</c:v>
                </c:pt>
                <c:pt idx="237">
                  <c:v>256.548</c:v>
                </c:pt>
                <c:pt idx="238">
                  <c:v>256.02600000000001</c:v>
                </c:pt>
                <c:pt idx="239">
                  <c:v>255.51400000000001</c:v>
                </c:pt>
                <c:pt idx="240">
                  <c:v>255.16800000000001</c:v>
                </c:pt>
                <c:pt idx="241">
                  <c:v>254.822</c:v>
                </c:pt>
                <c:pt idx="242">
                  <c:v>254.43799999999999</c:v>
                </c:pt>
                <c:pt idx="243">
                  <c:v>253.875</c:v>
                </c:pt>
                <c:pt idx="244">
                  <c:v>253.24199999999999</c:v>
                </c:pt>
                <c:pt idx="245">
                  <c:v>252.69200000000001</c:v>
                </c:pt>
                <c:pt idx="246">
                  <c:v>252.09399999999999</c:v>
                </c:pt>
                <c:pt idx="247">
                  <c:v>251.392</c:v>
                </c:pt>
                <c:pt idx="248">
                  <c:v>250.71899999999999</c:v>
                </c:pt>
                <c:pt idx="249">
                  <c:v>249.90100000000001</c:v>
                </c:pt>
                <c:pt idx="250">
                  <c:v>249.18799999999999</c:v>
                </c:pt>
                <c:pt idx="251">
                  <c:v>249.077</c:v>
                </c:pt>
                <c:pt idx="252">
                  <c:v>249.09399999999999</c:v>
                </c:pt>
                <c:pt idx="253">
                  <c:v>249.178</c:v>
                </c:pt>
                <c:pt idx="254">
                  <c:v>251.83699999999999</c:v>
                </c:pt>
                <c:pt idx="255">
                  <c:v>255.77099999999999</c:v>
                </c:pt>
                <c:pt idx="256">
                  <c:v>260.44099999999997</c:v>
                </c:pt>
                <c:pt idx="257">
                  <c:v>262.13</c:v>
                </c:pt>
                <c:pt idx="258">
                  <c:v>262.13</c:v>
                </c:pt>
                <c:pt idx="259">
                  <c:v>262.13</c:v>
                </c:pt>
                <c:pt idx="260">
                  <c:v>262.13</c:v>
                </c:pt>
                <c:pt idx="261">
                  <c:v>262.08199999999999</c:v>
                </c:pt>
                <c:pt idx="262">
                  <c:v>262.13</c:v>
                </c:pt>
                <c:pt idx="263">
                  <c:v>262.13</c:v>
                </c:pt>
                <c:pt idx="264">
                  <c:v>262.13</c:v>
                </c:pt>
                <c:pt idx="265">
                  <c:v>261.88900000000001</c:v>
                </c:pt>
                <c:pt idx="266">
                  <c:v>261.529</c:v>
                </c:pt>
                <c:pt idx="267">
                  <c:v>261.13400000000001</c:v>
                </c:pt>
                <c:pt idx="268">
                  <c:v>260.60399999999998</c:v>
                </c:pt>
                <c:pt idx="269">
                  <c:v>260.089</c:v>
                </c:pt>
                <c:pt idx="270">
                  <c:v>259.46100000000001</c:v>
                </c:pt>
                <c:pt idx="271">
                  <c:v>258.988</c:v>
                </c:pt>
                <c:pt idx="272">
                  <c:v>258.40800000000002</c:v>
                </c:pt>
                <c:pt idx="273">
                  <c:v>257.98</c:v>
                </c:pt>
                <c:pt idx="274">
                  <c:v>257.42899999999997</c:v>
                </c:pt>
                <c:pt idx="275">
                  <c:v>256.92399999999998</c:v>
                </c:pt>
                <c:pt idx="276">
                  <c:v>256.57</c:v>
                </c:pt>
                <c:pt idx="277">
                  <c:v>256.12799999999999</c:v>
                </c:pt>
                <c:pt idx="278">
                  <c:v>255.72900000000001</c:v>
                </c:pt>
                <c:pt idx="279">
                  <c:v>255.15</c:v>
                </c:pt>
                <c:pt idx="280">
                  <c:v>254.54300000000001</c:v>
                </c:pt>
                <c:pt idx="281">
                  <c:v>253.91200000000001</c:v>
                </c:pt>
                <c:pt idx="282">
                  <c:v>253.346</c:v>
                </c:pt>
                <c:pt idx="283">
                  <c:v>252.72200000000001</c:v>
                </c:pt>
                <c:pt idx="284">
                  <c:v>252.08699999999999</c:v>
                </c:pt>
                <c:pt idx="285">
                  <c:v>251.35599999999999</c:v>
                </c:pt>
                <c:pt idx="286">
                  <c:v>250.73500000000001</c:v>
                </c:pt>
                <c:pt idx="287">
                  <c:v>250.066</c:v>
                </c:pt>
                <c:pt idx="288">
                  <c:v>249.67599999999999</c:v>
                </c:pt>
                <c:pt idx="289">
                  <c:v>254.42500000000001</c:v>
                </c:pt>
                <c:pt idx="290">
                  <c:v>260.38900000000001</c:v>
                </c:pt>
                <c:pt idx="291">
                  <c:v>260.70299999999997</c:v>
                </c:pt>
                <c:pt idx="292">
                  <c:v>262.13</c:v>
                </c:pt>
                <c:pt idx="293">
                  <c:v>262.13</c:v>
                </c:pt>
                <c:pt idx="294">
                  <c:v>262.13</c:v>
                </c:pt>
                <c:pt idx="295">
                  <c:v>262.13</c:v>
                </c:pt>
                <c:pt idx="296">
                  <c:v>261.87400000000002</c:v>
                </c:pt>
                <c:pt idx="297">
                  <c:v>262.108</c:v>
                </c:pt>
                <c:pt idx="298">
                  <c:v>262.13</c:v>
                </c:pt>
                <c:pt idx="299">
                  <c:v>262.13</c:v>
                </c:pt>
                <c:pt idx="300">
                  <c:v>261.90100000000001</c:v>
                </c:pt>
                <c:pt idx="301">
                  <c:v>261.637</c:v>
                </c:pt>
                <c:pt idx="302">
                  <c:v>261.31099999999998</c:v>
                </c:pt>
                <c:pt idx="303">
                  <c:v>260.98</c:v>
                </c:pt>
                <c:pt idx="304">
                  <c:v>260.46899999999999</c:v>
                </c:pt>
                <c:pt idx="305">
                  <c:v>259.89299999999997</c:v>
                </c:pt>
                <c:pt idx="306">
                  <c:v>259.28199999999998</c:v>
                </c:pt>
                <c:pt idx="307">
                  <c:v>258.73500000000001</c:v>
                </c:pt>
                <c:pt idx="308">
                  <c:v>258.14499999999998</c:v>
                </c:pt>
                <c:pt idx="309">
                  <c:v>257.53899999999999</c:v>
                </c:pt>
                <c:pt idx="310">
                  <c:v>257.13299999999998</c:v>
                </c:pt>
                <c:pt idx="311">
                  <c:v>256.58</c:v>
                </c:pt>
                <c:pt idx="312">
                  <c:v>256.17399999999998</c:v>
                </c:pt>
                <c:pt idx="313">
                  <c:v>255.64099999999999</c:v>
                </c:pt>
                <c:pt idx="314">
                  <c:v>255.09</c:v>
                </c:pt>
                <c:pt idx="315">
                  <c:v>254.6</c:v>
                </c:pt>
                <c:pt idx="316">
                  <c:v>253.97300000000001</c:v>
                </c:pt>
                <c:pt idx="317">
                  <c:v>253.77199999999999</c:v>
                </c:pt>
                <c:pt idx="318">
                  <c:v>253.14599999999999</c:v>
                </c:pt>
                <c:pt idx="319">
                  <c:v>252.566</c:v>
                </c:pt>
                <c:pt idx="320">
                  <c:v>251.89099999999999</c:v>
                </c:pt>
                <c:pt idx="321">
                  <c:v>251.08600000000001</c:v>
                </c:pt>
                <c:pt idx="322">
                  <c:v>250.49</c:v>
                </c:pt>
                <c:pt idx="323">
                  <c:v>249.95</c:v>
                </c:pt>
                <c:pt idx="324">
                  <c:v>249.26499999999999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2F-431E-B404-883977FED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293935"/>
        <c:axId val="720611247"/>
      </c:lineChart>
      <c:catAx>
        <c:axId val="6422939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0611247"/>
        <c:crosses val="autoZero"/>
        <c:auto val="1"/>
        <c:lblAlgn val="ctr"/>
        <c:lblOffset val="100"/>
        <c:noMultiLvlLbl val="0"/>
      </c:catAx>
      <c:valAx>
        <c:axId val="720611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293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784225</xdr:colOff>
      <xdr:row>329</xdr:row>
      <xdr:rowOff>180975</xdr:rowOff>
    </xdr:from>
    <xdr:to>
      <xdr:col>22</xdr:col>
      <xdr:colOff>0</xdr:colOff>
      <xdr:row>344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E6E665-BF0F-4043-AC72-0BE3EF264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327024</xdr:colOff>
      <xdr:row>335</xdr:row>
      <xdr:rowOff>85724</xdr:rowOff>
    </xdr:from>
    <xdr:to>
      <xdr:col>17</xdr:col>
      <xdr:colOff>126999</xdr:colOff>
      <xdr:row>352</xdr:row>
      <xdr:rowOff>120649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2F6098-F015-43B2-BAD5-EF9A5CF96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329</xdr:row>
      <xdr:rowOff>180975</xdr:rowOff>
    </xdr:from>
    <xdr:to>
      <xdr:col>2</xdr:col>
      <xdr:colOff>82550</xdr:colOff>
      <xdr:row>344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8CD938-2A26-4F4D-8A68-4CE5445C6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329</xdr:row>
      <xdr:rowOff>180975</xdr:rowOff>
    </xdr:from>
    <xdr:to>
      <xdr:col>2</xdr:col>
      <xdr:colOff>82550</xdr:colOff>
      <xdr:row>344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DA2390-EFE9-4AAE-862A-CDEF12C565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329</xdr:row>
      <xdr:rowOff>180975</xdr:rowOff>
    </xdr:from>
    <xdr:to>
      <xdr:col>2</xdr:col>
      <xdr:colOff>82550</xdr:colOff>
      <xdr:row>344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D900D9-18B2-450A-AB69-0234E37BC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352777</xdr:colOff>
      <xdr:row>36</xdr:row>
      <xdr:rowOff>46567</xdr:rowOff>
    </xdr:from>
    <xdr:to>
      <xdr:col>50</xdr:col>
      <xdr:colOff>352777</xdr:colOff>
      <xdr:row>51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6ECC82-72A9-45AC-A3A1-FFEBAC9B3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sa%20Ilich/Documents/Eptisa/Narmada/Model%20runs/Run%200%20EVP/transfer%20to%20Janko/STO%20Current%20no%20leap/EvaluationTemplate%20ctlst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olution"/>
      <sheetName val="VBol. Balance"/>
      <sheetName val="ctlstr old &amp; new"/>
      <sheetName val="Sheet2"/>
      <sheetName val="Input Data"/>
      <sheetName val="Storage Capacity Tables"/>
    </sheetNames>
    <sheetDataSet>
      <sheetData sheetId="0">
        <row r="4">
          <cell r="T4" t="str">
            <v>UB</v>
          </cell>
          <cell r="U4" t="str">
            <v>Flow</v>
          </cell>
        </row>
        <row r="5">
          <cell r="T5">
            <v>145.8731104999988</v>
          </cell>
          <cell r="U5">
            <v>50.025462962962962</v>
          </cell>
        </row>
        <row r="6">
          <cell r="T6">
            <v>155.29807699999947</v>
          </cell>
          <cell r="U6">
            <v>73.173611111111114</v>
          </cell>
        </row>
        <row r="7">
          <cell r="T7">
            <v>158.60562849999951</v>
          </cell>
          <cell r="U7">
            <v>87.565235690235681</v>
          </cell>
        </row>
        <row r="8">
          <cell r="T8">
            <v>163.51511324999956</v>
          </cell>
          <cell r="U8">
            <v>119.46990740740739</v>
          </cell>
        </row>
        <row r="9">
          <cell r="T9">
            <v>172.14688949999891</v>
          </cell>
          <cell r="U9">
            <v>131.04398148148147</v>
          </cell>
        </row>
        <row r="10">
          <cell r="T10">
            <v>170.66419399999904</v>
          </cell>
          <cell r="U10">
            <v>124.391835016835</v>
          </cell>
        </row>
        <row r="11">
          <cell r="T11">
            <v>158.6367339999988</v>
          </cell>
          <cell r="U11">
            <v>142.61805555555554</v>
          </cell>
        </row>
        <row r="12">
          <cell r="T12">
            <v>154.35454349999964</v>
          </cell>
          <cell r="U12">
            <v>136.8310185185185</v>
          </cell>
        </row>
        <row r="13">
          <cell r="T13">
            <v>151.73131299999932</v>
          </cell>
          <cell r="U13">
            <v>125.25694444444443</v>
          </cell>
        </row>
        <row r="14">
          <cell r="T14">
            <v>146.49003624999932</v>
          </cell>
          <cell r="U14">
            <v>102.10879629629629</v>
          </cell>
        </row>
        <row r="15">
          <cell r="T15">
            <v>140.44001649999882</v>
          </cell>
          <cell r="U15">
            <v>73.173611111111114</v>
          </cell>
        </row>
        <row r="16">
          <cell r="T16">
            <v>135.20910824999919</v>
          </cell>
          <cell r="U16">
            <v>45.477693602693599</v>
          </cell>
        </row>
        <row r="17">
          <cell r="T17">
            <v>131.06689249999908</v>
          </cell>
          <cell r="U17">
            <v>38.452546296296291</v>
          </cell>
        </row>
        <row r="18">
          <cell r="T18">
            <v>127.40162774999953</v>
          </cell>
          <cell r="U18">
            <v>44.238425925925924</v>
          </cell>
        </row>
        <row r="19">
          <cell r="T19">
            <v>124.66952799999945</v>
          </cell>
          <cell r="U19">
            <v>49.652777777777779</v>
          </cell>
        </row>
        <row r="20">
          <cell r="T20">
            <v>120.67765549999967</v>
          </cell>
          <cell r="U20">
            <v>49.652777777777779</v>
          </cell>
        </row>
        <row r="21">
          <cell r="T21">
            <v>116.04293599999983</v>
          </cell>
          <cell r="U21">
            <v>61.226851851851848</v>
          </cell>
        </row>
        <row r="22">
          <cell r="T22">
            <v>112.04587924999942</v>
          </cell>
          <cell r="U22">
            <v>60.921717171717162</v>
          </cell>
        </row>
        <row r="23">
          <cell r="T23">
            <v>107.30747474999953</v>
          </cell>
          <cell r="U23">
            <v>72.800925925925924</v>
          </cell>
        </row>
        <row r="24">
          <cell r="T24">
            <v>101.48556199999985</v>
          </cell>
          <cell r="U24">
            <v>67.386574074074062</v>
          </cell>
        </row>
        <row r="25">
          <cell r="T25">
            <v>95.248909249999997</v>
          </cell>
          <cell r="U25">
            <v>55.999579124579121</v>
          </cell>
        </row>
        <row r="26">
          <cell r="T26">
            <v>89.603260999999293</v>
          </cell>
          <cell r="U26">
            <v>61.599537037037031</v>
          </cell>
        </row>
        <row r="27">
          <cell r="T27">
            <v>84.89077774999987</v>
          </cell>
          <cell r="U27">
            <v>50.025462962962962</v>
          </cell>
        </row>
        <row r="28">
          <cell r="T28">
            <v>78.84665453999969</v>
          </cell>
          <cell r="U28">
            <v>55.530960648148145</v>
          </cell>
        </row>
        <row r="29">
          <cell r="T29">
            <v>72.29191007999998</v>
          </cell>
          <cell r="U29">
            <v>27.251157407407408</v>
          </cell>
        </row>
        <row r="30">
          <cell r="T30">
            <v>67.948844429999554</v>
          </cell>
          <cell r="U30">
            <v>21.462962962962962</v>
          </cell>
        </row>
        <row r="31">
          <cell r="T31">
            <v>62.963443019999431</v>
          </cell>
          <cell r="U31">
            <v>19.172979797979796</v>
          </cell>
        </row>
        <row r="32">
          <cell r="T32">
            <v>57.810158400000546</v>
          </cell>
          <cell r="U32">
            <v>21.091435185185183</v>
          </cell>
        </row>
        <row r="33">
          <cell r="T33">
            <v>53.605778879999889</v>
          </cell>
          <cell r="U33">
            <v>21.462962962962962</v>
          </cell>
        </row>
        <row r="34">
          <cell r="T34">
            <v>49.642275269999118</v>
          </cell>
          <cell r="U34">
            <v>21.462962962962962</v>
          </cell>
        </row>
        <row r="35">
          <cell r="T35">
            <v>45.197019839999484</v>
          </cell>
          <cell r="U35">
            <v>21.462962962962962</v>
          </cell>
        </row>
        <row r="36">
          <cell r="T36">
            <v>42.744465119999404</v>
          </cell>
          <cell r="U36">
            <v>21.091435185185183</v>
          </cell>
        </row>
        <row r="37">
          <cell r="T37">
            <v>41.773662209999202</v>
          </cell>
          <cell r="U37">
            <v>13.912037037037036</v>
          </cell>
        </row>
        <row r="38">
          <cell r="T38">
            <v>40.963443240000743</v>
          </cell>
          <cell r="U38">
            <v>15.303240740740739</v>
          </cell>
        </row>
        <row r="39">
          <cell r="T39">
            <v>40.591180469999017</v>
          </cell>
          <cell r="U39">
            <v>15.303240740740739</v>
          </cell>
        </row>
        <row r="40">
          <cell r="T40">
            <v>42.189720599999418</v>
          </cell>
          <cell r="U40">
            <v>15.303240740740739</v>
          </cell>
        </row>
        <row r="41">
          <cell r="T41">
            <v>47.912348280000515</v>
          </cell>
          <cell r="U41">
            <v>21.545138888888889</v>
          </cell>
        </row>
        <row r="42">
          <cell r="T42">
            <v>61.357603619999281</v>
          </cell>
          <cell r="U42">
            <v>31.513888888888886</v>
          </cell>
        </row>
        <row r="43">
          <cell r="T43">
            <v>80.463428249999197</v>
          </cell>
          <cell r="U43">
            <v>37.712542087542083</v>
          </cell>
        </row>
        <row r="44">
          <cell r="T44">
            <v>83.921322999999575</v>
          </cell>
          <cell r="U44">
            <v>51.452546296296291</v>
          </cell>
        </row>
        <row r="45">
          <cell r="T45">
            <v>81.448435749999589</v>
          </cell>
          <cell r="U45">
            <v>56.4375</v>
          </cell>
        </row>
        <row r="46">
          <cell r="T46">
            <v>84.06129774999954</v>
          </cell>
          <cell r="U46">
            <v>53.572180134680131</v>
          </cell>
        </row>
        <row r="47">
          <cell r="T47">
            <v>96.970080249999228</v>
          </cell>
          <cell r="U47">
            <v>61.422453703703695</v>
          </cell>
        </row>
        <row r="48">
          <cell r="T48">
            <v>107.59779274999983</v>
          </cell>
          <cell r="U48">
            <v>58.929398148148138</v>
          </cell>
        </row>
        <row r="49">
          <cell r="T49">
            <v>104.45095299999957</v>
          </cell>
          <cell r="U49">
            <v>53.945601851851848</v>
          </cell>
        </row>
        <row r="50">
          <cell r="T50">
            <v>100.80642524999894</v>
          </cell>
          <cell r="U50">
            <v>43.975694444444443</v>
          </cell>
        </row>
        <row r="51">
          <cell r="T51">
            <v>98.312800999999126</v>
          </cell>
          <cell r="U51">
            <v>31.513888888888886</v>
          </cell>
        </row>
        <row r="52">
          <cell r="T52">
            <v>95.518490249999559</v>
          </cell>
          <cell r="U52">
            <v>19.5864898989899</v>
          </cell>
        </row>
        <row r="53">
          <cell r="T53">
            <v>93.170024999999441</v>
          </cell>
          <cell r="U53">
            <v>16.560185185185183</v>
          </cell>
        </row>
        <row r="54">
          <cell r="T54">
            <v>93.978767999999036</v>
          </cell>
          <cell r="U54">
            <v>19.05324074074074</v>
          </cell>
        </row>
        <row r="55">
          <cell r="T55">
            <v>95.108934500000032</v>
          </cell>
          <cell r="U55">
            <v>21.38425925925926</v>
          </cell>
        </row>
        <row r="56">
          <cell r="T56">
            <v>93.574396499999239</v>
          </cell>
          <cell r="U56">
            <v>21.38425925925926</v>
          </cell>
        </row>
        <row r="57">
          <cell r="T57">
            <v>91.448853999999301</v>
          </cell>
          <cell r="U57">
            <v>26.369212962962962</v>
          </cell>
        </row>
        <row r="58">
          <cell r="T58">
            <v>88.986335249999684</v>
          </cell>
          <cell r="U58">
            <v>26.237373737373733</v>
          </cell>
        </row>
        <row r="59">
          <cell r="T59">
            <v>85.030752499999835</v>
          </cell>
          <cell r="U59">
            <v>31.354166666666664</v>
          </cell>
        </row>
        <row r="60">
          <cell r="T60">
            <v>81.412145999999666</v>
          </cell>
          <cell r="U60">
            <v>29.02199074074074</v>
          </cell>
        </row>
        <row r="61">
          <cell r="T61">
            <v>78.474391769999784</v>
          </cell>
          <cell r="U61">
            <v>24.118265993265993</v>
          </cell>
        </row>
        <row r="62">
          <cell r="T62">
            <v>74.83205603999977</v>
          </cell>
          <cell r="U62">
            <v>26.530092592592592</v>
          </cell>
        </row>
        <row r="63">
          <cell r="T63">
            <v>71.861253150000266</v>
          </cell>
          <cell r="U63">
            <v>21.545138888888889</v>
          </cell>
        </row>
        <row r="64">
          <cell r="T64">
            <v>69.160523249999642</v>
          </cell>
          <cell r="U64">
            <v>23.916377314814813</v>
          </cell>
        </row>
        <row r="65">
          <cell r="T65">
            <v>66.394099919999462</v>
          </cell>
          <cell r="U65">
            <v>11.736111111111111</v>
          </cell>
        </row>
        <row r="66">
          <cell r="T66">
            <v>63.941545199999382</v>
          </cell>
          <cell r="U66">
            <v>9.2430555555555536</v>
          </cell>
        </row>
        <row r="67">
          <cell r="T67">
            <v>61.700669309999284</v>
          </cell>
          <cell r="U67">
            <v>8.2575757575757578</v>
          </cell>
        </row>
        <row r="68">
          <cell r="T68">
            <v>59.13132626999959</v>
          </cell>
          <cell r="U68">
            <v>9.0833333333333321</v>
          </cell>
        </row>
        <row r="69">
          <cell r="T69">
            <v>56.116727760000686</v>
          </cell>
          <cell r="U69">
            <v>9.2430555555555536</v>
          </cell>
        </row>
        <row r="70">
          <cell r="T70">
            <v>53.175121950000175</v>
          </cell>
          <cell r="U70">
            <v>9.2430555555555536</v>
          </cell>
        </row>
        <row r="71">
          <cell r="T71">
            <v>50.518187669999861</v>
          </cell>
          <cell r="U71">
            <v>9.2430555555555536</v>
          </cell>
        </row>
        <row r="72">
          <cell r="T72">
            <v>48.503589149999243</v>
          </cell>
          <cell r="U72">
            <v>9.0833333333333321</v>
          </cell>
        </row>
        <row r="73">
          <cell r="T73">
            <v>46.678771649999362</v>
          </cell>
          <cell r="U73">
            <v>5.9911616161616159</v>
          </cell>
        </row>
        <row r="74">
          <cell r="T74">
            <v>45.372202319999815</v>
          </cell>
          <cell r="U74">
            <v>6.5902777777777768</v>
          </cell>
        </row>
        <row r="75">
          <cell r="T75">
            <v>44.744465099999616</v>
          </cell>
          <cell r="U75">
            <v>6.5902777777777768</v>
          </cell>
        </row>
        <row r="76">
          <cell r="T76">
            <v>44.065632990000267</v>
          </cell>
          <cell r="U76">
            <v>6.5902777777777768</v>
          </cell>
        </row>
        <row r="77">
          <cell r="T77">
            <v>44.343005249999806</v>
          </cell>
          <cell r="U77">
            <v>25.43287037037037</v>
          </cell>
        </row>
        <row r="78">
          <cell r="T78">
            <v>42.014538119999088</v>
          </cell>
          <cell r="U78">
            <v>37.200231481481481</v>
          </cell>
        </row>
        <row r="79">
          <cell r="T79">
            <v>56.029136519999156</v>
          </cell>
          <cell r="U79">
            <v>44.517045454545446</v>
          </cell>
        </row>
        <row r="80">
          <cell r="T80">
            <v>93.309999749999406</v>
          </cell>
          <cell r="U80">
            <v>60.737268518518512</v>
          </cell>
        </row>
        <row r="81">
          <cell r="T81">
            <v>115.92369824999969</v>
          </cell>
          <cell r="U81">
            <v>66.621527777777771</v>
          </cell>
        </row>
        <row r="82">
          <cell r="T82">
            <v>123.64823075000004</v>
          </cell>
          <cell r="U82">
            <v>63.239688552188547</v>
          </cell>
        </row>
        <row r="83">
          <cell r="T83">
            <v>145.89384749999954</v>
          </cell>
          <cell r="U83">
            <v>72.504629629629633</v>
          </cell>
        </row>
        <row r="84">
          <cell r="T84">
            <v>173.59847949999948</v>
          </cell>
          <cell r="U84">
            <v>69.563657407407405</v>
          </cell>
        </row>
        <row r="85">
          <cell r="T85">
            <v>184.84830199999942</v>
          </cell>
          <cell r="U85">
            <v>63.679398148148138</v>
          </cell>
        </row>
        <row r="86">
          <cell r="T86">
            <v>187.01013424999928</v>
          </cell>
          <cell r="U86">
            <v>51.910879629629633</v>
          </cell>
        </row>
        <row r="87">
          <cell r="T87">
            <v>186.2843392499999</v>
          </cell>
          <cell r="U87">
            <v>37.200231481481481</v>
          </cell>
        </row>
        <row r="88">
          <cell r="T88">
            <v>185.58446549999917</v>
          </cell>
          <cell r="U88">
            <v>23.120791245791246</v>
          </cell>
        </row>
        <row r="89">
          <cell r="T89">
            <v>184.98827674999939</v>
          </cell>
          <cell r="U89">
            <v>19.548611111111107</v>
          </cell>
        </row>
        <row r="90">
          <cell r="T90">
            <v>184.21063924999908</v>
          </cell>
          <cell r="U90">
            <v>22.49074074074074</v>
          </cell>
        </row>
        <row r="91">
          <cell r="T91">
            <v>183.14786799999911</v>
          </cell>
          <cell r="U91">
            <v>25.243055555555554</v>
          </cell>
        </row>
        <row r="92">
          <cell r="T92">
            <v>181.65480399999979</v>
          </cell>
          <cell r="U92">
            <v>25.243055555555554</v>
          </cell>
        </row>
        <row r="93">
          <cell r="T93">
            <v>179.63813074999962</v>
          </cell>
          <cell r="U93">
            <v>31.127314814814817</v>
          </cell>
        </row>
        <row r="94">
          <cell r="T94">
            <v>176.51721224999983</v>
          </cell>
          <cell r="U94">
            <v>30.972222222222218</v>
          </cell>
        </row>
        <row r="95">
          <cell r="T95">
            <v>173.31852999999956</v>
          </cell>
          <cell r="U95">
            <v>37.011574074074069</v>
          </cell>
        </row>
        <row r="96">
          <cell r="T96">
            <v>170.88193249999949</v>
          </cell>
          <cell r="U96">
            <v>34.258101851851848</v>
          </cell>
        </row>
        <row r="97">
          <cell r="T97">
            <v>168.77194274999965</v>
          </cell>
          <cell r="U97">
            <v>28.470117845117841</v>
          </cell>
        </row>
        <row r="98">
          <cell r="T98">
            <v>166.09168549999958</v>
          </cell>
          <cell r="U98">
            <v>31.317129629629626</v>
          </cell>
        </row>
        <row r="99">
          <cell r="T99">
            <v>163.75877299999956</v>
          </cell>
          <cell r="U99">
            <v>25.43287037037037</v>
          </cell>
        </row>
        <row r="100">
          <cell r="T100">
            <v>162.33828849999918</v>
          </cell>
          <cell r="U100">
            <v>28.230613425925924</v>
          </cell>
        </row>
        <row r="101">
          <cell r="T101">
            <v>161.04222599999957</v>
          </cell>
          <cell r="U101">
            <v>13.854166666666666</v>
          </cell>
        </row>
        <row r="102">
          <cell r="T102">
            <v>160.16090349999922</v>
          </cell>
          <cell r="U102">
            <v>10.912037037037036</v>
          </cell>
        </row>
        <row r="103">
          <cell r="T103">
            <v>159.22773849999976</v>
          </cell>
          <cell r="U103">
            <v>9.7474747474747474</v>
          </cell>
        </row>
        <row r="104">
          <cell r="T104">
            <v>158.00943974999973</v>
          </cell>
          <cell r="U104">
            <v>10.722222222222221</v>
          </cell>
        </row>
        <row r="105">
          <cell r="T105">
            <v>157.00887950000015</v>
          </cell>
          <cell r="U105">
            <v>10.912037037037036</v>
          </cell>
        </row>
        <row r="106">
          <cell r="T106">
            <v>156.03424049999921</v>
          </cell>
          <cell r="U106">
            <v>10.912037037037036</v>
          </cell>
        </row>
        <row r="107">
          <cell r="T107">
            <v>154.75891499999943</v>
          </cell>
          <cell r="U107">
            <v>10.912037037037036</v>
          </cell>
        </row>
        <row r="108">
          <cell r="T108">
            <v>153.64430124999944</v>
          </cell>
          <cell r="U108">
            <v>10.722222222222221</v>
          </cell>
        </row>
        <row r="109">
          <cell r="T109">
            <v>152.40526549999959</v>
          </cell>
          <cell r="U109">
            <v>7.0728114478114472</v>
          </cell>
        </row>
        <row r="110">
          <cell r="T110">
            <v>151.1454927499999</v>
          </cell>
          <cell r="U110">
            <v>7.7800925925925926</v>
          </cell>
        </row>
        <row r="111">
          <cell r="T111">
            <v>150.40414499999952</v>
          </cell>
          <cell r="U111">
            <v>7.7800925925925926</v>
          </cell>
        </row>
        <row r="112">
          <cell r="T112">
            <v>165.70805099999961</v>
          </cell>
          <cell r="U112">
            <v>7.7800925925925926</v>
          </cell>
        </row>
        <row r="113">
          <cell r="T113">
            <v>184.88459174999934</v>
          </cell>
          <cell r="U113">
            <v>50.025462962962962</v>
          </cell>
        </row>
        <row r="114">
          <cell r="T114">
            <v>192.72317774999919</v>
          </cell>
          <cell r="U114">
            <v>73.173611111111114</v>
          </cell>
        </row>
        <row r="115">
          <cell r="T115">
            <v>196.95870999999897</v>
          </cell>
          <cell r="U115">
            <v>87.565235690235681</v>
          </cell>
        </row>
        <row r="116">
          <cell r="T116">
            <v>196.95870999999897</v>
          </cell>
          <cell r="U116">
            <v>119.46990740740739</v>
          </cell>
        </row>
        <row r="117">
          <cell r="T117">
            <v>196.95870999999897</v>
          </cell>
          <cell r="U117">
            <v>131.04398148148147</v>
          </cell>
        </row>
        <row r="118">
          <cell r="T118">
            <v>196.95870999999897</v>
          </cell>
          <cell r="U118">
            <v>124.391835016835</v>
          </cell>
        </row>
        <row r="119">
          <cell r="T119">
            <v>196.95870999999897</v>
          </cell>
          <cell r="U119">
            <v>142.61805555555554</v>
          </cell>
        </row>
        <row r="120">
          <cell r="T120">
            <v>196.95870999999897</v>
          </cell>
          <cell r="U120">
            <v>136.8310185185185</v>
          </cell>
        </row>
        <row r="121">
          <cell r="T121">
            <v>196.95870999999897</v>
          </cell>
          <cell r="U121">
            <v>125.25694444444443</v>
          </cell>
        </row>
        <row r="122">
          <cell r="T122">
            <v>195.90112299999964</v>
          </cell>
          <cell r="U122">
            <v>102.10879629629629</v>
          </cell>
        </row>
        <row r="123">
          <cell r="T123">
            <v>193.96221349999996</v>
          </cell>
          <cell r="U123">
            <v>73.173611111111114</v>
          </cell>
        </row>
        <row r="124">
          <cell r="T124">
            <v>192.27214799999911</v>
          </cell>
          <cell r="U124">
            <v>45.477693602693599</v>
          </cell>
        </row>
        <row r="125">
          <cell r="T125">
            <v>190.62355649999972</v>
          </cell>
          <cell r="U125">
            <v>38.452546296296291</v>
          </cell>
        </row>
        <row r="126">
          <cell r="T126">
            <v>188.75722649999989</v>
          </cell>
          <cell r="U126">
            <v>44.238425925925924</v>
          </cell>
        </row>
        <row r="127">
          <cell r="T127">
            <v>186.36728725000012</v>
          </cell>
          <cell r="U127">
            <v>49.652777777777779</v>
          </cell>
        </row>
        <row r="128">
          <cell r="T128">
            <v>183.78034649999972</v>
          </cell>
          <cell r="U128">
            <v>49.652777777777779</v>
          </cell>
        </row>
        <row r="129">
          <cell r="T129">
            <v>181.00158849999934</v>
          </cell>
          <cell r="U129">
            <v>61.226851851851848</v>
          </cell>
        </row>
        <row r="130">
          <cell r="T130">
            <v>177.39853475000018</v>
          </cell>
          <cell r="U130">
            <v>60.921717171717162</v>
          </cell>
        </row>
        <row r="131">
          <cell r="T131">
            <v>174.443512249999</v>
          </cell>
          <cell r="U131">
            <v>72.800925925925924</v>
          </cell>
        </row>
        <row r="132">
          <cell r="T132">
            <v>171.45738424999945</v>
          </cell>
          <cell r="U132">
            <v>67.386574074074062</v>
          </cell>
        </row>
        <row r="133">
          <cell r="T133">
            <v>168.24314924999908</v>
          </cell>
          <cell r="U133">
            <v>55.999579124579121</v>
          </cell>
        </row>
        <row r="134">
          <cell r="T134">
            <v>165.68731399999979</v>
          </cell>
          <cell r="U134">
            <v>61.599537037037031</v>
          </cell>
        </row>
        <row r="135">
          <cell r="T135">
            <v>163.02779374999955</v>
          </cell>
          <cell r="U135">
            <v>50.025462962962962</v>
          </cell>
        </row>
        <row r="136">
          <cell r="T136">
            <v>160.58601199999976</v>
          </cell>
          <cell r="U136">
            <v>49.360853909465021</v>
          </cell>
        </row>
        <row r="137">
          <cell r="T137">
            <v>158.38788999999997</v>
          </cell>
          <cell r="U137">
            <v>27.251157407407408</v>
          </cell>
        </row>
        <row r="138">
          <cell r="T138">
            <v>156.74448274999941</v>
          </cell>
          <cell r="U138">
            <v>21.462962962962962</v>
          </cell>
        </row>
        <row r="139">
          <cell r="T139">
            <v>155.1892077499997</v>
          </cell>
          <cell r="U139">
            <v>19.172979797979796</v>
          </cell>
        </row>
        <row r="140">
          <cell r="T140">
            <v>153.49914224999884</v>
          </cell>
          <cell r="U140">
            <v>21.091435185185183</v>
          </cell>
        </row>
        <row r="141">
          <cell r="T141">
            <v>151.8246294999999</v>
          </cell>
          <cell r="U141">
            <v>21.462962962962962</v>
          </cell>
        </row>
        <row r="142">
          <cell r="T142">
            <v>150.03606324999964</v>
          </cell>
          <cell r="U142">
            <v>21.462962962962962</v>
          </cell>
        </row>
        <row r="143">
          <cell r="T143">
            <v>148.20602299999973</v>
          </cell>
          <cell r="U143">
            <v>21.462962962962962</v>
          </cell>
        </row>
        <row r="144">
          <cell r="T144">
            <v>146.56261574999917</v>
          </cell>
          <cell r="U144">
            <v>21.091435185185183</v>
          </cell>
        </row>
        <row r="145">
          <cell r="T145">
            <v>145.02289349999955</v>
          </cell>
          <cell r="U145">
            <v>13.912037037037036</v>
          </cell>
        </row>
        <row r="146">
          <cell r="T146">
            <v>143.54538224999942</v>
          </cell>
          <cell r="U146">
            <v>15.303240740740739</v>
          </cell>
        </row>
        <row r="147">
          <cell r="T147">
            <v>142.14563474999977</v>
          </cell>
          <cell r="U147">
            <v>15.303240740740739</v>
          </cell>
        </row>
        <row r="148">
          <cell r="T148">
            <v>141.68423649999932</v>
          </cell>
          <cell r="U148">
            <v>15.303240740740739</v>
          </cell>
        </row>
        <row r="149">
          <cell r="T149">
            <v>150.24861749999945</v>
          </cell>
          <cell r="U149">
            <v>50.025462962962962</v>
          </cell>
        </row>
        <row r="150">
          <cell r="T150">
            <v>158.68857649999882</v>
          </cell>
          <cell r="U150">
            <v>73.173611111111114</v>
          </cell>
        </row>
        <row r="151">
          <cell r="T151">
            <v>169.31628899999941</v>
          </cell>
          <cell r="U151">
            <v>87.565235690235681</v>
          </cell>
        </row>
        <row r="152">
          <cell r="T152">
            <v>188.36840775000019</v>
          </cell>
          <cell r="U152">
            <v>119.46990740740739</v>
          </cell>
        </row>
        <row r="153">
          <cell r="T153">
            <v>196.95870999999897</v>
          </cell>
          <cell r="U153">
            <v>131.04398148148147</v>
          </cell>
        </row>
        <row r="154">
          <cell r="T154">
            <v>196.95870999999897</v>
          </cell>
          <cell r="U154">
            <v>124.391835016835</v>
          </cell>
        </row>
        <row r="155">
          <cell r="T155">
            <v>196.95870999999897</v>
          </cell>
          <cell r="U155">
            <v>142.61805555555554</v>
          </cell>
        </row>
        <row r="156">
          <cell r="T156">
            <v>196.95870999999897</v>
          </cell>
          <cell r="U156">
            <v>136.8310185185185</v>
          </cell>
        </row>
        <row r="157">
          <cell r="T157">
            <v>196.95870999999897</v>
          </cell>
          <cell r="U157">
            <v>125.25694444444443</v>
          </cell>
        </row>
        <row r="158">
          <cell r="T158">
            <v>195.89075449999928</v>
          </cell>
          <cell r="U158">
            <v>102.10879629629629</v>
          </cell>
        </row>
        <row r="159">
          <cell r="T159">
            <v>192.27733224999974</v>
          </cell>
          <cell r="U159">
            <v>73.173611111111114</v>
          </cell>
        </row>
        <row r="160">
          <cell r="T160">
            <v>190.26065899999958</v>
          </cell>
          <cell r="U160">
            <v>45.477693602693599</v>
          </cell>
        </row>
        <row r="161">
          <cell r="T161">
            <v>190.8464792499999</v>
          </cell>
          <cell r="U161">
            <v>38.452546296296291</v>
          </cell>
        </row>
        <row r="162">
          <cell r="T162">
            <v>191.48932624999907</v>
          </cell>
          <cell r="U162">
            <v>44.238425925925924</v>
          </cell>
        </row>
        <row r="163">
          <cell r="T163">
            <v>190.96571700000004</v>
          </cell>
          <cell r="U163">
            <v>49.652777777777779</v>
          </cell>
        </row>
        <row r="164">
          <cell r="T164">
            <v>188.51356674999897</v>
          </cell>
          <cell r="U164">
            <v>49.652777777777779</v>
          </cell>
        </row>
        <row r="165">
          <cell r="T165">
            <v>185.48078050000004</v>
          </cell>
          <cell r="U165">
            <v>61.226851851851848</v>
          </cell>
        </row>
        <row r="166">
          <cell r="T166">
            <v>181.69627799999944</v>
          </cell>
          <cell r="U166">
            <v>60.921717171717162</v>
          </cell>
        </row>
        <row r="167">
          <cell r="T167">
            <v>176.68310824999935</v>
          </cell>
          <cell r="U167">
            <v>72.800925925925924</v>
          </cell>
        </row>
        <row r="168">
          <cell r="T168">
            <v>171.58699049999905</v>
          </cell>
          <cell r="U168">
            <v>67.386574074074062</v>
          </cell>
        </row>
        <row r="169">
          <cell r="T169">
            <v>167.62103924999974</v>
          </cell>
          <cell r="U169">
            <v>55.999579124579121</v>
          </cell>
        </row>
        <row r="170">
          <cell r="T170">
            <v>164.27719799999977</v>
          </cell>
          <cell r="U170">
            <v>61.599537037037031</v>
          </cell>
        </row>
        <row r="171">
          <cell r="T171">
            <v>161.52954549999959</v>
          </cell>
          <cell r="U171">
            <v>50.025462962962962</v>
          </cell>
        </row>
        <row r="172">
          <cell r="T172">
            <v>159.65803125000002</v>
          </cell>
          <cell r="U172">
            <v>55.530960648148145</v>
          </cell>
        </row>
        <row r="173">
          <cell r="T173">
            <v>158.1183089999995</v>
          </cell>
          <cell r="U173">
            <v>27.251157407407408</v>
          </cell>
        </row>
        <row r="174">
          <cell r="T174">
            <v>156.79632524999943</v>
          </cell>
          <cell r="U174">
            <v>21.462962962962962</v>
          </cell>
        </row>
        <row r="175">
          <cell r="T175">
            <v>155.8216862499994</v>
          </cell>
          <cell r="U175">
            <v>19.172979797979796</v>
          </cell>
        </row>
        <row r="176">
          <cell r="T176">
            <v>154.38046474999919</v>
          </cell>
          <cell r="U176">
            <v>21.091435185185183</v>
          </cell>
        </row>
        <row r="177">
          <cell r="T177">
            <v>152.70595199999934</v>
          </cell>
          <cell r="U177">
            <v>21.462962962962962</v>
          </cell>
        </row>
        <row r="178">
          <cell r="T178">
            <v>151.1765982500001</v>
          </cell>
          <cell r="U178">
            <v>21.462962962962962</v>
          </cell>
        </row>
        <row r="179">
          <cell r="T179">
            <v>149.55392799999936</v>
          </cell>
          <cell r="U179">
            <v>21.462962962962962</v>
          </cell>
        </row>
        <row r="180">
          <cell r="T180">
            <v>147.64612399999987</v>
          </cell>
          <cell r="U180">
            <v>21.091435185185183</v>
          </cell>
        </row>
        <row r="181">
          <cell r="T181">
            <v>145.45318624999982</v>
          </cell>
          <cell r="U181">
            <v>13.912037037037036</v>
          </cell>
        </row>
        <row r="182">
          <cell r="T182">
            <v>143.67498849999902</v>
          </cell>
          <cell r="U182">
            <v>15.303240740740739</v>
          </cell>
        </row>
        <row r="183">
          <cell r="T183">
            <v>143.85125299999982</v>
          </cell>
          <cell r="U183">
            <v>15.303240740740739</v>
          </cell>
        </row>
        <row r="184">
          <cell r="T184">
            <v>151.89202474999911</v>
          </cell>
          <cell r="U184">
            <v>15.303240740740739</v>
          </cell>
        </row>
        <row r="185">
          <cell r="T185">
            <v>162.82042374999946</v>
          </cell>
          <cell r="U185">
            <v>50.025462962962962</v>
          </cell>
        </row>
        <row r="186">
          <cell r="T186">
            <v>181.74812049999946</v>
          </cell>
          <cell r="U186">
            <v>73.173611111111114</v>
          </cell>
        </row>
        <row r="187">
          <cell r="T187">
            <v>196.95870999999897</v>
          </cell>
          <cell r="U187">
            <v>87.565235690235681</v>
          </cell>
        </row>
        <row r="188">
          <cell r="T188">
            <v>146.26711349999914</v>
          </cell>
          <cell r="U188">
            <v>119.46990740740739</v>
          </cell>
        </row>
        <row r="189">
          <cell r="T189">
            <v>143.2343272499993</v>
          </cell>
          <cell r="U189">
            <v>131.04398148148147</v>
          </cell>
        </row>
        <row r="190">
          <cell r="T190">
            <v>209.16761874999975</v>
          </cell>
          <cell r="U190">
            <v>124.391835016835</v>
          </cell>
        </row>
        <row r="191">
          <cell r="T191">
            <v>212.20040499999959</v>
          </cell>
          <cell r="U191">
            <v>142.61805555555554</v>
          </cell>
        </row>
        <row r="192">
          <cell r="T192">
            <v>195.06127449999985</v>
          </cell>
          <cell r="U192">
            <v>136.8310185185185</v>
          </cell>
        </row>
        <row r="193">
          <cell r="T193">
            <v>192.70244075000028</v>
          </cell>
          <cell r="U193">
            <v>125.25694444444443</v>
          </cell>
        </row>
        <row r="194">
          <cell r="T194">
            <v>194.5998762499994</v>
          </cell>
          <cell r="U194">
            <v>102.10879629629629</v>
          </cell>
        </row>
        <row r="195">
          <cell r="T195">
            <v>196.95870999999897</v>
          </cell>
          <cell r="U195">
            <v>73.173611111111114</v>
          </cell>
        </row>
        <row r="196">
          <cell r="T196">
            <v>196.95870999999897</v>
          </cell>
          <cell r="U196">
            <v>45.477693602693599</v>
          </cell>
        </row>
        <row r="197">
          <cell r="T197">
            <v>196.27957324999988</v>
          </cell>
          <cell r="U197">
            <v>38.452546296296291</v>
          </cell>
        </row>
        <row r="198">
          <cell r="T198">
            <v>195.12348549999933</v>
          </cell>
          <cell r="U198">
            <v>44.238425925925924</v>
          </cell>
        </row>
        <row r="199">
          <cell r="T199">
            <v>193.2260499999993</v>
          </cell>
          <cell r="U199">
            <v>49.652777777777779</v>
          </cell>
        </row>
        <row r="200">
          <cell r="T200">
            <v>190.83611074999953</v>
          </cell>
          <cell r="U200">
            <v>49.652777777777779</v>
          </cell>
        </row>
        <row r="201">
          <cell r="T201">
            <v>187.3522947499996</v>
          </cell>
          <cell r="U201">
            <v>61.226851851851848</v>
          </cell>
        </row>
        <row r="202">
          <cell r="T202">
            <v>182.60352174999935</v>
          </cell>
          <cell r="U202">
            <v>60.921717171717162</v>
          </cell>
        </row>
        <row r="203">
          <cell r="T203">
            <v>178.51314849999926</v>
          </cell>
          <cell r="U203">
            <v>72.800925925925924</v>
          </cell>
        </row>
        <row r="204">
          <cell r="T204">
            <v>174.45906500000001</v>
          </cell>
          <cell r="U204">
            <v>67.386574074074062</v>
          </cell>
        </row>
        <row r="205">
          <cell r="T205">
            <v>170.4309027499994</v>
          </cell>
          <cell r="U205">
            <v>55.999579124579121</v>
          </cell>
        </row>
        <row r="206">
          <cell r="T206">
            <v>166.50642549999884</v>
          </cell>
          <cell r="U206">
            <v>61.599537037037031</v>
          </cell>
        </row>
        <row r="207">
          <cell r="T207">
            <v>162.89818749999995</v>
          </cell>
          <cell r="U207">
            <v>50.025462962962962</v>
          </cell>
        </row>
        <row r="208">
          <cell r="T208">
            <v>160.53416949999973</v>
          </cell>
          <cell r="U208">
            <v>55.530960648148145</v>
          </cell>
        </row>
        <row r="209">
          <cell r="T209">
            <v>159.46621399999913</v>
          </cell>
          <cell r="U209">
            <v>27.251157407407408</v>
          </cell>
        </row>
        <row r="210">
          <cell r="T210">
            <v>158.99963149999985</v>
          </cell>
          <cell r="U210">
            <v>21.462962962962962</v>
          </cell>
        </row>
        <row r="211">
          <cell r="T211">
            <v>157.97314999999981</v>
          </cell>
          <cell r="U211">
            <v>19.172979797979796</v>
          </cell>
        </row>
        <row r="212">
          <cell r="T212">
            <v>156.33492699999897</v>
          </cell>
          <cell r="U212">
            <v>21.091435185185183</v>
          </cell>
        </row>
        <row r="213">
          <cell r="T213">
            <v>154.63967724999929</v>
          </cell>
          <cell r="U213">
            <v>21.462962962962962</v>
          </cell>
        </row>
        <row r="214">
          <cell r="T214">
            <v>152.96516449999945</v>
          </cell>
          <cell r="U214">
            <v>21.462962962962962</v>
          </cell>
        </row>
        <row r="215">
          <cell r="T215">
            <v>151.2750989999995</v>
          </cell>
          <cell r="U215">
            <v>21.462962962962962</v>
          </cell>
        </row>
        <row r="216">
          <cell r="T216">
            <v>149.33100524999918</v>
          </cell>
          <cell r="U216">
            <v>21.091435185185183</v>
          </cell>
        </row>
        <row r="217">
          <cell r="T217">
            <v>147.18990999999914</v>
          </cell>
          <cell r="U217">
            <v>13.912037037037036</v>
          </cell>
        </row>
        <row r="218">
          <cell r="T218">
            <v>145.52576574999875</v>
          </cell>
          <cell r="U218">
            <v>15.303240740740739</v>
          </cell>
        </row>
        <row r="219">
          <cell r="T219">
            <v>144.51483699999972</v>
          </cell>
          <cell r="U219">
            <v>15.303240740740739</v>
          </cell>
        </row>
        <row r="220">
          <cell r="T220">
            <v>144.7066542499997</v>
          </cell>
          <cell r="U220">
            <v>15.303240740740739</v>
          </cell>
        </row>
        <row r="221">
          <cell r="T221">
            <v>137.36057199999959</v>
          </cell>
          <cell r="U221">
            <v>50.025462962962962</v>
          </cell>
        </row>
        <row r="222">
          <cell r="T222">
            <v>130.51736199999959</v>
          </cell>
          <cell r="U222">
            <v>73.173611111111114</v>
          </cell>
        </row>
        <row r="223">
          <cell r="T223">
            <v>159.79800599999908</v>
          </cell>
          <cell r="U223">
            <v>87.565235690235681</v>
          </cell>
        </row>
        <row r="224">
          <cell r="T224">
            <v>192.47433374999946</v>
          </cell>
          <cell r="U224">
            <v>119.46990740740739</v>
          </cell>
        </row>
        <row r="225">
          <cell r="T225">
            <v>196.95870999999897</v>
          </cell>
          <cell r="U225">
            <v>131.04398148148147</v>
          </cell>
        </row>
        <row r="226">
          <cell r="T226">
            <v>190.77908399999978</v>
          </cell>
          <cell r="U226">
            <v>124.391835016835</v>
          </cell>
        </row>
        <row r="227">
          <cell r="T227">
            <v>188.98014924999916</v>
          </cell>
          <cell r="U227">
            <v>142.61805555555554</v>
          </cell>
        </row>
        <row r="228">
          <cell r="T228">
            <v>195.15977524999926</v>
          </cell>
          <cell r="U228">
            <v>136.8310185185185</v>
          </cell>
        </row>
        <row r="229">
          <cell r="T229">
            <v>195.2790129999994</v>
          </cell>
          <cell r="U229">
            <v>125.25694444444443</v>
          </cell>
        </row>
        <row r="230">
          <cell r="T230">
            <v>192.19438424999953</v>
          </cell>
          <cell r="U230">
            <v>102.10879629629629</v>
          </cell>
        </row>
        <row r="231">
          <cell r="T231">
            <v>193.87408124999911</v>
          </cell>
          <cell r="U231">
            <v>73.173611111111114</v>
          </cell>
        </row>
        <row r="232">
          <cell r="T232">
            <v>196.95870999999897</v>
          </cell>
          <cell r="U232">
            <v>45.477693602693599</v>
          </cell>
        </row>
        <row r="233">
          <cell r="T233">
            <v>196.70468174999951</v>
          </cell>
          <cell r="U233">
            <v>38.452546296296291</v>
          </cell>
        </row>
        <row r="234">
          <cell r="T234">
            <v>195.63154199999917</v>
          </cell>
          <cell r="U234">
            <v>44.238425925925924</v>
          </cell>
        </row>
        <row r="235">
          <cell r="T235">
            <v>193.00312725000003</v>
          </cell>
          <cell r="U235">
            <v>49.652777777777779</v>
          </cell>
        </row>
        <row r="236">
          <cell r="T236">
            <v>189.99626224999975</v>
          </cell>
          <cell r="U236">
            <v>49.652777777777779</v>
          </cell>
        </row>
        <row r="237">
          <cell r="T237">
            <v>187.18639874999917</v>
          </cell>
          <cell r="U237">
            <v>61.226851851851848</v>
          </cell>
        </row>
        <row r="238">
          <cell r="T238">
            <v>183.51076549999925</v>
          </cell>
          <cell r="U238">
            <v>60.921717171717162</v>
          </cell>
        </row>
        <row r="239">
          <cell r="T239">
            <v>179.15081124999961</v>
          </cell>
          <cell r="U239">
            <v>72.800925925925924</v>
          </cell>
        </row>
        <row r="240">
          <cell r="T240">
            <v>174.80122550000033</v>
          </cell>
          <cell r="U240">
            <v>67.386574074074062</v>
          </cell>
        </row>
        <row r="241">
          <cell r="T241">
            <v>171.25001424999937</v>
          </cell>
          <cell r="U241">
            <v>55.999579124579121</v>
          </cell>
        </row>
        <row r="242">
          <cell r="T242">
            <v>168.37275549999958</v>
          </cell>
          <cell r="U242">
            <v>61.599537037037031</v>
          </cell>
        </row>
        <row r="243">
          <cell r="T243">
            <v>165.4954967499998</v>
          </cell>
          <cell r="U243">
            <v>50.025462962962962</v>
          </cell>
        </row>
        <row r="244">
          <cell r="T244">
            <v>162.3745782499991</v>
          </cell>
          <cell r="U244">
            <v>55.530960648148145</v>
          </cell>
        </row>
        <row r="245">
          <cell r="T245">
            <v>160.70006549999925</v>
          </cell>
          <cell r="U245">
            <v>27.251157407407408</v>
          </cell>
        </row>
        <row r="246">
          <cell r="T246">
            <v>159.87058549999983</v>
          </cell>
          <cell r="U246">
            <v>21.462962962962962</v>
          </cell>
        </row>
        <row r="247">
          <cell r="T247">
            <v>158.49675924999974</v>
          </cell>
          <cell r="U247">
            <v>19.172979797979796</v>
          </cell>
        </row>
        <row r="248">
          <cell r="T248">
            <v>157.41843524999967</v>
          </cell>
          <cell r="U248">
            <v>21.091435185185183</v>
          </cell>
        </row>
        <row r="249">
          <cell r="T249">
            <v>156.33492699999897</v>
          </cell>
          <cell r="U249">
            <v>21.462962962962962</v>
          </cell>
        </row>
        <row r="250">
          <cell r="T250">
            <v>155.19439199999943</v>
          </cell>
          <cell r="U250">
            <v>21.462962962962962</v>
          </cell>
        </row>
        <row r="251">
          <cell r="T251">
            <v>153.39545724999971</v>
          </cell>
          <cell r="U251">
            <v>21.462962962962962</v>
          </cell>
        </row>
        <row r="252">
          <cell r="T252">
            <v>151.01070224999967</v>
          </cell>
          <cell r="U252">
            <v>21.091435185185183</v>
          </cell>
        </row>
        <row r="253">
          <cell r="T253">
            <v>148.7192637499993</v>
          </cell>
          <cell r="U253">
            <v>13.912037037037036</v>
          </cell>
        </row>
        <row r="254">
          <cell r="T254">
            <v>146.82182824999927</v>
          </cell>
          <cell r="U254">
            <v>15.303240740740739</v>
          </cell>
        </row>
        <row r="255">
          <cell r="T255">
            <v>146.61445824999919</v>
          </cell>
          <cell r="U255">
            <v>15.303240740740739</v>
          </cell>
        </row>
        <row r="256">
          <cell r="T256">
            <v>151.30102024999906</v>
          </cell>
          <cell r="U256">
            <v>15.303240740740739</v>
          </cell>
        </row>
        <row r="257">
          <cell r="T257">
            <v>153.99164599999949</v>
          </cell>
          <cell r="U257">
            <v>50.025462962962962</v>
          </cell>
        </row>
        <row r="258">
          <cell r="T258">
            <v>152.38452849999976</v>
          </cell>
          <cell r="U258">
            <v>73.173611111111114</v>
          </cell>
        </row>
        <row r="259">
          <cell r="T259">
            <v>149.24805724999987</v>
          </cell>
          <cell r="U259">
            <v>87.565235690235681</v>
          </cell>
        </row>
        <row r="260">
          <cell r="T260">
            <v>155.86316024999996</v>
          </cell>
          <cell r="U260">
            <v>119.46990740740739</v>
          </cell>
        </row>
        <row r="261">
          <cell r="T261">
            <v>169.12447174999943</v>
          </cell>
          <cell r="U261">
            <v>131.04398148148147</v>
          </cell>
        </row>
        <row r="262">
          <cell r="T262">
            <v>175.0397009999997</v>
          </cell>
          <cell r="U262">
            <v>124.391835016835</v>
          </cell>
        </row>
        <row r="263">
          <cell r="T263">
            <v>174.72346174999984</v>
          </cell>
          <cell r="U263">
            <v>142.61805555555554</v>
          </cell>
        </row>
        <row r="264">
          <cell r="T264">
            <v>169.17631424999945</v>
          </cell>
          <cell r="U264">
            <v>136.8310185185185</v>
          </cell>
        </row>
        <row r="265">
          <cell r="T265">
            <v>167.02485049999996</v>
          </cell>
          <cell r="U265">
            <v>125.25694444444443</v>
          </cell>
        </row>
        <row r="266">
          <cell r="T266">
            <v>165.21036299999923</v>
          </cell>
          <cell r="U266">
            <v>102.10879629629629</v>
          </cell>
        </row>
        <row r="267">
          <cell r="T267">
            <v>160.3838262499994</v>
          </cell>
          <cell r="U267">
            <v>73.173611111111114</v>
          </cell>
        </row>
        <row r="268">
          <cell r="T268">
            <v>156.40750649999973</v>
          </cell>
          <cell r="U268">
            <v>45.477693602693599</v>
          </cell>
        </row>
        <row r="269">
          <cell r="T269">
            <v>152.99626999999964</v>
          </cell>
          <cell r="U269">
            <v>38.452546296296291</v>
          </cell>
        </row>
        <row r="270">
          <cell r="T270">
            <v>148.57410474999961</v>
          </cell>
          <cell r="U270">
            <v>44.238425925925924</v>
          </cell>
        </row>
        <row r="271">
          <cell r="T271">
            <v>143.64388299999973</v>
          </cell>
          <cell r="U271">
            <v>49.652777777777779</v>
          </cell>
        </row>
        <row r="272">
          <cell r="T272">
            <v>138.56331799999953</v>
          </cell>
          <cell r="U272">
            <v>49.652777777777779</v>
          </cell>
        </row>
        <row r="273">
          <cell r="T273">
            <v>132.17632199999935</v>
          </cell>
          <cell r="U273">
            <v>61.226851851851848</v>
          </cell>
        </row>
        <row r="274">
          <cell r="T274">
            <v>123.79338974999882</v>
          </cell>
          <cell r="U274">
            <v>60.921717171717162</v>
          </cell>
        </row>
        <row r="275">
          <cell r="T275">
            <v>114.2595539999993</v>
          </cell>
          <cell r="U275">
            <v>72.800925925925924</v>
          </cell>
        </row>
        <row r="276">
          <cell r="T276">
            <v>104.44576874999893</v>
          </cell>
          <cell r="U276">
            <v>67.386574074074062</v>
          </cell>
        </row>
        <row r="277">
          <cell r="T277">
            <v>95.668833499998982</v>
          </cell>
          <cell r="U277">
            <v>55.999579124579121</v>
          </cell>
        </row>
        <row r="278">
          <cell r="T278">
            <v>88.156855249999353</v>
          </cell>
          <cell r="U278">
            <v>61.599537037037031</v>
          </cell>
        </row>
        <row r="279">
          <cell r="T279">
            <v>81.83207025000047</v>
          </cell>
          <cell r="U279">
            <v>50.025462962962962</v>
          </cell>
        </row>
        <row r="280">
          <cell r="T280">
            <v>76.226216609999938</v>
          </cell>
          <cell r="U280">
            <v>49.360853909465021</v>
          </cell>
        </row>
        <row r="281">
          <cell r="T281">
            <v>71.737165559999085</v>
          </cell>
          <cell r="U281">
            <v>27.251157407407408</v>
          </cell>
        </row>
        <row r="282">
          <cell r="T282">
            <v>68.423296979999577</v>
          </cell>
          <cell r="U282">
            <v>21.462962962962962</v>
          </cell>
        </row>
        <row r="283">
          <cell r="T283">
            <v>64.445194829999309</v>
          </cell>
          <cell r="U283">
            <v>19.172979797979796</v>
          </cell>
        </row>
        <row r="284">
          <cell r="T284">
            <v>60.233516039999813</v>
          </cell>
          <cell r="U284">
            <v>21.091435185185183</v>
          </cell>
        </row>
        <row r="285">
          <cell r="T285">
            <v>55.839355500000238</v>
          </cell>
          <cell r="U285">
            <v>21.462962962962962</v>
          </cell>
        </row>
        <row r="286">
          <cell r="T286">
            <v>52.124027070000011</v>
          </cell>
          <cell r="U286">
            <v>21.462962962962962</v>
          </cell>
        </row>
        <row r="287">
          <cell r="T287">
            <v>48.999939509999422</v>
          </cell>
          <cell r="U287">
            <v>21.462962962962962</v>
          </cell>
        </row>
        <row r="288">
          <cell r="T288">
            <v>45.255414000000201</v>
          </cell>
          <cell r="U288">
            <v>21.091435185185183</v>
          </cell>
        </row>
        <row r="289">
          <cell r="T289">
            <v>42.926946870000393</v>
          </cell>
          <cell r="U289">
            <v>13.912037037037036</v>
          </cell>
        </row>
        <row r="290">
          <cell r="T290">
            <v>41.211618419999468</v>
          </cell>
          <cell r="U290">
            <v>15.303240740740739</v>
          </cell>
        </row>
        <row r="291">
          <cell r="T291">
            <v>38.364903120000236</v>
          </cell>
          <cell r="U291">
            <v>15.303240740740739</v>
          </cell>
        </row>
        <row r="292">
          <cell r="T292">
            <v>40.350304560000041</v>
          </cell>
          <cell r="U292">
            <v>15.303240740740739</v>
          </cell>
        </row>
        <row r="293">
          <cell r="T293">
            <v>75.291910050000297</v>
          </cell>
          <cell r="U293">
            <v>50.025462962962962</v>
          </cell>
        </row>
        <row r="294">
          <cell r="T294">
            <v>107.03270949999933</v>
          </cell>
          <cell r="U294">
            <v>73.173611111111114</v>
          </cell>
        </row>
        <row r="295">
          <cell r="T295">
            <v>119.91557074999946</v>
          </cell>
          <cell r="U295">
            <v>87.565235690235681</v>
          </cell>
        </row>
        <row r="296">
          <cell r="T296">
            <v>153.91906649999964</v>
          </cell>
          <cell r="U296">
            <v>119.46990740740739</v>
          </cell>
        </row>
        <row r="297">
          <cell r="T297">
            <v>190.00144649999947</v>
          </cell>
          <cell r="U297">
            <v>131.04398148148147</v>
          </cell>
        </row>
        <row r="298">
          <cell r="T298">
            <v>196.95870999999897</v>
          </cell>
          <cell r="U298">
            <v>124.391835016835</v>
          </cell>
        </row>
        <row r="299">
          <cell r="T299">
            <v>193.56302624999989</v>
          </cell>
          <cell r="U299">
            <v>142.61805555555554</v>
          </cell>
        </row>
        <row r="300">
          <cell r="T300">
            <v>189.19270349999897</v>
          </cell>
          <cell r="U300">
            <v>136.8310185185185</v>
          </cell>
        </row>
        <row r="301">
          <cell r="T301">
            <v>192.58838724999896</v>
          </cell>
          <cell r="U301">
            <v>125.25694444444443</v>
          </cell>
        </row>
        <row r="302">
          <cell r="T302">
            <v>196.95870999999897</v>
          </cell>
          <cell r="U302">
            <v>102.10879629629629</v>
          </cell>
        </row>
        <row r="303">
          <cell r="T303">
            <v>196.95870999999897</v>
          </cell>
          <cell r="U303">
            <v>73.173611111111114</v>
          </cell>
        </row>
        <row r="304">
          <cell r="T304">
            <v>196.95870999999897</v>
          </cell>
          <cell r="U304">
            <v>45.477693602693599</v>
          </cell>
        </row>
        <row r="305">
          <cell r="T305">
            <v>196.17588824999893</v>
          </cell>
          <cell r="U305">
            <v>38.452546296296291</v>
          </cell>
        </row>
        <row r="306">
          <cell r="T306">
            <v>194.53766524999992</v>
          </cell>
          <cell r="U306">
            <v>44.238425925925924</v>
          </cell>
        </row>
        <row r="307">
          <cell r="T307">
            <v>192.71280924999974</v>
          </cell>
          <cell r="U307">
            <v>49.652777777777779</v>
          </cell>
        </row>
        <row r="308">
          <cell r="T308">
            <v>190.29176449999886</v>
          </cell>
          <cell r="U308">
            <v>49.652777777777779</v>
          </cell>
        </row>
        <row r="309">
          <cell r="T309">
            <v>187.44561124999927</v>
          </cell>
          <cell r="U309">
            <v>61.226851851851848</v>
          </cell>
        </row>
        <row r="310">
          <cell r="T310">
            <v>183.86329449999994</v>
          </cell>
          <cell r="U310">
            <v>60.921717171717162</v>
          </cell>
        </row>
        <row r="311">
          <cell r="T311">
            <v>179.85068499999943</v>
          </cell>
          <cell r="U311">
            <v>72.800925925925924</v>
          </cell>
        </row>
        <row r="312">
          <cell r="T312">
            <v>175.86399674999939</v>
          </cell>
          <cell r="U312">
            <v>67.386574074074062</v>
          </cell>
        </row>
        <row r="313">
          <cell r="T313">
            <v>171.75288649999948</v>
          </cell>
          <cell r="U313">
            <v>55.999579124579121</v>
          </cell>
        </row>
        <row r="314">
          <cell r="T314">
            <v>168.1964909999997</v>
          </cell>
          <cell r="U314">
            <v>61.599537037037031</v>
          </cell>
        </row>
        <row r="315">
          <cell r="T315">
            <v>165.29331099999945</v>
          </cell>
          <cell r="U315">
            <v>50.025462962962962</v>
          </cell>
        </row>
        <row r="316">
          <cell r="T316">
            <v>162.74784424999962</v>
          </cell>
          <cell r="U316">
            <v>55.530960648148145</v>
          </cell>
        </row>
        <row r="317">
          <cell r="T317">
            <v>160.52380099999937</v>
          </cell>
          <cell r="U317">
            <v>27.251157407407408</v>
          </cell>
        </row>
        <row r="318">
          <cell r="T318">
            <v>158.53304899999966</v>
          </cell>
          <cell r="U318">
            <v>21.462962962962962</v>
          </cell>
        </row>
        <row r="319">
          <cell r="T319">
            <v>156.04979324999931</v>
          </cell>
          <cell r="U319">
            <v>19.172979797979796</v>
          </cell>
        </row>
        <row r="320">
          <cell r="T320">
            <v>153.40064149999944</v>
          </cell>
          <cell r="U320">
            <v>21.091435185185183</v>
          </cell>
        </row>
        <row r="321">
          <cell r="T321">
            <v>151.84536649999973</v>
          </cell>
          <cell r="U321">
            <v>21.462962962962962</v>
          </cell>
        </row>
        <row r="322">
          <cell r="T322">
            <v>150.48190875</v>
          </cell>
          <cell r="U322">
            <v>21.462962962962962</v>
          </cell>
        </row>
        <row r="323">
          <cell r="T323">
            <v>148.6052102499998</v>
          </cell>
          <cell r="U323">
            <v>21.462962962962962</v>
          </cell>
        </row>
        <row r="324">
          <cell r="T324">
            <v>147.42838549999942</v>
          </cell>
          <cell r="U324">
            <v>21.091435185185183</v>
          </cell>
        </row>
        <row r="325">
          <cell r="T325">
            <v>146.37598274999891</v>
          </cell>
          <cell r="U325">
            <v>13.912037037037036</v>
          </cell>
        </row>
        <row r="326">
          <cell r="T326">
            <v>144.91920849999951</v>
          </cell>
          <cell r="U326">
            <v>15.303240740740739</v>
          </cell>
        </row>
        <row r="327">
          <cell r="T327">
            <v>144.03788599999916</v>
          </cell>
          <cell r="U327">
            <v>15.303240740740739</v>
          </cell>
        </row>
        <row r="328">
          <cell r="T328">
            <v>143.7527522499995</v>
          </cell>
          <cell r="U328">
            <v>15.303240740740739</v>
          </cell>
        </row>
        <row r="333">
          <cell r="P333">
            <v>406</v>
          </cell>
          <cell r="Q333">
            <v>0</v>
          </cell>
        </row>
        <row r="334">
          <cell r="P334">
            <v>411.48</v>
          </cell>
          <cell r="Q334">
            <v>80</v>
          </cell>
        </row>
        <row r="335">
          <cell r="P335">
            <v>425.7</v>
          </cell>
          <cell r="Q335">
            <v>227.44</v>
          </cell>
        </row>
      </sheetData>
      <sheetData sheetId="1"/>
      <sheetData sheetId="2"/>
      <sheetData sheetId="3"/>
      <sheetData sheetId="4">
        <row r="5">
          <cell r="C5">
            <v>15.058999999999999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A212B-997E-49E2-9BDF-8127600ED102}">
  <dimension ref="A2:M14"/>
  <sheetViews>
    <sheetView tabSelected="1" workbookViewId="0">
      <selection activeCell="D4" sqref="D4"/>
    </sheetView>
  </sheetViews>
  <sheetFormatPr defaultRowHeight="14.5" x14ac:dyDescent="0.35"/>
  <cols>
    <col min="1" max="1" width="21" customWidth="1"/>
    <col min="2" max="2" width="13.6328125" customWidth="1"/>
    <col min="3" max="3" width="14.08984375" customWidth="1"/>
    <col min="4" max="4" width="13.36328125" customWidth="1"/>
    <col min="5" max="5" width="11.54296875" customWidth="1"/>
    <col min="7" max="7" width="12.7265625" customWidth="1"/>
    <col min="8" max="8" width="9.90625" customWidth="1"/>
    <col min="9" max="9" width="11.54296875" customWidth="1"/>
    <col min="10" max="10" width="13" customWidth="1"/>
    <col min="11" max="11" width="10.1796875" customWidth="1"/>
    <col min="12" max="12" width="10.36328125" customWidth="1"/>
    <col min="13" max="13" width="11.90625" customWidth="1"/>
  </cols>
  <sheetData>
    <row r="2" spans="1:13" ht="14.5" customHeight="1" x14ac:dyDescent="0.35">
      <c r="A2" s="47" t="s">
        <v>155</v>
      </c>
      <c r="B2" s="48" t="s">
        <v>165</v>
      </c>
      <c r="C2" s="48"/>
      <c r="D2" s="48"/>
      <c r="E2" s="47" t="s">
        <v>169</v>
      </c>
      <c r="G2" s="47" t="s">
        <v>155</v>
      </c>
      <c r="H2" s="45" t="s">
        <v>179</v>
      </c>
      <c r="I2" s="46"/>
      <c r="J2" s="46"/>
      <c r="K2" s="46"/>
      <c r="L2" s="46"/>
      <c r="M2" s="47" t="s">
        <v>175</v>
      </c>
    </row>
    <row r="3" spans="1:13" ht="101" customHeight="1" x14ac:dyDescent="0.35">
      <c r="A3" s="47"/>
      <c r="B3" s="30" t="s">
        <v>166</v>
      </c>
      <c r="C3" s="30" t="s">
        <v>167</v>
      </c>
      <c r="D3" s="30" t="s">
        <v>168</v>
      </c>
      <c r="E3" s="47"/>
      <c r="G3" s="47"/>
      <c r="H3" s="30" t="s">
        <v>188</v>
      </c>
      <c r="I3" s="30" t="s">
        <v>172</v>
      </c>
      <c r="J3" s="30" t="s">
        <v>191</v>
      </c>
      <c r="K3" s="30" t="s">
        <v>174</v>
      </c>
      <c r="L3" s="30" t="s">
        <v>193</v>
      </c>
      <c r="M3" s="47"/>
    </row>
    <row r="4" spans="1:13" x14ac:dyDescent="0.35">
      <c r="A4" s="31" t="s">
        <v>156</v>
      </c>
      <c r="B4" s="27">
        <f>'Model Outputs (cms)'!X39</f>
        <v>0</v>
      </c>
      <c r="C4" s="27">
        <f>'Model Outputs (cms)'!S39</f>
        <v>5.787037037059406E-2</v>
      </c>
      <c r="D4" s="27">
        <f>'Model Outputs (cms)'!AG39</f>
        <v>19658.253103956227</v>
      </c>
      <c r="E4" s="27">
        <f>SUM(B4:D4)</f>
        <v>19658.3109743266</v>
      </c>
      <c r="G4" s="31" t="s">
        <v>192</v>
      </c>
      <c r="H4" s="42">
        <f>Bargi!Y33+'Tawa &amp; Node 7'!AA330+'ISP &amp; OSP'!AG330+SSP!S330</f>
        <v>0</v>
      </c>
      <c r="I4" s="42">
        <f>Bargi!Z330</f>
        <v>0</v>
      </c>
      <c r="J4" s="41">
        <f>MAX(Bargi!AA330,'Tawa &amp; Node 7'!AC330,'ISP &amp; OSP'!AI330,SSP!U330)</f>
        <v>1.7185124205891942</v>
      </c>
      <c r="K4" s="42">
        <f>MAX(Bargi!AB330,'Tawa &amp; Node 7'!AD330,'ISP &amp; OSP'!AJ330,SSP!V330)</f>
        <v>0</v>
      </c>
      <c r="L4" s="42">
        <f>MAX(Bargi!AC330,'Tawa &amp; Node 7'!AE330,'Tawa &amp; Node 7'!AF330,'ISP &amp; OSP'!AK330,'ISP &amp; OSP'!AL330,'ISP &amp; OSP'!AM330,SSP!W330)</f>
        <v>1.3354483491634549E-2</v>
      </c>
      <c r="M4" s="42">
        <f>SUM(H4,I4,K4,L4)+IF(J4&gt;2,1,0)</f>
        <v>1.3354483491634549E-2</v>
      </c>
    </row>
    <row r="5" spans="1:13" x14ac:dyDescent="0.35">
      <c r="A5" s="31" t="s">
        <v>157</v>
      </c>
      <c r="B5" s="27">
        <f>'Model Outputs (cms)'!X75</f>
        <v>0</v>
      </c>
      <c r="C5" s="27">
        <f>'Model Outputs (cms)'!S75</f>
        <v>5.787037037059406E-2</v>
      </c>
      <c r="D5" s="27">
        <f>'Model Outputs (cms)'!AG75</f>
        <v>25167.845906986531</v>
      </c>
      <c r="E5" s="27">
        <f t="shared" ref="E5:E12" si="0">SUM(B5:D5)</f>
        <v>25167.903777356903</v>
      </c>
    </row>
    <row r="6" spans="1:13" x14ac:dyDescent="0.35">
      <c r="A6" s="31" t="s">
        <v>158</v>
      </c>
      <c r="B6" s="27">
        <f>'Model Outputs (cms)'!X111</f>
        <v>0</v>
      </c>
      <c r="C6" s="27">
        <f>'Model Outputs (cms)'!S111</f>
        <v>5.787037037059406E-2</v>
      </c>
      <c r="D6" s="27">
        <f>'Model Outputs (cms)'!AG111</f>
        <v>40092.837226430958</v>
      </c>
      <c r="E6" s="27">
        <f t="shared" si="0"/>
        <v>40092.895096801331</v>
      </c>
    </row>
    <row r="7" spans="1:13" x14ac:dyDescent="0.35">
      <c r="A7" s="31" t="s">
        <v>159</v>
      </c>
      <c r="B7" s="27">
        <f>'Model Outputs (cms)'!X147</f>
        <v>0</v>
      </c>
      <c r="C7" s="27">
        <f>'Model Outputs (cms)'!S147</f>
        <v>2.5720164609310814E-2</v>
      </c>
      <c r="D7" s="27">
        <f>'Model Outputs (cms)'!AG147</f>
        <v>11689.549195660305</v>
      </c>
      <c r="E7" s="27">
        <f t="shared" si="0"/>
        <v>11689.574915824915</v>
      </c>
    </row>
    <row r="8" spans="1:13" x14ac:dyDescent="0.35">
      <c r="A8" s="31" t="s">
        <v>160</v>
      </c>
      <c r="B8" s="27">
        <f>'Model Outputs (cms)'!X183</f>
        <v>0</v>
      </c>
      <c r="C8" s="27">
        <f>'Model Outputs (cms)'!S183</f>
        <v>5.787037037059406E-2</v>
      </c>
      <c r="D8" s="27">
        <f>'Model Outputs (cms)'!AG183</f>
        <v>3171.2978745791243</v>
      </c>
      <c r="E8" s="27">
        <f t="shared" si="0"/>
        <v>3171.3557449494947</v>
      </c>
    </row>
    <row r="9" spans="1:13" x14ac:dyDescent="0.35">
      <c r="A9" s="31" t="s">
        <v>161</v>
      </c>
      <c r="B9" s="27">
        <f>'Model Outputs (cms)'!X219</f>
        <v>0</v>
      </c>
      <c r="C9" s="27">
        <f>'Model Outputs (cms)'!S219</f>
        <v>5.787037037059406E-2</v>
      </c>
      <c r="D9" s="27">
        <f>'Model Outputs (cms)'!AG219</f>
        <v>3551.1155829124568</v>
      </c>
      <c r="E9" s="27">
        <f t="shared" si="0"/>
        <v>3551.1734532828273</v>
      </c>
    </row>
    <row r="10" spans="1:13" x14ac:dyDescent="0.35">
      <c r="A10" s="31" t="s">
        <v>162</v>
      </c>
      <c r="B10" s="27">
        <f>'Model Outputs (cms)'!X255</f>
        <v>0</v>
      </c>
      <c r="C10" s="27">
        <f>'Model Outputs (cms)'!S255</f>
        <v>5.787037037059406E-2</v>
      </c>
      <c r="D10" s="27">
        <f>'Model Outputs (cms)'!AG255</f>
        <v>12781.749789562289</v>
      </c>
      <c r="E10" s="27">
        <f t="shared" si="0"/>
        <v>12781.80765993266</v>
      </c>
    </row>
    <row r="11" spans="1:13" x14ac:dyDescent="0.35">
      <c r="A11" s="31" t="s">
        <v>163</v>
      </c>
      <c r="B11" s="27">
        <f>'Model Outputs (cms)'!X291</f>
        <v>0</v>
      </c>
      <c r="C11" s="27">
        <f>'Model Outputs (cms)'!S291</f>
        <v>2.5720164609310814E-2</v>
      </c>
      <c r="D11" s="27">
        <f>'Model Outputs (cms)'!AG291</f>
        <v>15317.920057052001</v>
      </c>
      <c r="E11" s="27">
        <f t="shared" si="0"/>
        <v>15317.94577721661</v>
      </c>
    </row>
    <row r="12" spans="1:13" x14ac:dyDescent="0.35">
      <c r="A12" s="31" t="s">
        <v>164</v>
      </c>
      <c r="B12" s="27">
        <f>'Model Outputs (cms)'!X327</f>
        <v>0</v>
      </c>
      <c r="C12" s="27">
        <f>'Model Outputs (cms)'!S327</f>
        <v>5.787037037059406E-2</v>
      </c>
      <c r="D12" s="27">
        <f>'Model Outputs (cms)'!AG327</f>
        <v>6584.7314288720518</v>
      </c>
      <c r="E12" s="27">
        <f t="shared" si="0"/>
        <v>6584.7892992424222</v>
      </c>
    </row>
    <row r="14" spans="1:13" x14ac:dyDescent="0.35">
      <c r="A14" s="33" t="s">
        <v>169</v>
      </c>
      <c r="B14" s="10">
        <f>SUM(B4:B12)</f>
        <v>0</v>
      </c>
      <c r="C14" s="10">
        <f t="shared" ref="C14:E14" si="1">SUM(C4:C12)</f>
        <v>0.45653292181278005</v>
      </c>
      <c r="D14" s="10">
        <f t="shared" si="1"/>
        <v>138015.30016601196</v>
      </c>
      <c r="E14" s="10">
        <f t="shared" si="1"/>
        <v>138015.75669893378</v>
      </c>
    </row>
  </sheetData>
  <mergeCells count="6">
    <mergeCell ref="H2:L2"/>
    <mergeCell ref="M2:M3"/>
    <mergeCell ref="A2:A3"/>
    <mergeCell ref="B2:D2"/>
    <mergeCell ref="E2:E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20E2-8294-4574-9213-6A7F9019E028}">
  <dimension ref="A1:AE333"/>
  <sheetViews>
    <sheetView topLeftCell="L1" workbookViewId="0">
      <selection activeCell="S5" sqref="S5"/>
    </sheetView>
  </sheetViews>
  <sheetFormatPr defaultRowHeight="14.5" x14ac:dyDescent="0.35"/>
  <cols>
    <col min="1" max="2" width="10.54296875" style="1" customWidth="1"/>
    <col min="3" max="3" width="13.26953125" customWidth="1"/>
    <col min="4" max="4" width="11.54296875" customWidth="1"/>
    <col min="5" max="5" width="10.81640625" customWidth="1"/>
    <col min="6" max="6" width="10.54296875" customWidth="1"/>
    <col min="8" max="8" width="12.26953125" customWidth="1"/>
    <col min="9" max="9" width="9.81640625" customWidth="1"/>
    <col min="10" max="10" width="10.453125" customWidth="1"/>
    <col min="11" max="12" width="10.26953125" customWidth="1"/>
    <col min="13" max="14" width="10.453125" customWidth="1"/>
    <col min="15" max="15" width="11.453125" customWidth="1"/>
    <col min="16" max="16" width="10.1796875" customWidth="1"/>
    <col min="17" max="17" width="9.453125" customWidth="1"/>
    <col min="18" max="18" width="10.81640625" customWidth="1"/>
    <col min="19" max="19" width="11" customWidth="1"/>
    <col min="20" max="20" width="10.81640625" customWidth="1"/>
    <col min="21" max="21" width="10" customWidth="1"/>
    <col min="22" max="22" width="13.26953125" customWidth="1"/>
    <col min="23" max="23" width="11.6328125" customWidth="1"/>
    <col min="24" max="24" width="11.81640625" customWidth="1"/>
    <col min="25" max="25" width="9.81640625" customWidth="1"/>
    <col min="26" max="26" width="10.453125" customWidth="1"/>
    <col min="27" max="27" width="13.1796875" customWidth="1"/>
    <col min="28" max="28" width="9.453125" customWidth="1"/>
    <col min="254" max="255" width="10.54296875" customWidth="1"/>
    <col min="256" max="256" width="13.26953125" customWidth="1"/>
    <col min="257" max="257" width="11.54296875" customWidth="1"/>
    <col min="258" max="258" width="10.81640625" customWidth="1"/>
    <col min="259" max="259" width="10.54296875" customWidth="1"/>
    <col min="262" max="262" width="12.26953125" customWidth="1"/>
    <col min="263" max="263" width="9.81640625" customWidth="1"/>
    <col min="264" max="264" width="10.453125" customWidth="1"/>
    <col min="265" max="267" width="10.26953125" customWidth="1"/>
    <col min="268" max="268" width="10.453125" customWidth="1"/>
    <col min="269" max="269" width="13" customWidth="1"/>
    <col min="270" max="270" width="11.453125" customWidth="1"/>
    <col min="271" max="271" width="10.1796875" customWidth="1"/>
    <col min="272" max="272" width="11.1796875" customWidth="1"/>
    <col min="273" max="273" width="10.81640625" customWidth="1"/>
    <col min="274" max="274" width="10" customWidth="1"/>
    <col min="275" max="275" width="9.81640625" customWidth="1"/>
    <col min="276" max="276" width="13.26953125" customWidth="1"/>
    <col min="277" max="277" width="10.1796875" customWidth="1"/>
    <col min="278" max="278" width="11.81640625" customWidth="1"/>
    <col min="279" max="279" width="9.81640625" customWidth="1"/>
    <col min="280" max="280" width="10.453125" customWidth="1"/>
    <col min="281" max="281" width="13.1796875" customWidth="1"/>
    <col min="510" max="511" width="10.54296875" customWidth="1"/>
    <col min="512" max="512" width="13.26953125" customWidth="1"/>
    <col min="513" max="513" width="11.54296875" customWidth="1"/>
    <col min="514" max="514" width="10.81640625" customWidth="1"/>
    <col min="515" max="515" width="10.54296875" customWidth="1"/>
    <col min="518" max="518" width="12.26953125" customWidth="1"/>
    <col min="519" max="519" width="9.81640625" customWidth="1"/>
    <col min="520" max="520" width="10.453125" customWidth="1"/>
    <col min="521" max="523" width="10.26953125" customWidth="1"/>
    <col min="524" max="524" width="10.453125" customWidth="1"/>
    <col min="525" max="525" width="13" customWidth="1"/>
    <col min="526" max="526" width="11.453125" customWidth="1"/>
    <col min="527" max="527" width="10.1796875" customWidth="1"/>
    <col min="528" max="528" width="11.1796875" customWidth="1"/>
    <col min="529" max="529" width="10.81640625" customWidth="1"/>
    <col min="530" max="530" width="10" customWidth="1"/>
    <col min="531" max="531" width="9.81640625" customWidth="1"/>
    <col min="532" max="532" width="13.26953125" customWidth="1"/>
    <col min="533" max="533" width="10.1796875" customWidth="1"/>
    <col min="534" max="534" width="11.81640625" customWidth="1"/>
    <col min="535" max="535" width="9.81640625" customWidth="1"/>
    <col min="536" max="536" width="10.453125" customWidth="1"/>
    <col min="537" max="537" width="13.1796875" customWidth="1"/>
    <col min="766" max="767" width="10.54296875" customWidth="1"/>
    <col min="768" max="768" width="13.26953125" customWidth="1"/>
    <col min="769" max="769" width="11.54296875" customWidth="1"/>
    <col min="770" max="770" width="10.81640625" customWidth="1"/>
    <col min="771" max="771" width="10.54296875" customWidth="1"/>
    <col min="774" max="774" width="12.26953125" customWidth="1"/>
    <col min="775" max="775" width="9.81640625" customWidth="1"/>
    <col min="776" max="776" width="10.453125" customWidth="1"/>
    <col min="777" max="779" width="10.26953125" customWidth="1"/>
    <col min="780" max="780" width="10.453125" customWidth="1"/>
    <col min="781" max="781" width="13" customWidth="1"/>
    <col min="782" max="782" width="11.453125" customWidth="1"/>
    <col min="783" max="783" width="10.1796875" customWidth="1"/>
    <col min="784" max="784" width="11.1796875" customWidth="1"/>
    <col min="785" max="785" width="10.81640625" customWidth="1"/>
    <col min="786" max="786" width="10" customWidth="1"/>
    <col min="787" max="787" width="9.81640625" customWidth="1"/>
    <col min="788" max="788" width="13.26953125" customWidth="1"/>
    <col min="789" max="789" width="10.1796875" customWidth="1"/>
    <col min="790" max="790" width="11.81640625" customWidth="1"/>
    <col min="791" max="791" width="9.81640625" customWidth="1"/>
    <col min="792" max="792" width="10.453125" customWidth="1"/>
    <col min="793" max="793" width="13.1796875" customWidth="1"/>
    <col min="1022" max="1023" width="10.54296875" customWidth="1"/>
    <col min="1024" max="1024" width="13.26953125" customWidth="1"/>
    <col min="1025" max="1025" width="11.54296875" customWidth="1"/>
    <col min="1026" max="1026" width="10.81640625" customWidth="1"/>
    <col min="1027" max="1027" width="10.54296875" customWidth="1"/>
    <col min="1030" max="1030" width="12.26953125" customWidth="1"/>
    <col min="1031" max="1031" width="9.81640625" customWidth="1"/>
    <col min="1032" max="1032" width="10.453125" customWidth="1"/>
    <col min="1033" max="1035" width="10.26953125" customWidth="1"/>
    <col min="1036" max="1036" width="10.453125" customWidth="1"/>
    <col min="1037" max="1037" width="13" customWidth="1"/>
    <col min="1038" max="1038" width="11.453125" customWidth="1"/>
    <col min="1039" max="1039" width="10.1796875" customWidth="1"/>
    <col min="1040" max="1040" width="11.1796875" customWidth="1"/>
    <col min="1041" max="1041" width="10.81640625" customWidth="1"/>
    <col min="1042" max="1042" width="10" customWidth="1"/>
    <col min="1043" max="1043" width="9.81640625" customWidth="1"/>
    <col min="1044" max="1044" width="13.26953125" customWidth="1"/>
    <col min="1045" max="1045" width="10.1796875" customWidth="1"/>
    <col min="1046" max="1046" width="11.81640625" customWidth="1"/>
    <col min="1047" max="1047" width="9.81640625" customWidth="1"/>
    <col min="1048" max="1048" width="10.453125" customWidth="1"/>
    <col min="1049" max="1049" width="13.1796875" customWidth="1"/>
    <col min="1278" max="1279" width="10.54296875" customWidth="1"/>
    <col min="1280" max="1280" width="13.26953125" customWidth="1"/>
    <col min="1281" max="1281" width="11.54296875" customWidth="1"/>
    <col min="1282" max="1282" width="10.81640625" customWidth="1"/>
    <col min="1283" max="1283" width="10.54296875" customWidth="1"/>
    <col min="1286" max="1286" width="12.26953125" customWidth="1"/>
    <col min="1287" max="1287" width="9.81640625" customWidth="1"/>
    <col min="1288" max="1288" width="10.453125" customWidth="1"/>
    <col min="1289" max="1291" width="10.26953125" customWidth="1"/>
    <col min="1292" max="1292" width="10.453125" customWidth="1"/>
    <col min="1293" max="1293" width="13" customWidth="1"/>
    <col min="1294" max="1294" width="11.453125" customWidth="1"/>
    <col min="1295" max="1295" width="10.1796875" customWidth="1"/>
    <col min="1296" max="1296" width="11.1796875" customWidth="1"/>
    <col min="1297" max="1297" width="10.81640625" customWidth="1"/>
    <col min="1298" max="1298" width="10" customWidth="1"/>
    <col min="1299" max="1299" width="9.81640625" customWidth="1"/>
    <col min="1300" max="1300" width="13.26953125" customWidth="1"/>
    <col min="1301" max="1301" width="10.1796875" customWidth="1"/>
    <col min="1302" max="1302" width="11.81640625" customWidth="1"/>
    <col min="1303" max="1303" width="9.81640625" customWidth="1"/>
    <col min="1304" max="1304" width="10.453125" customWidth="1"/>
    <col min="1305" max="1305" width="13.1796875" customWidth="1"/>
    <col min="1534" max="1535" width="10.54296875" customWidth="1"/>
    <col min="1536" max="1536" width="13.26953125" customWidth="1"/>
    <col min="1537" max="1537" width="11.54296875" customWidth="1"/>
    <col min="1538" max="1538" width="10.81640625" customWidth="1"/>
    <col min="1539" max="1539" width="10.54296875" customWidth="1"/>
    <col min="1542" max="1542" width="12.26953125" customWidth="1"/>
    <col min="1543" max="1543" width="9.81640625" customWidth="1"/>
    <col min="1544" max="1544" width="10.453125" customWidth="1"/>
    <col min="1545" max="1547" width="10.26953125" customWidth="1"/>
    <col min="1548" max="1548" width="10.453125" customWidth="1"/>
    <col min="1549" max="1549" width="13" customWidth="1"/>
    <col min="1550" max="1550" width="11.453125" customWidth="1"/>
    <col min="1551" max="1551" width="10.1796875" customWidth="1"/>
    <col min="1552" max="1552" width="11.1796875" customWidth="1"/>
    <col min="1553" max="1553" width="10.81640625" customWidth="1"/>
    <col min="1554" max="1554" width="10" customWidth="1"/>
    <col min="1555" max="1555" width="9.81640625" customWidth="1"/>
    <col min="1556" max="1556" width="13.26953125" customWidth="1"/>
    <col min="1557" max="1557" width="10.1796875" customWidth="1"/>
    <col min="1558" max="1558" width="11.81640625" customWidth="1"/>
    <col min="1559" max="1559" width="9.81640625" customWidth="1"/>
    <col min="1560" max="1560" width="10.453125" customWidth="1"/>
    <col min="1561" max="1561" width="13.1796875" customWidth="1"/>
    <col min="1790" max="1791" width="10.54296875" customWidth="1"/>
    <col min="1792" max="1792" width="13.26953125" customWidth="1"/>
    <col min="1793" max="1793" width="11.54296875" customWidth="1"/>
    <col min="1794" max="1794" width="10.81640625" customWidth="1"/>
    <col min="1795" max="1795" width="10.54296875" customWidth="1"/>
    <col min="1798" max="1798" width="12.26953125" customWidth="1"/>
    <col min="1799" max="1799" width="9.81640625" customWidth="1"/>
    <col min="1800" max="1800" width="10.453125" customWidth="1"/>
    <col min="1801" max="1803" width="10.26953125" customWidth="1"/>
    <col min="1804" max="1804" width="10.453125" customWidth="1"/>
    <col min="1805" max="1805" width="13" customWidth="1"/>
    <col min="1806" max="1806" width="11.453125" customWidth="1"/>
    <col min="1807" max="1807" width="10.1796875" customWidth="1"/>
    <col min="1808" max="1808" width="11.1796875" customWidth="1"/>
    <col min="1809" max="1809" width="10.81640625" customWidth="1"/>
    <col min="1810" max="1810" width="10" customWidth="1"/>
    <col min="1811" max="1811" width="9.81640625" customWidth="1"/>
    <col min="1812" max="1812" width="13.26953125" customWidth="1"/>
    <col min="1813" max="1813" width="10.1796875" customWidth="1"/>
    <col min="1814" max="1814" width="11.81640625" customWidth="1"/>
    <col min="1815" max="1815" width="9.81640625" customWidth="1"/>
    <col min="1816" max="1816" width="10.453125" customWidth="1"/>
    <col min="1817" max="1817" width="13.1796875" customWidth="1"/>
    <col min="2046" max="2047" width="10.54296875" customWidth="1"/>
    <col min="2048" max="2048" width="13.26953125" customWidth="1"/>
    <col min="2049" max="2049" width="11.54296875" customWidth="1"/>
    <col min="2050" max="2050" width="10.81640625" customWidth="1"/>
    <col min="2051" max="2051" width="10.54296875" customWidth="1"/>
    <col min="2054" max="2054" width="12.26953125" customWidth="1"/>
    <col min="2055" max="2055" width="9.81640625" customWidth="1"/>
    <col min="2056" max="2056" width="10.453125" customWidth="1"/>
    <col min="2057" max="2059" width="10.26953125" customWidth="1"/>
    <col min="2060" max="2060" width="10.453125" customWidth="1"/>
    <col min="2061" max="2061" width="13" customWidth="1"/>
    <col min="2062" max="2062" width="11.453125" customWidth="1"/>
    <col min="2063" max="2063" width="10.1796875" customWidth="1"/>
    <col min="2064" max="2064" width="11.1796875" customWidth="1"/>
    <col min="2065" max="2065" width="10.81640625" customWidth="1"/>
    <col min="2066" max="2066" width="10" customWidth="1"/>
    <col min="2067" max="2067" width="9.81640625" customWidth="1"/>
    <col min="2068" max="2068" width="13.26953125" customWidth="1"/>
    <col min="2069" max="2069" width="10.1796875" customWidth="1"/>
    <col min="2070" max="2070" width="11.81640625" customWidth="1"/>
    <col min="2071" max="2071" width="9.81640625" customWidth="1"/>
    <col min="2072" max="2072" width="10.453125" customWidth="1"/>
    <col min="2073" max="2073" width="13.1796875" customWidth="1"/>
    <col min="2302" max="2303" width="10.54296875" customWidth="1"/>
    <col min="2304" max="2304" width="13.26953125" customWidth="1"/>
    <col min="2305" max="2305" width="11.54296875" customWidth="1"/>
    <col min="2306" max="2306" width="10.81640625" customWidth="1"/>
    <col min="2307" max="2307" width="10.54296875" customWidth="1"/>
    <col min="2310" max="2310" width="12.26953125" customWidth="1"/>
    <col min="2311" max="2311" width="9.81640625" customWidth="1"/>
    <col min="2312" max="2312" width="10.453125" customWidth="1"/>
    <col min="2313" max="2315" width="10.26953125" customWidth="1"/>
    <col min="2316" max="2316" width="10.453125" customWidth="1"/>
    <col min="2317" max="2317" width="13" customWidth="1"/>
    <col min="2318" max="2318" width="11.453125" customWidth="1"/>
    <col min="2319" max="2319" width="10.1796875" customWidth="1"/>
    <col min="2320" max="2320" width="11.1796875" customWidth="1"/>
    <col min="2321" max="2321" width="10.81640625" customWidth="1"/>
    <col min="2322" max="2322" width="10" customWidth="1"/>
    <col min="2323" max="2323" width="9.81640625" customWidth="1"/>
    <col min="2324" max="2324" width="13.26953125" customWidth="1"/>
    <col min="2325" max="2325" width="10.1796875" customWidth="1"/>
    <col min="2326" max="2326" width="11.81640625" customWidth="1"/>
    <col min="2327" max="2327" width="9.81640625" customWidth="1"/>
    <col min="2328" max="2328" width="10.453125" customWidth="1"/>
    <col min="2329" max="2329" width="13.1796875" customWidth="1"/>
    <col min="2558" max="2559" width="10.54296875" customWidth="1"/>
    <col min="2560" max="2560" width="13.26953125" customWidth="1"/>
    <col min="2561" max="2561" width="11.54296875" customWidth="1"/>
    <col min="2562" max="2562" width="10.81640625" customWidth="1"/>
    <col min="2563" max="2563" width="10.54296875" customWidth="1"/>
    <col min="2566" max="2566" width="12.26953125" customWidth="1"/>
    <col min="2567" max="2567" width="9.81640625" customWidth="1"/>
    <col min="2568" max="2568" width="10.453125" customWidth="1"/>
    <col min="2569" max="2571" width="10.26953125" customWidth="1"/>
    <col min="2572" max="2572" width="10.453125" customWidth="1"/>
    <col min="2573" max="2573" width="13" customWidth="1"/>
    <col min="2574" max="2574" width="11.453125" customWidth="1"/>
    <col min="2575" max="2575" width="10.1796875" customWidth="1"/>
    <col min="2576" max="2576" width="11.1796875" customWidth="1"/>
    <col min="2577" max="2577" width="10.81640625" customWidth="1"/>
    <col min="2578" max="2578" width="10" customWidth="1"/>
    <col min="2579" max="2579" width="9.81640625" customWidth="1"/>
    <col min="2580" max="2580" width="13.26953125" customWidth="1"/>
    <col min="2581" max="2581" width="10.1796875" customWidth="1"/>
    <col min="2582" max="2582" width="11.81640625" customWidth="1"/>
    <col min="2583" max="2583" width="9.81640625" customWidth="1"/>
    <col min="2584" max="2584" width="10.453125" customWidth="1"/>
    <col min="2585" max="2585" width="13.1796875" customWidth="1"/>
    <col min="2814" max="2815" width="10.54296875" customWidth="1"/>
    <col min="2816" max="2816" width="13.26953125" customWidth="1"/>
    <col min="2817" max="2817" width="11.54296875" customWidth="1"/>
    <col min="2818" max="2818" width="10.81640625" customWidth="1"/>
    <col min="2819" max="2819" width="10.54296875" customWidth="1"/>
    <col min="2822" max="2822" width="12.26953125" customWidth="1"/>
    <col min="2823" max="2823" width="9.81640625" customWidth="1"/>
    <col min="2824" max="2824" width="10.453125" customWidth="1"/>
    <col min="2825" max="2827" width="10.26953125" customWidth="1"/>
    <col min="2828" max="2828" width="10.453125" customWidth="1"/>
    <col min="2829" max="2829" width="13" customWidth="1"/>
    <col min="2830" max="2830" width="11.453125" customWidth="1"/>
    <col min="2831" max="2831" width="10.1796875" customWidth="1"/>
    <col min="2832" max="2832" width="11.1796875" customWidth="1"/>
    <col min="2833" max="2833" width="10.81640625" customWidth="1"/>
    <col min="2834" max="2834" width="10" customWidth="1"/>
    <col min="2835" max="2835" width="9.81640625" customWidth="1"/>
    <col min="2836" max="2836" width="13.26953125" customWidth="1"/>
    <col min="2837" max="2837" width="10.1796875" customWidth="1"/>
    <col min="2838" max="2838" width="11.81640625" customWidth="1"/>
    <col min="2839" max="2839" width="9.81640625" customWidth="1"/>
    <col min="2840" max="2840" width="10.453125" customWidth="1"/>
    <col min="2841" max="2841" width="13.1796875" customWidth="1"/>
    <col min="3070" max="3071" width="10.54296875" customWidth="1"/>
    <col min="3072" max="3072" width="13.26953125" customWidth="1"/>
    <col min="3073" max="3073" width="11.54296875" customWidth="1"/>
    <col min="3074" max="3074" width="10.81640625" customWidth="1"/>
    <col min="3075" max="3075" width="10.54296875" customWidth="1"/>
    <col min="3078" max="3078" width="12.26953125" customWidth="1"/>
    <col min="3079" max="3079" width="9.81640625" customWidth="1"/>
    <col min="3080" max="3080" width="10.453125" customWidth="1"/>
    <col min="3081" max="3083" width="10.26953125" customWidth="1"/>
    <col min="3084" max="3084" width="10.453125" customWidth="1"/>
    <col min="3085" max="3085" width="13" customWidth="1"/>
    <col min="3086" max="3086" width="11.453125" customWidth="1"/>
    <col min="3087" max="3087" width="10.1796875" customWidth="1"/>
    <col min="3088" max="3088" width="11.1796875" customWidth="1"/>
    <col min="3089" max="3089" width="10.81640625" customWidth="1"/>
    <col min="3090" max="3090" width="10" customWidth="1"/>
    <col min="3091" max="3091" width="9.81640625" customWidth="1"/>
    <col min="3092" max="3092" width="13.26953125" customWidth="1"/>
    <col min="3093" max="3093" width="10.1796875" customWidth="1"/>
    <col min="3094" max="3094" width="11.81640625" customWidth="1"/>
    <col min="3095" max="3095" width="9.81640625" customWidth="1"/>
    <col min="3096" max="3096" width="10.453125" customWidth="1"/>
    <col min="3097" max="3097" width="13.1796875" customWidth="1"/>
    <col min="3326" max="3327" width="10.54296875" customWidth="1"/>
    <col min="3328" max="3328" width="13.26953125" customWidth="1"/>
    <col min="3329" max="3329" width="11.54296875" customWidth="1"/>
    <col min="3330" max="3330" width="10.81640625" customWidth="1"/>
    <col min="3331" max="3331" width="10.54296875" customWidth="1"/>
    <col min="3334" max="3334" width="12.26953125" customWidth="1"/>
    <col min="3335" max="3335" width="9.81640625" customWidth="1"/>
    <col min="3336" max="3336" width="10.453125" customWidth="1"/>
    <col min="3337" max="3339" width="10.26953125" customWidth="1"/>
    <col min="3340" max="3340" width="10.453125" customWidth="1"/>
    <col min="3341" max="3341" width="13" customWidth="1"/>
    <col min="3342" max="3342" width="11.453125" customWidth="1"/>
    <col min="3343" max="3343" width="10.1796875" customWidth="1"/>
    <col min="3344" max="3344" width="11.1796875" customWidth="1"/>
    <col min="3345" max="3345" width="10.81640625" customWidth="1"/>
    <col min="3346" max="3346" width="10" customWidth="1"/>
    <col min="3347" max="3347" width="9.81640625" customWidth="1"/>
    <col min="3348" max="3348" width="13.26953125" customWidth="1"/>
    <col min="3349" max="3349" width="10.1796875" customWidth="1"/>
    <col min="3350" max="3350" width="11.81640625" customWidth="1"/>
    <col min="3351" max="3351" width="9.81640625" customWidth="1"/>
    <col min="3352" max="3352" width="10.453125" customWidth="1"/>
    <col min="3353" max="3353" width="13.1796875" customWidth="1"/>
    <col min="3582" max="3583" width="10.54296875" customWidth="1"/>
    <col min="3584" max="3584" width="13.26953125" customWidth="1"/>
    <col min="3585" max="3585" width="11.54296875" customWidth="1"/>
    <col min="3586" max="3586" width="10.81640625" customWidth="1"/>
    <col min="3587" max="3587" width="10.54296875" customWidth="1"/>
    <col min="3590" max="3590" width="12.26953125" customWidth="1"/>
    <col min="3591" max="3591" width="9.81640625" customWidth="1"/>
    <col min="3592" max="3592" width="10.453125" customWidth="1"/>
    <col min="3593" max="3595" width="10.26953125" customWidth="1"/>
    <col min="3596" max="3596" width="10.453125" customWidth="1"/>
    <col min="3597" max="3597" width="13" customWidth="1"/>
    <col min="3598" max="3598" width="11.453125" customWidth="1"/>
    <col min="3599" max="3599" width="10.1796875" customWidth="1"/>
    <col min="3600" max="3600" width="11.1796875" customWidth="1"/>
    <col min="3601" max="3601" width="10.81640625" customWidth="1"/>
    <col min="3602" max="3602" width="10" customWidth="1"/>
    <col min="3603" max="3603" width="9.81640625" customWidth="1"/>
    <col min="3604" max="3604" width="13.26953125" customWidth="1"/>
    <col min="3605" max="3605" width="10.1796875" customWidth="1"/>
    <col min="3606" max="3606" width="11.81640625" customWidth="1"/>
    <col min="3607" max="3607" width="9.81640625" customWidth="1"/>
    <col min="3608" max="3608" width="10.453125" customWidth="1"/>
    <col min="3609" max="3609" width="13.1796875" customWidth="1"/>
    <col min="3838" max="3839" width="10.54296875" customWidth="1"/>
    <col min="3840" max="3840" width="13.26953125" customWidth="1"/>
    <col min="3841" max="3841" width="11.54296875" customWidth="1"/>
    <col min="3842" max="3842" width="10.81640625" customWidth="1"/>
    <col min="3843" max="3843" width="10.54296875" customWidth="1"/>
    <col min="3846" max="3846" width="12.26953125" customWidth="1"/>
    <col min="3847" max="3847" width="9.81640625" customWidth="1"/>
    <col min="3848" max="3848" width="10.453125" customWidth="1"/>
    <col min="3849" max="3851" width="10.26953125" customWidth="1"/>
    <col min="3852" max="3852" width="10.453125" customWidth="1"/>
    <col min="3853" max="3853" width="13" customWidth="1"/>
    <col min="3854" max="3854" width="11.453125" customWidth="1"/>
    <col min="3855" max="3855" width="10.1796875" customWidth="1"/>
    <col min="3856" max="3856" width="11.1796875" customWidth="1"/>
    <col min="3857" max="3857" width="10.81640625" customWidth="1"/>
    <col min="3858" max="3858" width="10" customWidth="1"/>
    <col min="3859" max="3859" width="9.81640625" customWidth="1"/>
    <col min="3860" max="3860" width="13.26953125" customWidth="1"/>
    <col min="3861" max="3861" width="10.1796875" customWidth="1"/>
    <col min="3862" max="3862" width="11.81640625" customWidth="1"/>
    <col min="3863" max="3863" width="9.81640625" customWidth="1"/>
    <col min="3864" max="3864" width="10.453125" customWidth="1"/>
    <col min="3865" max="3865" width="13.1796875" customWidth="1"/>
    <col min="4094" max="4095" width="10.54296875" customWidth="1"/>
    <col min="4096" max="4096" width="13.26953125" customWidth="1"/>
    <col min="4097" max="4097" width="11.54296875" customWidth="1"/>
    <col min="4098" max="4098" width="10.81640625" customWidth="1"/>
    <col min="4099" max="4099" width="10.54296875" customWidth="1"/>
    <col min="4102" max="4102" width="12.26953125" customWidth="1"/>
    <col min="4103" max="4103" width="9.81640625" customWidth="1"/>
    <col min="4104" max="4104" width="10.453125" customWidth="1"/>
    <col min="4105" max="4107" width="10.26953125" customWidth="1"/>
    <col min="4108" max="4108" width="10.453125" customWidth="1"/>
    <col min="4109" max="4109" width="13" customWidth="1"/>
    <col min="4110" max="4110" width="11.453125" customWidth="1"/>
    <col min="4111" max="4111" width="10.1796875" customWidth="1"/>
    <col min="4112" max="4112" width="11.1796875" customWidth="1"/>
    <col min="4113" max="4113" width="10.81640625" customWidth="1"/>
    <col min="4114" max="4114" width="10" customWidth="1"/>
    <col min="4115" max="4115" width="9.81640625" customWidth="1"/>
    <col min="4116" max="4116" width="13.26953125" customWidth="1"/>
    <col min="4117" max="4117" width="10.1796875" customWidth="1"/>
    <col min="4118" max="4118" width="11.81640625" customWidth="1"/>
    <col min="4119" max="4119" width="9.81640625" customWidth="1"/>
    <col min="4120" max="4120" width="10.453125" customWidth="1"/>
    <col min="4121" max="4121" width="13.1796875" customWidth="1"/>
    <col min="4350" max="4351" width="10.54296875" customWidth="1"/>
    <col min="4352" max="4352" width="13.26953125" customWidth="1"/>
    <col min="4353" max="4353" width="11.54296875" customWidth="1"/>
    <col min="4354" max="4354" width="10.81640625" customWidth="1"/>
    <col min="4355" max="4355" width="10.54296875" customWidth="1"/>
    <col min="4358" max="4358" width="12.26953125" customWidth="1"/>
    <col min="4359" max="4359" width="9.81640625" customWidth="1"/>
    <col min="4360" max="4360" width="10.453125" customWidth="1"/>
    <col min="4361" max="4363" width="10.26953125" customWidth="1"/>
    <col min="4364" max="4364" width="10.453125" customWidth="1"/>
    <col min="4365" max="4365" width="13" customWidth="1"/>
    <col min="4366" max="4366" width="11.453125" customWidth="1"/>
    <col min="4367" max="4367" width="10.1796875" customWidth="1"/>
    <col min="4368" max="4368" width="11.1796875" customWidth="1"/>
    <col min="4369" max="4369" width="10.81640625" customWidth="1"/>
    <col min="4370" max="4370" width="10" customWidth="1"/>
    <col min="4371" max="4371" width="9.81640625" customWidth="1"/>
    <col min="4372" max="4372" width="13.26953125" customWidth="1"/>
    <col min="4373" max="4373" width="10.1796875" customWidth="1"/>
    <col min="4374" max="4374" width="11.81640625" customWidth="1"/>
    <col min="4375" max="4375" width="9.81640625" customWidth="1"/>
    <col min="4376" max="4376" width="10.453125" customWidth="1"/>
    <col min="4377" max="4377" width="13.1796875" customWidth="1"/>
    <col min="4606" max="4607" width="10.54296875" customWidth="1"/>
    <col min="4608" max="4608" width="13.26953125" customWidth="1"/>
    <col min="4609" max="4609" width="11.54296875" customWidth="1"/>
    <col min="4610" max="4610" width="10.81640625" customWidth="1"/>
    <col min="4611" max="4611" width="10.54296875" customWidth="1"/>
    <col min="4614" max="4614" width="12.26953125" customWidth="1"/>
    <col min="4615" max="4615" width="9.81640625" customWidth="1"/>
    <col min="4616" max="4616" width="10.453125" customWidth="1"/>
    <col min="4617" max="4619" width="10.26953125" customWidth="1"/>
    <col min="4620" max="4620" width="10.453125" customWidth="1"/>
    <col min="4621" max="4621" width="13" customWidth="1"/>
    <col min="4622" max="4622" width="11.453125" customWidth="1"/>
    <col min="4623" max="4623" width="10.1796875" customWidth="1"/>
    <col min="4624" max="4624" width="11.1796875" customWidth="1"/>
    <col min="4625" max="4625" width="10.81640625" customWidth="1"/>
    <col min="4626" max="4626" width="10" customWidth="1"/>
    <col min="4627" max="4627" width="9.81640625" customWidth="1"/>
    <col min="4628" max="4628" width="13.26953125" customWidth="1"/>
    <col min="4629" max="4629" width="10.1796875" customWidth="1"/>
    <col min="4630" max="4630" width="11.81640625" customWidth="1"/>
    <col min="4631" max="4631" width="9.81640625" customWidth="1"/>
    <col min="4632" max="4632" width="10.453125" customWidth="1"/>
    <col min="4633" max="4633" width="13.1796875" customWidth="1"/>
    <col min="4862" max="4863" width="10.54296875" customWidth="1"/>
    <col min="4864" max="4864" width="13.26953125" customWidth="1"/>
    <col min="4865" max="4865" width="11.54296875" customWidth="1"/>
    <col min="4866" max="4866" width="10.81640625" customWidth="1"/>
    <col min="4867" max="4867" width="10.54296875" customWidth="1"/>
    <col min="4870" max="4870" width="12.26953125" customWidth="1"/>
    <col min="4871" max="4871" width="9.81640625" customWidth="1"/>
    <col min="4872" max="4872" width="10.453125" customWidth="1"/>
    <col min="4873" max="4875" width="10.26953125" customWidth="1"/>
    <col min="4876" max="4876" width="10.453125" customWidth="1"/>
    <col min="4877" max="4877" width="13" customWidth="1"/>
    <col min="4878" max="4878" width="11.453125" customWidth="1"/>
    <col min="4879" max="4879" width="10.1796875" customWidth="1"/>
    <col min="4880" max="4880" width="11.1796875" customWidth="1"/>
    <col min="4881" max="4881" width="10.81640625" customWidth="1"/>
    <col min="4882" max="4882" width="10" customWidth="1"/>
    <col min="4883" max="4883" width="9.81640625" customWidth="1"/>
    <col min="4884" max="4884" width="13.26953125" customWidth="1"/>
    <col min="4885" max="4885" width="10.1796875" customWidth="1"/>
    <col min="4886" max="4886" width="11.81640625" customWidth="1"/>
    <col min="4887" max="4887" width="9.81640625" customWidth="1"/>
    <col min="4888" max="4888" width="10.453125" customWidth="1"/>
    <col min="4889" max="4889" width="13.1796875" customWidth="1"/>
    <col min="5118" max="5119" width="10.54296875" customWidth="1"/>
    <col min="5120" max="5120" width="13.26953125" customWidth="1"/>
    <col min="5121" max="5121" width="11.54296875" customWidth="1"/>
    <col min="5122" max="5122" width="10.81640625" customWidth="1"/>
    <col min="5123" max="5123" width="10.54296875" customWidth="1"/>
    <col min="5126" max="5126" width="12.26953125" customWidth="1"/>
    <col min="5127" max="5127" width="9.81640625" customWidth="1"/>
    <col min="5128" max="5128" width="10.453125" customWidth="1"/>
    <col min="5129" max="5131" width="10.26953125" customWidth="1"/>
    <col min="5132" max="5132" width="10.453125" customWidth="1"/>
    <col min="5133" max="5133" width="13" customWidth="1"/>
    <col min="5134" max="5134" width="11.453125" customWidth="1"/>
    <col min="5135" max="5135" width="10.1796875" customWidth="1"/>
    <col min="5136" max="5136" width="11.1796875" customWidth="1"/>
    <col min="5137" max="5137" width="10.81640625" customWidth="1"/>
    <col min="5138" max="5138" width="10" customWidth="1"/>
    <col min="5139" max="5139" width="9.81640625" customWidth="1"/>
    <col min="5140" max="5140" width="13.26953125" customWidth="1"/>
    <col min="5141" max="5141" width="10.1796875" customWidth="1"/>
    <col min="5142" max="5142" width="11.81640625" customWidth="1"/>
    <col min="5143" max="5143" width="9.81640625" customWidth="1"/>
    <col min="5144" max="5144" width="10.453125" customWidth="1"/>
    <col min="5145" max="5145" width="13.1796875" customWidth="1"/>
    <col min="5374" max="5375" width="10.54296875" customWidth="1"/>
    <col min="5376" max="5376" width="13.26953125" customWidth="1"/>
    <col min="5377" max="5377" width="11.54296875" customWidth="1"/>
    <col min="5378" max="5378" width="10.81640625" customWidth="1"/>
    <col min="5379" max="5379" width="10.54296875" customWidth="1"/>
    <col min="5382" max="5382" width="12.26953125" customWidth="1"/>
    <col min="5383" max="5383" width="9.81640625" customWidth="1"/>
    <col min="5384" max="5384" width="10.453125" customWidth="1"/>
    <col min="5385" max="5387" width="10.26953125" customWidth="1"/>
    <col min="5388" max="5388" width="10.453125" customWidth="1"/>
    <col min="5389" max="5389" width="13" customWidth="1"/>
    <col min="5390" max="5390" width="11.453125" customWidth="1"/>
    <col min="5391" max="5391" width="10.1796875" customWidth="1"/>
    <col min="5392" max="5392" width="11.1796875" customWidth="1"/>
    <col min="5393" max="5393" width="10.81640625" customWidth="1"/>
    <col min="5394" max="5394" width="10" customWidth="1"/>
    <col min="5395" max="5395" width="9.81640625" customWidth="1"/>
    <col min="5396" max="5396" width="13.26953125" customWidth="1"/>
    <col min="5397" max="5397" width="10.1796875" customWidth="1"/>
    <col min="5398" max="5398" width="11.81640625" customWidth="1"/>
    <col min="5399" max="5399" width="9.81640625" customWidth="1"/>
    <col min="5400" max="5400" width="10.453125" customWidth="1"/>
    <col min="5401" max="5401" width="13.1796875" customWidth="1"/>
    <col min="5630" max="5631" width="10.54296875" customWidth="1"/>
    <col min="5632" max="5632" width="13.26953125" customWidth="1"/>
    <col min="5633" max="5633" width="11.54296875" customWidth="1"/>
    <col min="5634" max="5634" width="10.81640625" customWidth="1"/>
    <col min="5635" max="5635" width="10.54296875" customWidth="1"/>
    <col min="5638" max="5638" width="12.26953125" customWidth="1"/>
    <col min="5639" max="5639" width="9.81640625" customWidth="1"/>
    <col min="5640" max="5640" width="10.453125" customWidth="1"/>
    <col min="5641" max="5643" width="10.26953125" customWidth="1"/>
    <col min="5644" max="5644" width="10.453125" customWidth="1"/>
    <col min="5645" max="5645" width="13" customWidth="1"/>
    <col min="5646" max="5646" width="11.453125" customWidth="1"/>
    <col min="5647" max="5647" width="10.1796875" customWidth="1"/>
    <col min="5648" max="5648" width="11.1796875" customWidth="1"/>
    <col min="5649" max="5649" width="10.81640625" customWidth="1"/>
    <col min="5650" max="5650" width="10" customWidth="1"/>
    <col min="5651" max="5651" width="9.81640625" customWidth="1"/>
    <col min="5652" max="5652" width="13.26953125" customWidth="1"/>
    <col min="5653" max="5653" width="10.1796875" customWidth="1"/>
    <col min="5654" max="5654" width="11.81640625" customWidth="1"/>
    <col min="5655" max="5655" width="9.81640625" customWidth="1"/>
    <col min="5656" max="5656" width="10.453125" customWidth="1"/>
    <col min="5657" max="5657" width="13.1796875" customWidth="1"/>
    <col min="5886" max="5887" width="10.54296875" customWidth="1"/>
    <col min="5888" max="5888" width="13.26953125" customWidth="1"/>
    <col min="5889" max="5889" width="11.54296875" customWidth="1"/>
    <col min="5890" max="5890" width="10.81640625" customWidth="1"/>
    <col min="5891" max="5891" width="10.54296875" customWidth="1"/>
    <col min="5894" max="5894" width="12.26953125" customWidth="1"/>
    <col min="5895" max="5895" width="9.81640625" customWidth="1"/>
    <col min="5896" max="5896" width="10.453125" customWidth="1"/>
    <col min="5897" max="5899" width="10.26953125" customWidth="1"/>
    <col min="5900" max="5900" width="10.453125" customWidth="1"/>
    <col min="5901" max="5901" width="13" customWidth="1"/>
    <col min="5902" max="5902" width="11.453125" customWidth="1"/>
    <col min="5903" max="5903" width="10.1796875" customWidth="1"/>
    <col min="5904" max="5904" width="11.1796875" customWidth="1"/>
    <col min="5905" max="5905" width="10.81640625" customWidth="1"/>
    <col min="5906" max="5906" width="10" customWidth="1"/>
    <col min="5907" max="5907" width="9.81640625" customWidth="1"/>
    <col min="5908" max="5908" width="13.26953125" customWidth="1"/>
    <col min="5909" max="5909" width="10.1796875" customWidth="1"/>
    <col min="5910" max="5910" width="11.81640625" customWidth="1"/>
    <col min="5911" max="5911" width="9.81640625" customWidth="1"/>
    <col min="5912" max="5912" width="10.453125" customWidth="1"/>
    <col min="5913" max="5913" width="13.1796875" customWidth="1"/>
    <col min="6142" max="6143" width="10.54296875" customWidth="1"/>
    <col min="6144" max="6144" width="13.26953125" customWidth="1"/>
    <col min="6145" max="6145" width="11.54296875" customWidth="1"/>
    <col min="6146" max="6146" width="10.81640625" customWidth="1"/>
    <col min="6147" max="6147" width="10.54296875" customWidth="1"/>
    <col min="6150" max="6150" width="12.26953125" customWidth="1"/>
    <col min="6151" max="6151" width="9.81640625" customWidth="1"/>
    <col min="6152" max="6152" width="10.453125" customWidth="1"/>
    <col min="6153" max="6155" width="10.26953125" customWidth="1"/>
    <col min="6156" max="6156" width="10.453125" customWidth="1"/>
    <col min="6157" max="6157" width="13" customWidth="1"/>
    <col min="6158" max="6158" width="11.453125" customWidth="1"/>
    <col min="6159" max="6159" width="10.1796875" customWidth="1"/>
    <col min="6160" max="6160" width="11.1796875" customWidth="1"/>
    <col min="6161" max="6161" width="10.81640625" customWidth="1"/>
    <col min="6162" max="6162" width="10" customWidth="1"/>
    <col min="6163" max="6163" width="9.81640625" customWidth="1"/>
    <col min="6164" max="6164" width="13.26953125" customWidth="1"/>
    <col min="6165" max="6165" width="10.1796875" customWidth="1"/>
    <col min="6166" max="6166" width="11.81640625" customWidth="1"/>
    <col min="6167" max="6167" width="9.81640625" customWidth="1"/>
    <col min="6168" max="6168" width="10.453125" customWidth="1"/>
    <col min="6169" max="6169" width="13.1796875" customWidth="1"/>
    <col min="6398" max="6399" width="10.54296875" customWidth="1"/>
    <col min="6400" max="6400" width="13.26953125" customWidth="1"/>
    <col min="6401" max="6401" width="11.54296875" customWidth="1"/>
    <col min="6402" max="6402" width="10.81640625" customWidth="1"/>
    <col min="6403" max="6403" width="10.54296875" customWidth="1"/>
    <col min="6406" max="6406" width="12.26953125" customWidth="1"/>
    <col min="6407" max="6407" width="9.81640625" customWidth="1"/>
    <col min="6408" max="6408" width="10.453125" customWidth="1"/>
    <col min="6409" max="6411" width="10.26953125" customWidth="1"/>
    <col min="6412" max="6412" width="10.453125" customWidth="1"/>
    <col min="6413" max="6413" width="13" customWidth="1"/>
    <col min="6414" max="6414" width="11.453125" customWidth="1"/>
    <col min="6415" max="6415" width="10.1796875" customWidth="1"/>
    <col min="6416" max="6416" width="11.1796875" customWidth="1"/>
    <col min="6417" max="6417" width="10.81640625" customWidth="1"/>
    <col min="6418" max="6418" width="10" customWidth="1"/>
    <col min="6419" max="6419" width="9.81640625" customWidth="1"/>
    <col min="6420" max="6420" width="13.26953125" customWidth="1"/>
    <col min="6421" max="6421" width="10.1796875" customWidth="1"/>
    <col min="6422" max="6422" width="11.81640625" customWidth="1"/>
    <col min="6423" max="6423" width="9.81640625" customWidth="1"/>
    <col min="6424" max="6424" width="10.453125" customWidth="1"/>
    <col min="6425" max="6425" width="13.1796875" customWidth="1"/>
    <col min="6654" max="6655" width="10.54296875" customWidth="1"/>
    <col min="6656" max="6656" width="13.26953125" customWidth="1"/>
    <col min="6657" max="6657" width="11.54296875" customWidth="1"/>
    <col min="6658" max="6658" width="10.81640625" customWidth="1"/>
    <col min="6659" max="6659" width="10.54296875" customWidth="1"/>
    <col min="6662" max="6662" width="12.26953125" customWidth="1"/>
    <col min="6663" max="6663" width="9.81640625" customWidth="1"/>
    <col min="6664" max="6664" width="10.453125" customWidth="1"/>
    <col min="6665" max="6667" width="10.26953125" customWidth="1"/>
    <col min="6668" max="6668" width="10.453125" customWidth="1"/>
    <col min="6669" max="6669" width="13" customWidth="1"/>
    <col min="6670" max="6670" width="11.453125" customWidth="1"/>
    <col min="6671" max="6671" width="10.1796875" customWidth="1"/>
    <col min="6672" max="6672" width="11.1796875" customWidth="1"/>
    <col min="6673" max="6673" width="10.81640625" customWidth="1"/>
    <col min="6674" max="6674" width="10" customWidth="1"/>
    <col min="6675" max="6675" width="9.81640625" customWidth="1"/>
    <col min="6676" max="6676" width="13.26953125" customWidth="1"/>
    <col min="6677" max="6677" width="10.1796875" customWidth="1"/>
    <col min="6678" max="6678" width="11.81640625" customWidth="1"/>
    <col min="6679" max="6679" width="9.81640625" customWidth="1"/>
    <col min="6680" max="6680" width="10.453125" customWidth="1"/>
    <col min="6681" max="6681" width="13.1796875" customWidth="1"/>
    <col min="6910" max="6911" width="10.54296875" customWidth="1"/>
    <col min="6912" max="6912" width="13.26953125" customWidth="1"/>
    <col min="6913" max="6913" width="11.54296875" customWidth="1"/>
    <col min="6914" max="6914" width="10.81640625" customWidth="1"/>
    <col min="6915" max="6915" width="10.54296875" customWidth="1"/>
    <col min="6918" max="6918" width="12.26953125" customWidth="1"/>
    <col min="6919" max="6919" width="9.81640625" customWidth="1"/>
    <col min="6920" max="6920" width="10.453125" customWidth="1"/>
    <col min="6921" max="6923" width="10.26953125" customWidth="1"/>
    <col min="6924" max="6924" width="10.453125" customWidth="1"/>
    <col min="6925" max="6925" width="13" customWidth="1"/>
    <col min="6926" max="6926" width="11.453125" customWidth="1"/>
    <col min="6927" max="6927" width="10.1796875" customWidth="1"/>
    <col min="6928" max="6928" width="11.1796875" customWidth="1"/>
    <col min="6929" max="6929" width="10.81640625" customWidth="1"/>
    <col min="6930" max="6930" width="10" customWidth="1"/>
    <col min="6931" max="6931" width="9.81640625" customWidth="1"/>
    <col min="6932" max="6932" width="13.26953125" customWidth="1"/>
    <col min="6933" max="6933" width="10.1796875" customWidth="1"/>
    <col min="6934" max="6934" width="11.81640625" customWidth="1"/>
    <col min="6935" max="6935" width="9.81640625" customWidth="1"/>
    <col min="6936" max="6936" width="10.453125" customWidth="1"/>
    <col min="6937" max="6937" width="13.1796875" customWidth="1"/>
    <col min="7166" max="7167" width="10.54296875" customWidth="1"/>
    <col min="7168" max="7168" width="13.26953125" customWidth="1"/>
    <col min="7169" max="7169" width="11.54296875" customWidth="1"/>
    <col min="7170" max="7170" width="10.81640625" customWidth="1"/>
    <col min="7171" max="7171" width="10.54296875" customWidth="1"/>
    <col min="7174" max="7174" width="12.26953125" customWidth="1"/>
    <col min="7175" max="7175" width="9.81640625" customWidth="1"/>
    <col min="7176" max="7176" width="10.453125" customWidth="1"/>
    <col min="7177" max="7179" width="10.26953125" customWidth="1"/>
    <col min="7180" max="7180" width="10.453125" customWidth="1"/>
    <col min="7181" max="7181" width="13" customWidth="1"/>
    <col min="7182" max="7182" width="11.453125" customWidth="1"/>
    <col min="7183" max="7183" width="10.1796875" customWidth="1"/>
    <col min="7184" max="7184" width="11.1796875" customWidth="1"/>
    <col min="7185" max="7185" width="10.81640625" customWidth="1"/>
    <col min="7186" max="7186" width="10" customWidth="1"/>
    <col min="7187" max="7187" width="9.81640625" customWidth="1"/>
    <col min="7188" max="7188" width="13.26953125" customWidth="1"/>
    <col min="7189" max="7189" width="10.1796875" customWidth="1"/>
    <col min="7190" max="7190" width="11.81640625" customWidth="1"/>
    <col min="7191" max="7191" width="9.81640625" customWidth="1"/>
    <col min="7192" max="7192" width="10.453125" customWidth="1"/>
    <col min="7193" max="7193" width="13.1796875" customWidth="1"/>
    <col min="7422" max="7423" width="10.54296875" customWidth="1"/>
    <col min="7424" max="7424" width="13.26953125" customWidth="1"/>
    <col min="7425" max="7425" width="11.54296875" customWidth="1"/>
    <col min="7426" max="7426" width="10.81640625" customWidth="1"/>
    <col min="7427" max="7427" width="10.54296875" customWidth="1"/>
    <col min="7430" max="7430" width="12.26953125" customWidth="1"/>
    <col min="7431" max="7431" width="9.81640625" customWidth="1"/>
    <col min="7432" max="7432" width="10.453125" customWidth="1"/>
    <col min="7433" max="7435" width="10.26953125" customWidth="1"/>
    <col min="7436" max="7436" width="10.453125" customWidth="1"/>
    <col min="7437" max="7437" width="13" customWidth="1"/>
    <col min="7438" max="7438" width="11.453125" customWidth="1"/>
    <col min="7439" max="7439" width="10.1796875" customWidth="1"/>
    <col min="7440" max="7440" width="11.1796875" customWidth="1"/>
    <col min="7441" max="7441" width="10.81640625" customWidth="1"/>
    <col min="7442" max="7442" width="10" customWidth="1"/>
    <col min="7443" max="7443" width="9.81640625" customWidth="1"/>
    <col min="7444" max="7444" width="13.26953125" customWidth="1"/>
    <col min="7445" max="7445" width="10.1796875" customWidth="1"/>
    <col min="7446" max="7446" width="11.81640625" customWidth="1"/>
    <col min="7447" max="7447" width="9.81640625" customWidth="1"/>
    <col min="7448" max="7448" width="10.453125" customWidth="1"/>
    <col min="7449" max="7449" width="13.1796875" customWidth="1"/>
    <col min="7678" max="7679" width="10.54296875" customWidth="1"/>
    <col min="7680" max="7680" width="13.26953125" customWidth="1"/>
    <col min="7681" max="7681" width="11.54296875" customWidth="1"/>
    <col min="7682" max="7682" width="10.81640625" customWidth="1"/>
    <col min="7683" max="7683" width="10.54296875" customWidth="1"/>
    <col min="7686" max="7686" width="12.26953125" customWidth="1"/>
    <col min="7687" max="7687" width="9.81640625" customWidth="1"/>
    <col min="7688" max="7688" width="10.453125" customWidth="1"/>
    <col min="7689" max="7691" width="10.26953125" customWidth="1"/>
    <col min="7692" max="7692" width="10.453125" customWidth="1"/>
    <col min="7693" max="7693" width="13" customWidth="1"/>
    <col min="7694" max="7694" width="11.453125" customWidth="1"/>
    <col min="7695" max="7695" width="10.1796875" customWidth="1"/>
    <col min="7696" max="7696" width="11.1796875" customWidth="1"/>
    <col min="7697" max="7697" width="10.81640625" customWidth="1"/>
    <col min="7698" max="7698" width="10" customWidth="1"/>
    <col min="7699" max="7699" width="9.81640625" customWidth="1"/>
    <col min="7700" max="7700" width="13.26953125" customWidth="1"/>
    <col min="7701" max="7701" width="10.1796875" customWidth="1"/>
    <col min="7702" max="7702" width="11.81640625" customWidth="1"/>
    <col min="7703" max="7703" width="9.81640625" customWidth="1"/>
    <col min="7704" max="7704" width="10.453125" customWidth="1"/>
    <col min="7705" max="7705" width="13.1796875" customWidth="1"/>
    <col min="7934" max="7935" width="10.54296875" customWidth="1"/>
    <col min="7936" max="7936" width="13.26953125" customWidth="1"/>
    <col min="7937" max="7937" width="11.54296875" customWidth="1"/>
    <col min="7938" max="7938" width="10.81640625" customWidth="1"/>
    <col min="7939" max="7939" width="10.54296875" customWidth="1"/>
    <col min="7942" max="7942" width="12.26953125" customWidth="1"/>
    <col min="7943" max="7943" width="9.81640625" customWidth="1"/>
    <col min="7944" max="7944" width="10.453125" customWidth="1"/>
    <col min="7945" max="7947" width="10.26953125" customWidth="1"/>
    <col min="7948" max="7948" width="10.453125" customWidth="1"/>
    <col min="7949" max="7949" width="13" customWidth="1"/>
    <col min="7950" max="7950" width="11.453125" customWidth="1"/>
    <col min="7951" max="7951" width="10.1796875" customWidth="1"/>
    <col min="7952" max="7952" width="11.1796875" customWidth="1"/>
    <col min="7953" max="7953" width="10.81640625" customWidth="1"/>
    <col min="7954" max="7954" width="10" customWidth="1"/>
    <col min="7955" max="7955" width="9.81640625" customWidth="1"/>
    <col min="7956" max="7956" width="13.26953125" customWidth="1"/>
    <col min="7957" max="7957" width="10.1796875" customWidth="1"/>
    <col min="7958" max="7958" width="11.81640625" customWidth="1"/>
    <col min="7959" max="7959" width="9.81640625" customWidth="1"/>
    <col min="7960" max="7960" width="10.453125" customWidth="1"/>
    <col min="7961" max="7961" width="13.1796875" customWidth="1"/>
    <col min="8190" max="8191" width="10.54296875" customWidth="1"/>
    <col min="8192" max="8192" width="13.26953125" customWidth="1"/>
    <col min="8193" max="8193" width="11.54296875" customWidth="1"/>
    <col min="8194" max="8194" width="10.81640625" customWidth="1"/>
    <col min="8195" max="8195" width="10.54296875" customWidth="1"/>
    <col min="8198" max="8198" width="12.26953125" customWidth="1"/>
    <col min="8199" max="8199" width="9.81640625" customWidth="1"/>
    <col min="8200" max="8200" width="10.453125" customWidth="1"/>
    <col min="8201" max="8203" width="10.26953125" customWidth="1"/>
    <col min="8204" max="8204" width="10.453125" customWidth="1"/>
    <col min="8205" max="8205" width="13" customWidth="1"/>
    <col min="8206" max="8206" width="11.453125" customWidth="1"/>
    <col min="8207" max="8207" width="10.1796875" customWidth="1"/>
    <col min="8208" max="8208" width="11.1796875" customWidth="1"/>
    <col min="8209" max="8209" width="10.81640625" customWidth="1"/>
    <col min="8210" max="8210" width="10" customWidth="1"/>
    <col min="8211" max="8211" width="9.81640625" customWidth="1"/>
    <col min="8212" max="8212" width="13.26953125" customWidth="1"/>
    <col min="8213" max="8213" width="10.1796875" customWidth="1"/>
    <col min="8214" max="8214" width="11.81640625" customWidth="1"/>
    <col min="8215" max="8215" width="9.81640625" customWidth="1"/>
    <col min="8216" max="8216" width="10.453125" customWidth="1"/>
    <col min="8217" max="8217" width="13.1796875" customWidth="1"/>
    <col min="8446" max="8447" width="10.54296875" customWidth="1"/>
    <col min="8448" max="8448" width="13.26953125" customWidth="1"/>
    <col min="8449" max="8449" width="11.54296875" customWidth="1"/>
    <col min="8450" max="8450" width="10.81640625" customWidth="1"/>
    <col min="8451" max="8451" width="10.54296875" customWidth="1"/>
    <col min="8454" max="8454" width="12.26953125" customWidth="1"/>
    <col min="8455" max="8455" width="9.81640625" customWidth="1"/>
    <col min="8456" max="8456" width="10.453125" customWidth="1"/>
    <col min="8457" max="8459" width="10.26953125" customWidth="1"/>
    <col min="8460" max="8460" width="10.453125" customWidth="1"/>
    <col min="8461" max="8461" width="13" customWidth="1"/>
    <col min="8462" max="8462" width="11.453125" customWidth="1"/>
    <col min="8463" max="8463" width="10.1796875" customWidth="1"/>
    <col min="8464" max="8464" width="11.1796875" customWidth="1"/>
    <col min="8465" max="8465" width="10.81640625" customWidth="1"/>
    <col min="8466" max="8466" width="10" customWidth="1"/>
    <col min="8467" max="8467" width="9.81640625" customWidth="1"/>
    <col min="8468" max="8468" width="13.26953125" customWidth="1"/>
    <col min="8469" max="8469" width="10.1796875" customWidth="1"/>
    <col min="8470" max="8470" width="11.81640625" customWidth="1"/>
    <col min="8471" max="8471" width="9.81640625" customWidth="1"/>
    <col min="8472" max="8472" width="10.453125" customWidth="1"/>
    <col min="8473" max="8473" width="13.1796875" customWidth="1"/>
    <col min="8702" max="8703" width="10.54296875" customWidth="1"/>
    <col min="8704" max="8704" width="13.26953125" customWidth="1"/>
    <col min="8705" max="8705" width="11.54296875" customWidth="1"/>
    <col min="8706" max="8706" width="10.81640625" customWidth="1"/>
    <col min="8707" max="8707" width="10.54296875" customWidth="1"/>
    <col min="8710" max="8710" width="12.26953125" customWidth="1"/>
    <col min="8711" max="8711" width="9.81640625" customWidth="1"/>
    <col min="8712" max="8712" width="10.453125" customWidth="1"/>
    <col min="8713" max="8715" width="10.26953125" customWidth="1"/>
    <col min="8716" max="8716" width="10.453125" customWidth="1"/>
    <col min="8717" max="8717" width="13" customWidth="1"/>
    <col min="8718" max="8718" width="11.453125" customWidth="1"/>
    <col min="8719" max="8719" width="10.1796875" customWidth="1"/>
    <col min="8720" max="8720" width="11.1796875" customWidth="1"/>
    <col min="8721" max="8721" width="10.81640625" customWidth="1"/>
    <col min="8722" max="8722" width="10" customWidth="1"/>
    <col min="8723" max="8723" width="9.81640625" customWidth="1"/>
    <col min="8724" max="8724" width="13.26953125" customWidth="1"/>
    <col min="8725" max="8725" width="10.1796875" customWidth="1"/>
    <col min="8726" max="8726" width="11.81640625" customWidth="1"/>
    <col min="8727" max="8727" width="9.81640625" customWidth="1"/>
    <col min="8728" max="8728" width="10.453125" customWidth="1"/>
    <col min="8729" max="8729" width="13.1796875" customWidth="1"/>
    <col min="8958" max="8959" width="10.54296875" customWidth="1"/>
    <col min="8960" max="8960" width="13.26953125" customWidth="1"/>
    <col min="8961" max="8961" width="11.54296875" customWidth="1"/>
    <col min="8962" max="8962" width="10.81640625" customWidth="1"/>
    <col min="8963" max="8963" width="10.54296875" customWidth="1"/>
    <col min="8966" max="8966" width="12.26953125" customWidth="1"/>
    <col min="8967" max="8967" width="9.81640625" customWidth="1"/>
    <col min="8968" max="8968" width="10.453125" customWidth="1"/>
    <col min="8969" max="8971" width="10.26953125" customWidth="1"/>
    <col min="8972" max="8972" width="10.453125" customWidth="1"/>
    <col min="8973" max="8973" width="13" customWidth="1"/>
    <col min="8974" max="8974" width="11.453125" customWidth="1"/>
    <col min="8975" max="8975" width="10.1796875" customWidth="1"/>
    <col min="8976" max="8976" width="11.1796875" customWidth="1"/>
    <col min="8977" max="8977" width="10.81640625" customWidth="1"/>
    <col min="8978" max="8978" width="10" customWidth="1"/>
    <col min="8979" max="8979" width="9.81640625" customWidth="1"/>
    <col min="8980" max="8980" width="13.26953125" customWidth="1"/>
    <col min="8981" max="8981" width="10.1796875" customWidth="1"/>
    <col min="8982" max="8982" width="11.81640625" customWidth="1"/>
    <col min="8983" max="8983" width="9.81640625" customWidth="1"/>
    <col min="8984" max="8984" width="10.453125" customWidth="1"/>
    <col min="8985" max="8985" width="13.1796875" customWidth="1"/>
    <col min="9214" max="9215" width="10.54296875" customWidth="1"/>
    <col min="9216" max="9216" width="13.26953125" customWidth="1"/>
    <col min="9217" max="9217" width="11.54296875" customWidth="1"/>
    <col min="9218" max="9218" width="10.81640625" customWidth="1"/>
    <col min="9219" max="9219" width="10.54296875" customWidth="1"/>
    <col min="9222" max="9222" width="12.26953125" customWidth="1"/>
    <col min="9223" max="9223" width="9.81640625" customWidth="1"/>
    <col min="9224" max="9224" width="10.453125" customWidth="1"/>
    <col min="9225" max="9227" width="10.26953125" customWidth="1"/>
    <col min="9228" max="9228" width="10.453125" customWidth="1"/>
    <col min="9229" max="9229" width="13" customWidth="1"/>
    <col min="9230" max="9230" width="11.453125" customWidth="1"/>
    <col min="9231" max="9231" width="10.1796875" customWidth="1"/>
    <col min="9232" max="9232" width="11.1796875" customWidth="1"/>
    <col min="9233" max="9233" width="10.81640625" customWidth="1"/>
    <col min="9234" max="9234" width="10" customWidth="1"/>
    <col min="9235" max="9235" width="9.81640625" customWidth="1"/>
    <col min="9236" max="9236" width="13.26953125" customWidth="1"/>
    <col min="9237" max="9237" width="10.1796875" customWidth="1"/>
    <col min="9238" max="9238" width="11.81640625" customWidth="1"/>
    <col min="9239" max="9239" width="9.81640625" customWidth="1"/>
    <col min="9240" max="9240" width="10.453125" customWidth="1"/>
    <col min="9241" max="9241" width="13.1796875" customWidth="1"/>
    <col min="9470" max="9471" width="10.54296875" customWidth="1"/>
    <col min="9472" max="9472" width="13.26953125" customWidth="1"/>
    <col min="9473" max="9473" width="11.54296875" customWidth="1"/>
    <col min="9474" max="9474" width="10.81640625" customWidth="1"/>
    <col min="9475" max="9475" width="10.54296875" customWidth="1"/>
    <col min="9478" max="9478" width="12.26953125" customWidth="1"/>
    <col min="9479" max="9479" width="9.81640625" customWidth="1"/>
    <col min="9480" max="9480" width="10.453125" customWidth="1"/>
    <col min="9481" max="9483" width="10.26953125" customWidth="1"/>
    <col min="9484" max="9484" width="10.453125" customWidth="1"/>
    <col min="9485" max="9485" width="13" customWidth="1"/>
    <col min="9486" max="9486" width="11.453125" customWidth="1"/>
    <col min="9487" max="9487" width="10.1796875" customWidth="1"/>
    <col min="9488" max="9488" width="11.1796875" customWidth="1"/>
    <col min="9489" max="9489" width="10.81640625" customWidth="1"/>
    <col min="9490" max="9490" width="10" customWidth="1"/>
    <col min="9491" max="9491" width="9.81640625" customWidth="1"/>
    <col min="9492" max="9492" width="13.26953125" customWidth="1"/>
    <col min="9493" max="9493" width="10.1796875" customWidth="1"/>
    <col min="9494" max="9494" width="11.81640625" customWidth="1"/>
    <col min="9495" max="9495" width="9.81640625" customWidth="1"/>
    <col min="9496" max="9496" width="10.453125" customWidth="1"/>
    <col min="9497" max="9497" width="13.1796875" customWidth="1"/>
    <col min="9726" max="9727" width="10.54296875" customWidth="1"/>
    <col min="9728" max="9728" width="13.26953125" customWidth="1"/>
    <col min="9729" max="9729" width="11.54296875" customWidth="1"/>
    <col min="9730" max="9730" width="10.81640625" customWidth="1"/>
    <col min="9731" max="9731" width="10.54296875" customWidth="1"/>
    <col min="9734" max="9734" width="12.26953125" customWidth="1"/>
    <col min="9735" max="9735" width="9.81640625" customWidth="1"/>
    <col min="9736" max="9736" width="10.453125" customWidth="1"/>
    <col min="9737" max="9739" width="10.26953125" customWidth="1"/>
    <col min="9740" max="9740" width="10.453125" customWidth="1"/>
    <col min="9741" max="9741" width="13" customWidth="1"/>
    <col min="9742" max="9742" width="11.453125" customWidth="1"/>
    <col min="9743" max="9743" width="10.1796875" customWidth="1"/>
    <col min="9744" max="9744" width="11.1796875" customWidth="1"/>
    <col min="9745" max="9745" width="10.81640625" customWidth="1"/>
    <col min="9746" max="9746" width="10" customWidth="1"/>
    <col min="9747" max="9747" width="9.81640625" customWidth="1"/>
    <col min="9748" max="9748" width="13.26953125" customWidth="1"/>
    <col min="9749" max="9749" width="10.1796875" customWidth="1"/>
    <col min="9750" max="9750" width="11.81640625" customWidth="1"/>
    <col min="9751" max="9751" width="9.81640625" customWidth="1"/>
    <col min="9752" max="9752" width="10.453125" customWidth="1"/>
    <col min="9753" max="9753" width="13.1796875" customWidth="1"/>
    <col min="9982" max="9983" width="10.54296875" customWidth="1"/>
    <col min="9984" max="9984" width="13.26953125" customWidth="1"/>
    <col min="9985" max="9985" width="11.54296875" customWidth="1"/>
    <col min="9986" max="9986" width="10.81640625" customWidth="1"/>
    <col min="9987" max="9987" width="10.54296875" customWidth="1"/>
    <col min="9990" max="9990" width="12.26953125" customWidth="1"/>
    <col min="9991" max="9991" width="9.81640625" customWidth="1"/>
    <col min="9992" max="9992" width="10.453125" customWidth="1"/>
    <col min="9993" max="9995" width="10.26953125" customWidth="1"/>
    <col min="9996" max="9996" width="10.453125" customWidth="1"/>
    <col min="9997" max="9997" width="13" customWidth="1"/>
    <col min="9998" max="9998" width="11.453125" customWidth="1"/>
    <col min="9999" max="9999" width="10.1796875" customWidth="1"/>
    <col min="10000" max="10000" width="11.1796875" customWidth="1"/>
    <col min="10001" max="10001" width="10.81640625" customWidth="1"/>
    <col min="10002" max="10002" width="10" customWidth="1"/>
    <col min="10003" max="10003" width="9.81640625" customWidth="1"/>
    <col min="10004" max="10004" width="13.26953125" customWidth="1"/>
    <col min="10005" max="10005" width="10.1796875" customWidth="1"/>
    <col min="10006" max="10006" width="11.81640625" customWidth="1"/>
    <col min="10007" max="10007" width="9.81640625" customWidth="1"/>
    <col min="10008" max="10008" width="10.453125" customWidth="1"/>
    <col min="10009" max="10009" width="13.1796875" customWidth="1"/>
    <col min="10238" max="10239" width="10.54296875" customWidth="1"/>
    <col min="10240" max="10240" width="13.26953125" customWidth="1"/>
    <col min="10241" max="10241" width="11.54296875" customWidth="1"/>
    <col min="10242" max="10242" width="10.81640625" customWidth="1"/>
    <col min="10243" max="10243" width="10.54296875" customWidth="1"/>
    <col min="10246" max="10246" width="12.26953125" customWidth="1"/>
    <col min="10247" max="10247" width="9.81640625" customWidth="1"/>
    <col min="10248" max="10248" width="10.453125" customWidth="1"/>
    <col min="10249" max="10251" width="10.26953125" customWidth="1"/>
    <col min="10252" max="10252" width="10.453125" customWidth="1"/>
    <col min="10253" max="10253" width="13" customWidth="1"/>
    <col min="10254" max="10254" width="11.453125" customWidth="1"/>
    <col min="10255" max="10255" width="10.1796875" customWidth="1"/>
    <col min="10256" max="10256" width="11.1796875" customWidth="1"/>
    <col min="10257" max="10257" width="10.81640625" customWidth="1"/>
    <col min="10258" max="10258" width="10" customWidth="1"/>
    <col min="10259" max="10259" width="9.81640625" customWidth="1"/>
    <col min="10260" max="10260" width="13.26953125" customWidth="1"/>
    <col min="10261" max="10261" width="10.1796875" customWidth="1"/>
    <col min="10262" max="10262" width="11.81640625" customWidth="1"/>
    <col min="10263" max="10263" width="9.81640625" customWidth="1"/>
    <col min="10264" max="10264" width="10.453125" customWidth="1"/>
    <col min="10265" max="10265" width="13.1796875" customWidth="1"/>
    <col min="10494" max="10495" width="10.54296875" customWidth="1"/>
    <col min="10496" max="10496" width="13.26953125" customWidth="1"/>
    <col min="10497" max="10497" width="11.54296875" customWidth="1"/>
    <col min="10498" max="10498" width="10.81640625" customWidth="1"/>
    <col min="10499" max="10499" width="10.54296875" customWidth="1"/>
    <col min="10502" max="10502" width="12.26953125" customWidth="1"/>
    <col min="10503" max="10503" width="9.81640625" customWidth="1"/>
    <col min="10504" max="10504" width="10.453125" customWidth="1"/>
    <col min="10505" max="10507" width="10.26953125" customWidth="1"/>
    <col min="10508" max="10508" width="10.453125" customWidth="1"/>
    <col min="10509" max="10509" width="13" customWidth="1"/>
    <col min="10510" max="10510" width="11.453125" customWidth="1"/>
    <col min="10511" max="10511" width="10.1796875" customWidth="1"/>
    <col min="10512" max="10512" width="11.1796875" customWidth="1"/>
    <col min="10513" max="10513" width="10.81640625" customWidth="1"/>
    <col min="10514" max="10514" width="10" customWidth="1"/>
    <col min="10515" max="10515" width="9.81640625" customWidth="1"/>
    <col min="10516" max="10516" width="13.26953125" customWidth="1"/>
    <col min="10517" max="10517" width="10.1796875" customWidth="1"/>
    <col min="10518" max="10518" width="11.81640625" customWidth="1"/>
    <col min="10519" max="10519" width="9.81640625" customWidth="1"/>
    <col min="10520" max="10520" width="10.453125" customWidth="1"/>
    <col min="10521" max="10521" width="13.1796875" customWidth="1"/>
    <col min="10750" max="10751" width="10.54296875" customWidth="1"/>
    <col min="10752" max="10752" width="13.26953125" customWidth="1"/>
    <col min="10753" max="10753" width="11.54296875" customWidth="1"/>
    <col min="10754" max="10754" width="10.81640625" customWidth="1"/>
    <col min="10755" max="10755" width="10.54296875" customWidth="1"/>
    <col min="10758" max="10758" width="12.26953125" customWidth="1"/>
    <col min="10759" max="10759" width="9.81640625" customWidth="1"/>
    <col min="10760" max="10760" width="10.453125" customWidth="1"/>
    <col min="10761" max="10763" width="10.26953125" customWidth="1"/>
    <col min="10764" max="10764" width="10.453125" customWidth="1"/>
    <col min="10765" max="10765" width="13" customWidth="1"/>
    <col min="10766" max="10766" width="11.453125" customWidth="1"/>
    <col min="10767" max="10767" width="10.1796875" customWidth="1"/>
    <col min="10768" max="10768" width="11.1796875" customWidth="1"/>
    <col min="10769" max="10769" width="10.81640625" customWidth="1"/>
    <col min="10770" max="10770" width="10" customWidth="1"/>
    <col min="10771" max="10771" width="9.81640625" customWidth="1"/>
    <col min="10772" max="10772" width="13.26953125" customWidth="1"/>
    <col min="10773" max="10773" width="10.1796875" customWidth="1"/>
    <col min="10774" max="10774" width="11.81640625" customWidth="1"/>
    <col min="10775" max="10775" width="9.81640625" customWidth="1"/>
    <col min="10776" max="10776" width="10.453125" customWidth="1"/>
    <col min="10777" max="10777" width="13.1796875" customWidth="1"/>
    <col min="11006" max="11007" width="10.54296875" customWidth="1"/>
    <col min="11008" max="11008" width="13.26953125" customWidth="1"/>
    <col min="11009" max="11009" width="11.54296875" customWidth="1"/>
    <col min="11010" max="11010" width="10.81640625" customWidth="1"/>
    <col min="11011" max="11011" width="10.54296875" customWidth="1"/>
    <col min="11014" max="11014" width="12.26953125" customWidth="1"/>
    <col min="11015" max="11015" width="9.81640625" customWidth="1"/>
    <col min="11016" max="11016" width="10.453125" customWidth="1"/>
    <col min="11017" max="11019" width="10.26953125" customWidth="1"/>
    <col min="11020" max="11020" width="10.453125" customWidth="1"/>
    <col min="11021" max="11021" width="13" customWidth="1"/>
    <col min="11022" max="11022" width="11.453125" customWidth="1"/>
    <col min="11023" max="11023" width="10.1796875" customWidth="1"/>
    <col min="11024" max="11024" width="11.1796875" customWidth="1"/>
    <col min="11025" max="11025" width="10.81640625" customWidth="1"/>
    <col min="11026" max="11026" width="10" customWidth="1"/>
    <col min="11027" max="11027" width="9.81640625" customWidth="1"/>
    <col min="11028" max="11028" width="13.26953125" customWidth="1"/>
    <col min="11029" max="11029" width="10.1796875" customWidth="1"/>
    <col min="11030" max="11030" width="11.81640625" customWidth="1"/>
    <col min="11031" max="11031" width="9.81640625" customWidth="1"/>
    <col min="11032" max="11032" width="10.453125" customWidth="1"/>
    <col min="11033" max="11033" width="13.1796875" customWidth="1"/>
    <col min="11262" max="11263" width="10.54296875" customWidth="1"/>
    <col min="11264" max="11264" width="13.26953125" customWidth="1"/>
    <col min="11265" max="11265" width="11.54296875" customWidth="1"/>
    <col min="11266" max="11266" width="10.81640625" customWidth="1"/>
    <col min="11267" max="11267" width="10.54296875" customWidth="1"/>
    <col min="11270" max="11270" width="12.26953125" customWidth="1"/>
    <col min="11271" max="11271" width="9.81640625" customWidth="1"/>
    <col min="11272" max="11272" width="10.453125" customWidth="1"/>
    <col min="11273" max="11275" width="10.26953125" customWidth="1"/>
    <col min="11276" max="11276" width="10.453125" customWidth="1"/>
    <col min="11277" max="11277" width="13" customWidth="1"/>
    <col min="11278" max="11278" width="11.453125" customWidth="1"/>
    <col min="11279" max="11279" width="10.1796875" customWidth="1"/>
    <col min="11280" max="11280" width="11.1796875" customWidth="1"/>
    <col min="11281" max="11281" width="10.81640625" customWidth="1"/>
    <col min="11282" max="11282" width="10" customWidth="1"/>
    <col min="11283" max="11283" width="9.81640625" customWidth="1"/>
    <col min="11284" max="11284" width="13.26953125" customWidth="1"/>
    <col min="11285" max="11285" width="10.1796875" customWidth="1"/>
    <col min="11286" max="11286" width="11.81640625" customWidth="1"/>
    <col min="11287" max="11287" width="9.81640625" customWidth="1"/>
    <col min="11288" max="11288" width="10.453125" customWidth="1"/>
    <col min="11289" max="11289" width="13.1796875" customWidth="1"/>
    <col min="11518" max="11519" width="10.54296875" customWidth="1"/>
    <col min="11520" max="11520" width="13.26953125" customWidth="1"/>
    <col min="11521" max="11521" width="11.54296875" customWidth="1"/>
    <col min="11522" max="11522" width="10.81640625" customWidth="1"/>
    <col min="11523" max="11523" width="10.54296875" customWidth="1"/>
    <col min="11526" max="11526" width="12.26953125" customWidth="1"/>
    <col min="11527" max="11527" width="9.81640625" customWidth="1"/>
    <col min="11528" max="11528" width="10.453125" customWidth="1"/>
    <col min="11529" max="11531" width="10.26953125" customWidth="1"/>
    <col min="11532" max="11532" width="10.453125" customWidth="1"/>
    <col min="11533" max="11533" width="13" customWidth="1"/>
    <col min="11534" max="11534" width="11.453125" customWidth="1"/>
    <col min="11535" max="11535" width="10.1796875" customWidth="1"/>
    <col min="11536" max="11536" width="11.1796875" customWidth="1"/>
    <col min="11537" max="11537" width="10.81640625" customWidth="1"/>
    <col min="11538" max="11538" width="10" customWidth="1"/>
    <col min="11539" max="11539" width="9.81640625" customWidth="1"/>
    <col min="11540" max="11540" width="13.26953125" customWidth="1"/>
    <col min="11541" max="11541" width="10.1796875" customWidth="1"/>
    <col min="11542" max="11542" width="11.81640625" customWidth="1"/>
    <col min="11543" max="11543" width="9.81640625" customWidth="1"/>
    <col min="11544" max="11544" width="10.453125" customWidth="1"/>
    <col min="11545" max="11545" width="13.1796875" customWidth="1"/>
    <col min="11774" max="11775" width="10.54296875" customWidth="1"/>
    <col min="11776" max="11776" width="13.26953125" customWidth="1"/>
    <col min="11777" max="11777" width="11.54296875" customWidth="1"/>
    <col min="11778" max="11778" width="10.81640625" customWidth="1"/>
    <col min="11779" max="11779" width="10.54296875" customWidth="1"/>
    <col min="11782" max="11782" width="12.26953125" customWidth="1"/>
    <col min="11783" max="11783" width="9.81640625" customWidth="1"/>
    <col min="11784" max="11784" width="10.453125" customWidth="1"/>
    <col min="11785" max="11787" width="10.26953125" customWidth="1"/>
    <col min="11788" max="11788" width="10.453125" customWidth="1"/>
    <col min="11789" max="11789" width="13" customWidth="1"/>
    <col min="11790" max="11790" width="11.453125" customWidth="1"/>
    <col min="11791" max="11791" width="10.1796875" customWidth="1"/>
    <col min="11792" max="11792" width="11.1796875" customWidth="1"/>
    <col min="11793" max="11793" width="10.81640625" customWidth="1"/>
    <col min="11794" max="11794" width="10" customWidth="1"/>
    <col min="11795" max="11795" width="9.81640625" customWidth="1"/>
    <col min="11796" max="11796" width="13.26953125" customWidth="1"/>
    <col min="11797" max="11797" width="10.1796875" customWidth="1"/>
    <col min="11798" max="11798" width="11.81640625" customWidth="1"/>
    <col min="11799" max="11799" width="9.81640625" customWidth="1"/>
    <col min="11800" max="11800" width="10.453125" customWidth="1"/>
    <col min="11801" max="11801" width="13.1796875" customWidth="1"/>
    <col min="12030" max="12031" width="10.54296875" customWidth="1"/>
    <col min="12032" max="12032" width="13.26953125" customWidth="1"/>
    <col min="12033" max="12033" width="11.54296875" customWidth="1"/>
    <col min="12034" max="12034" width="10.81640625" customWidth="1"/>
    <col min="12035" max="12035" width="10.54296875" customWidth="1"/>
    <col min="12038" max="12038" width="12.26953125" customWidth="1"/>
    <col min="12039" max="12039" width="9.81640625" customWidth="1"/>
    <col min="12040" max="12040" width="10.453125" customWidth="1"/>
    <col min="12041" max="12043" width="10.26953125" customWidth="1"/>
    <col min="12044" max="12044" width="10.453125" customWidth="1"/>
    <col min="12045" max="12045" width="13" customWidth="1"/>
    <col min="12046" max="12046" width="11.453125" customWidth="1"/>
    <col min="12047" max="12047" width="10.1796875" customWidth="1"/>
    <col min="12048" max="12048" width="11.1796875" customWidth="1"/>
    <col min="12049" max="12049" width="10.81640625" customWidth="1"/>
    <col min="12050" max="12050" width="10" customWidth="1"/>
    <col min="12051" max="12051" width="9.81640625" customWidth="1"/>
    <col min="12052" max="12052" width="13.26953125" customWidth="1"/>
    <col min="12053" max="12053" width="10.1796875" customWidth="1"/>
    <col min="12054" max="12054" width="11.81640625" customWidth="1"/>
    <col min="12055" max="12055" width="9.81640625" customWidth="1"/>
    <col min="12056" max="12056" width="10.453125" customWidth="1"/>
    <col min="12057" max="12057" width="13.1796875" customWidth="1"/>
    <col min="12286" max="12287" width="10.54296875" customWidth="1"/>
    <col min="12288" max="12288" width="13.26953125" customWidth="1"/>
    <col min="12289" max="12289" width="11.54296875" customWidth="1"/>
    <col min="12290" max="12290" width="10.81640625" customWidth="1"/>
    <col min="12291" max="12291" width="10.54296875" customWidth="1"/>
    <col min="12294" max="12294" width="12.26953125" customWidth="1"/>
    <col min="12295" max="12295" width="9.81640625" customWidth="1"/>
    <col min="12296" max="12296" width="10.453125" customWidth="1"/>
    <col min="12297" max="12299" width="10.26953125" customWidth="1"/>
    <col min="12300" max="12300" width="10.453125" customWidth="1"/>
    <col min="12301" max="12301" width="13" customWidth="1"/>
    <col min="12302" max="12302" width="11.453125" customWidth="1"/>
    <col min="12303" max="12303" width="10.1796875" customWidth="1"/>
    <col min="12304" max="12304" width="11.1796875" customWidth="1"/>
    <col min="12305" max="12305" width="10.81640625" customWidth="1"/>
    <col min="12306" max="12306" width="10" customWidth="1"/>
    <col min="12307" max="12307" width="9.81640625" customWidth="1"/>
    <col min="12308" max="12308" width="13.26953125" customWidth="1"/>
    <col min="12309" max="12309" width="10.1796875" customWidth="1"/>
    <col min="12310" max="12310" width="11.81640625" customWidth="1"/>
    <col min="12311" max="12311" width="9.81640625" customWidth="1"/>
    <col min="12312" max="12312" width="10.453125" customWidth="1"/>
    <col min="12313" max="12313" width="13.1796875" customWidth="1"/>
    <col min="12542" max="12543" width="10.54296875" customWidth="1"/>
    <col min="12544" max="12544" width="13.26953125" customWidth="1"/>
    <col min="12545" max="12545" width="11.54296875" customWidth="1"/>
    <col min="12546" max="12546" width="10.81640625" customWidth="1"/>
    <col min="12547" max="12547" width="10.54296875" customWidth="1"/>
    <col min="12550" max="12550" width="12.26953125" customWidth="1"/>
    <col min="12551" max="12551" width="9.81640625" customWidth="1"/>
    <col min="12552" max="12552" width="10.453125" customWidth="1"/>
    <col min="12553" max="12555" width="10.26953125" customWidth="1"/>
    <col min="12556" max="12556" width="10.453125" customWidth="1"/>
    <col min="12557" max="12557" width="13" customWidth="1"/>
    <col min="12558" max="12558" width="11.453125" customWidth="1"/>
    <col min="12559" max="12559" width="10.1796875" customWidth="1"/>
    <col min="12560" max="12560" width="11.1796875" customWidth="1"/>
    <col min="12561" max="12561" width="10.81640625" customWidth="1"/>
    <col min="12562" max="12562" width="10" customWidth="1"/>
    <col min="12563" max="12563" width="9.81640625" customWidth="1"/>
    <col min="12564" max="12564" width="13.26953125" customWidth="1"/>
    <col min="12565" max="12565" width="10.1796875" customWidth="1"/>
    <col min="12566" max="12566" width="11.81640625" customWidth="1"/>
    <col min="12567" max="12567" width="9.81640625" customWidth="1"/>
    <col min="12568" max="12568" width="10.453125" customWidth="1"/>
    <col min="12569" max="12569" width="13.1796875" customWidth="1"/>
    <col min="12798" max="12799" width="10.54296875" customWidth="1"/>
    <col min="12800" max="12800" width="13.26953125" customWidth="1"/>
    <col min="12801" max="12801" width="11.54296875" customWidth="1"/>
    <col min="12802" max="12802" width="10.81640625" customWidth="1"/>
    <col min="12803" max="12803" width="10.54296875" customWidth="1"/>
    <col min="12806" max="12806" width="12.26953125" customWidth="1"/>
    <col min="12807" max="12807" width="9.81640625" customWidth="1"/>
    <col min="12808" max="12808" width="10.453125" customWidth="1"/>
    <col min="12809" max="12811" width="10.26953125" customWidth="1"/>
    <col min="12812" max="12812" width="10.453125" customWidth="1"/>
    <col min="12813" max="12813" width="13" customWidth="1"/>
    <col min="12814" max="12814" width="11.453125" customWidth="1"/>
    <col min="12815" max="12815" width="10.1796875" customWidth="1"/>
    <col min="12816" max="12816" width="11.1796875" customWidth="1"/>
    <col min="12817" max="12817" width="10.81640625" customWidth="1"/>
    <col min="12818" max="12818" width="10" customWidth="1"/>
    <col min="12819" max="12819" width="9.81640625" customWidth="1"/>
    <col min="12820" max="12820" width="13.26953125" customWidth="1"/>
    <col min="12821" max="12821" width="10.1796875" customWidth="1"/>
    <col min="12822" max="12822" width="11.81640625" customWidth="1"/>
    <col min="12823" max="12823" width="9.81640625" customWidth="1"/>
    <col min="12824" max="12824" width="10.453125" customWidth="1"/>
    <col min="12825" max="12825" width="13.1796875" customWidth="1"/>
    <col min="13054" max="13055" width="10.54296875" customWidth="1"/>
    <col min="13056" max="13056" width="13.26953125" customWidth="1"/>
    <col min="13057" max="13057" width="11.54296875" customWidth="1"/>
    <col min="13058" max="13058" width="10.81640625" customWidth="1"/>
    <col min="13059" max="13059" width="10.54296875" customWidth="1"/>
    <col min="13062" max="13062" width="12.26953125" customWidth="1"/>
    <col min="13063" max="13063" width="9.81640625" customWidth="1"/>
    <col min="13064" max="13064" width="10.453125" customWidth="1"/>
    <col min="13065" max="13067" width="10.26953125" customWidth="1"/>
    <col min="13068" max="13068" width="10.453125" customWidth="1"/>
    <col min="13069" max="13069" width="13" customWidth="1"/>
    <col min="13070" max="13070" width="11.453125" customWidth="1"/>
    <col min="13071" max="13071" width="10.1796875" customWidth="1"/>
    <col min="13072" max="13072" width="11.1796875" customWidth="1"/>
    <col min="13073" max="13073" width="10.81640625" customWidth="1"/>
    <col min="13074" max="13074" width="10" customWidth="1"/>
    <col min="13075" max="13075" width="9.81640625" customWidth="1"/>
    <col min="13076" max="13076" width="13.26953125" customWidth="1"/>
    <col min="13077" max="13077" width="10.1796875" customWidth="1"/>
    <col min="13078" max="13078" width="11.81640625" customWidth="1"/>
    <col min="13079" max="13079" width="9.81640625" customWidth="1"/>
    <col min="13080" max="13080" width="10.453125" customWidth="1"/>
    <col min="13081" max="13081" width="13.1796875" customWidth="1"/>
    <col min="13310" max="13311" width="10.54296875" customWidth="1"/>
    <col min="13312" max="13312" width="13.26953125" customWidth="1"/>
    <col min="13313" max="13313" width="11.54296875" customWidth="1"/>
    <col min="13314" max="13314" width="10.81640625" customWidth="1"/>
    <col min="13315" max="13315" width="10.54296875" customWidth="1"/>
    <col min="13318" max="13318" width="12.26953125" customWidth="1"/>
    <col min="13319" max="13319" width="9.81640625" customWidth="1"/>
    <col min="13320" max="13320" width="10.453125" customWidth="1"/>
    <col min="13321" max="13323" width="10.26953125" customWidth="1"/>
    <col min="13324" max="13324" width="10.453125" customWidth="1"/>
    <col min="13325" max="13325" width="13" customWidth="1"/>
    <col min="13326" max="13326" width="11.453125" customWidth="1"/>
    <col min="13327" max="13327" width="10.1796875" customWidth="1"/>
    <col min="13328" max="13328" width="11.1796875" customWidth="1"/>
    <col min="13329" max="13329" width="10.81640625" customWidth="1"/>
    <col min="13330" max="13330" width="10" customWidth="1"/>
    <col min="13331" max="13331" width="9.81640625" customWidth="1"/>
    <col min="13332" max="13332" width="13.26953125" customWidth="1"/>
    <col min="13333" max="13333" width="10.1796875" customWidth="1"/>
    <col min="13334" max="13334" width="11.81640625" customWidth="1"/>
    <col min="13335" max="13335" width="9.81640625" customWidth="1"/>
    <col min="13336" max="13336" width="10.453125" customWidth="1"/>
    <col min="13337" max="13337" width="13.1796875" customWidth="1"/>
    <col min="13566" max="13567" width="10.54296875" customWidth="1"/>
    <col min="13568" max="13568" width="13.26953125" customWidth="1"/>
    <col min="13569" max="13569" width="11.54296875" customWidth="1"/>
    <col min="13570" max="13570" width="10.81640625" customWidth="1"/>
    <col min="13571" max="13571" width="10.54296875" customWidth="1"/>
    <col min="13574" max="13574" width="12.26953125" customWidth="1"/>
    <col min="13575" max="13575" width="9.81640625" customWidth="1"/>
    <col min="13576" max="13576" width="10.453125" customWidth="1"/>
    <col min="13577" max="13579" width="10.26953125" customWidth="1"/>
    <col min="13580" max="13580" width="10.453125" customWidth="1"/>
    <col min="13581" max="13581" width="13" customWidth="1"/>
    <col min="13582" max="13582" width="11.453125" customWidth="1"/>
    <col min="13583" max="13583" width="10.1796875" customWidth="1"/>
    <col min="13584" max="13584" width="11.1796875" customWidth="1"/>
    <col min="13585" max="13585" width="10.81640625" customWidth="1"/>
    <col min="13586" max="13586" width="10" customWidth="1"/>
    <col min="13587" max="13587" width="9.81640625" customWidth="1"/>
    <col min="13588" max="13588" width="13.26953125" customWidth="1"/>
    <col min="13589" max="13589" width="10.1796875" customWidth="1"/>
    <col min="13590" max="13590" width="11.81640625" customWidth="1"/>
    <col min="13591" max="13591" width="9.81640625" customWidth="1"/>
    <col min="13592" max="13592" width="10.453125" customWidth="1"/>
    <col min="13593" max="13593" width="13.1796875" customWidth="1"/>
    <col min="13822" max="13823" width="10.54296875" customWidth="1"/>
    <col min="13824" max="13824" width="13.26953125" customWidth="1"/>
    <col min="13825" max="13825" width="11.54296875" customWidth="1"/>
    <col min="13826" max="13826" width="10.81640625" customWidth="1"/>
    <col min="13827" max="13827" width="10.54296875" customWidth="1"/>
    <col min="13830" max="13830" width="12.26953125" customWidth="1"/>
    <col min="13831" max="13831" width="9.81640625" customWidth="1"/>
    <col min="13832" max="13832" width="10.453125" customWidth="1"/>
    <col min="13833" max="13835" width="10.26953125" customWidth="1"/>
    <col min="13836" max="13836" width="10.453125" customWidth="1"/>
    <col min="13837" max="13837" width="13" customWidth="1"/>
    <col min="13838" max="13838" width="11.453125" customWidth="1"/>
    <col min="13839" max="13839" width="10.1796875" customWidth="1"/>
    <col min="13840" max="13840" width="11.1796875" customWidth="1"/>
    <col min="13841" max="13841" width="10.81640625" customWidth="1"/>
    <col min="13842" max="13842" width="10" customWidth="1"/>
    <col min="13843" max="13843" width="9.81640625" customWidth="1"/>
    <col min="13844" max="13844" width="13.26953125" customWidth="1"/>
    <col min="13845" max="13845" width="10.1796875" customWidth="1"/>
    <col min="13846" max="13846" width="11.81640625" customWidth="1"/>
    <col min="13847" max="13847" width="9.81640625" customWidth="1"/>
    <col min="13848" max="13848" width="10.453125" customWidth="1"/>
    <col min="13849" max="13849" width="13.1796875" customWidth="1"/>
    <col min="14078" max="14079" width="10.54296875" customWidth="1"/>
    <col min="14080" max="14080" width="13.26953125" customWidth="1"/>
    <col min="14081" max="14081" width="11.54296875" customWidth="1"/>
    <col min="14082" max="14082" width="10.81640625" customWidth="1"/>
    <col min="14083" max="14083" width="10.54296875" customWidth="1"/>
    <col min="14086" max="14086" width="12.26953125" customWidth="1"/>
    <col min="14087" max="14087" width="9.81640625" customWidth="1"/>
    <col min="14088" max="14088" width="10.453125" customWidth="1"/>
    <col min="14089" max="14091" width="10.26953125" customWidth="1"/>
    <col min="14092" max="14092" width="10.453125" customWidth="1"/>
    <col min="14093" max="14093" width="13" customWidth="1"/>
    <col min="14094" max="14094" width="11.453125" customWidth="1"/>
    <col min="14095" max="14095" width="10.1796875" customWidth="1"/>
    <col min="14096" max="14096" width="11.1796875" customWidth="1"/>
    <col min="14097" max="14097" width="10.81640625" customWidth="1"/>
    <col min="14098" max="14098" width="10" customWidth="1"/>
    <col min="14099" max="14099" width="9.81640625" customWidth="1"/>
    <col min="14100" max="14100" width="13.26953125" customWidth="1"/>
    <col min="14101" max="14101" width="10.1796875" customWidth="1"/>
    <col min="14102" max="14102" width="11.81640625" customWidth="1"/>
    <col min="14103" max="14103" width="9.81640625" customWidth="1"/>
    <col min="14104" max="14104" width="10.453125" customWidth="1"/>
    <col min="14105" max="14105" width="13.1796875" customWidth="1"/>
    <col min="14334" max="14335" width="10.54296875" customWidth="1"/>
    <col min="14336" max="14336" width="13.26953125" customWidth="1"/>
    <col min="14337" max="14337" width="11.54296875" customWidth="1"/>
    <col min="14338" max="14338" width="10.81640625" customWidth="1"/>
    <col min="14339" max="14339" width="10.54296875" customWidth="1"/>
    <col min="14342" max="14342" width="12.26953125" customWidth="1"/>
    <col min="14343" max="14343" width="9.81640625" customWidth="1"/>
    <col min="14344" max="14344" width="10.453125" customWidth="1"/>
    <col min="14345" max="14347" width="10.26953125" customWidth="1"/>
    <col min="14348" max="14348" width="10.453125" customWidth="1"/>
    <col min="14349" max="14349" width="13" customWidth="1"/>
    <col min="14350" max="14350" width="11.453125" customWidth="1"/>
    <col min="14351" max="14351" width="10.1796875" customWidth="1"/>
    <col min="14352" max="14352" width="11.1796875" customWidth="1"/>
    <col min="14353" max="14353" width="10.81640625" customWidth="1"/>
    <col min="14354" max="14354" width="10" customWidth="1"/>
    <col min="14355" max="14355" width="9.81640625" customWidth="1"/>
    <col min="14356" max="14356" width="13.26953125" customWidth="1"/>
    <col min="14357" max="14357" width="10.1796875" customWidth="1"/>
    <col min="14358" max="14358" width="11.81640625" customWidth="1"/>
    <col min="14359" max="14359" width="9.81640625" customWidth="1"/>
    <col min="14360" max="14360" width="10.453125" customWidth="1"/>
    <col min="14361" max="14361" width="13.1796875" customWidth="1"/>
    <col min="14590" max="14591" width="10.54296875" customWidth="1"/>
    <col min="14592" max="14592" width="13.26953125" customWidth="1"/>
    <col min="14593" max="14593" width="11.54296875" customWidth="1"/>
    <col min="14594" max="14594" width="10.81640625" customWidth="1"/>
    <col min="14595" max="14595" width="10.54296875" customWidth="1"/>
    <col min="14598" max="14598" width="12.26953125" customWidth="1"/>
    <col min="14599" max="14599" width="9.81640625" customWidth="1"/>
    <col min="14600" max="14600" width="10.453125" customWidth="1"/>
    <col min="14601" max="14603" width="10.26953125" customWidth="1"/>
    <col min="14604" max="14604" width="10.453125" customWidth="1"/>
    <col min="14605" max="14605" width="13" customWidth="1"/>
    <col min="14606" max="14606" width="11.453125" customWidth="1"/>
    <col min="14607" max="14607" width="10.1796875" customWidth="1"/>
    <col min="14608" max="14608" width="11.1796875" customWidth="1"/>
    <col min="14609" max="14609" width="10.81640625" customWidth="1"/>
    <col min="14610" max="14610" width="10" customWidth="1"/>
    <col min="14611" max="14611" width="9.81640625" customWidth="1"/>
    <col min="14612" max="14612" width="13.26953125" customWidth="1"/>
    <col min="14613" max="14613" width="10.1796875" customWidth="1"/>
    <col min="14614" max="14614" width="11.81640625" customWidth="1"/>
    <col min="14615" max="14615" width="9.81640625" customWidth="1"/>
    <col min="14616" max="14616" width="10.453125" customWidth="1"/>
    <col min="14617" max="14617" width="13.1796875" customWidth="1"/>
    <col min="14846" max="14847" width="10.54296875" customWidth="1"/>
    <col min="14848" max="14848" width="13.26953125" customWidth="1"/>
    <col min="14849" max="14849" width="11.54296875" customWidth="1"/>
    <col min="14850" max="14850" width="10.81640625" customWidth="1"/>
    <col min="14851" max="14851" width="10.54296875" customWidth="1"/>
    <col min="14854" max="14854" width="12.26953125" customWidth="1"/>
    <col min="14855" max="14855" width="9.81640625" customWidth="1"/>
    <col min="14856" max="14856" width="10.453125" customWidth="1"/>
    <col min="14857" max="14859" width="10.26953125" customWidth="1"/>
    <col min="14860" max="14860" width="10.453125" customWidth="1"/>
    <col min="14861" max="14861" width="13" customWidth="1"/>
    <col min="14862" max="14862" width="11.453125" customWidth="1"/>
    <col min="14863" max="14863" width="10.1796875" customWidth="1"/>
    <col min="14864" max="14864" width="11.1796875" customWidth="1"/>
    <col min="14865" max="14865" width="10.81640625" customWidth="1"/>
    <col min="14866" max="14866" width="10" customWidth="1"/>
    <col min="14867" max="14867" width="9.81640625" customWidth="1"/>
    <col min="14868" max="14868" width="13.26953125" customWidth="1"/>
    <col min="14869" max="14869" width="10.1796875" customWidth="1"/>
    <col min="14870" max="14870" width="11.81640625" customWidth="1"/>
    <col min="14871" max="14871" width="9.81640625" customWidth="1"/>
    <col min="14872" max="14872" width="10.453125" customWidth="1"/>
    <col min="14873" max="14873" width="13.1796875" customWidth="1"/>
    <col min="15102" max="15103" width="10.54296875" customWidth="1"/>
    <col min="15104" max="15104" width="13.26953125" customWidth="1"/>
    <col min="15105" max="15105" width="11.54296875" customWidth="1"/>
    <col min="15106" max="15106" width="10.81640625" customWidth="1"/>
    <col min="15107" max="15107" width="10.54296875" customWidth="1"/>
    <col min="15110" max="15110" width="12.26953125" customWidth="1"/>
    <col min="15111" max="15111" width="9.81640625" customWidth="1"/>
    <col min="15112" max="15112" width="10.453125" customWidth="1"/>
    <col min="15113" max="15115" width="10.26953125" customWidth="1"/>
    <col min="15116" max="15116" width="10.453125" customWidth="1"/>
    <col min="15117" max="15117" width="13" customWidth="1"/>
    <col min="15118" max="15118" width="11.453125" customWidth="1"/>
    <col min="15119" max="15119" width="10.1796875" customWidth="1"/>
    <col min="15120" max="15120" width="11.1796875" customWidth="1"/>
    <col min="15121" max="15121" width="10.81640625" customWidth="1"/>
    <col min="15122" max="15122" width="10" customWidth="1"/>
    <col min="15123" max="15123" width="9.81640625" customWidth="1"/>
    <col min="15124" max="15124" width="13.26953125" customWidth="1"/>
    <col min="15125" max="15125" width="10.1796875" customWidth="1"/>
    <col min="15126" max="15126" width="11.81640625" customWidth="1"/>
    <col min="15127" max="15127" width="9.81640625" customWidth="1"/>
    <col min="15128" max="15128" width="10.453125" customWidth="1"/>
    <col min="15129" max="15129" width="13.1796875" customWidth="1"/>
    <col min="15358" max="15359" width="10.54296875" customWidth="1"/>
    <col min="15360" max="15360" width="13.26953125" customWidth="1"/>
    <col min="15361" max="15361" width="11.54296875" customWidth="1"/>
    <col min="15362" max="15362" width="10.81640625" customWidth="1"/>
    <col min="15363" max="15363" width="10.54296875" customWidth="1"/>
    <col min="15366" max="15366" width="12.26953125" customWidth="1"/>
    <col min="15367" max="15367" width="9.81640625" customWidth="1"/>
    <col min="15368" max="15368" width="10.453125" customWidth="1"/>
    <col min="15369" max="15371" width="10.26953125" customWidth="1"/>
    <col min="15372" max="15372" width="10.453125" customWidth="1"/>
    <col min="15373" max="15373" width="13" customWidth="1"/>
    <col min="15374" max="15374" width="11.453125" customWidth="1"/>
    <col min="15375" max="15375" width="10.1796875" customWidth="1"/>
    <col min="15376" max="15376" width="11.1796875" customWidth="1"/>
    <col min="15377" max="15377" width="10.81640625" customWidth="1"/>
    <col min="15378" max="15378" width="10" customWidth="1"/>
    <col min="15379" max="15379" width="9.81640625" customWidth="1"/>
    <col min="15380" max="15380" width="13.26953125" customWidth="1"/>
    <col min="15381" max="15381" width="10.1796875" customWidth="1"/>
    <col min="15382" max="15382" width="11.81640625" customWidth="1"/>
    <col min="15383" max="15383" width="9.81640625" customWidth="1"/>
    <col min="15384" max="15384" width="10.453125" customWidth="1"/>
    <col min="15385" max="15385" width="13.1796875" customWidth="1"/>
    <col min="15614" max="15615" width="10.54296875" customWidth="1"/>
    <col min="15616" max="15616" width="13.26953125" customWidth="1"/>
    <col min="15617" max="15617" width="11.54296875" customWidth="1"/>
    <col min="15618" max="15618" width="10.81640625" customWidth="1"/>
    <col min="15619" max="15619" width="10.54296875" customWidth="1"/>
    <col min="15622" max="15622" width="12.26953125" customWidth="1"/>
    <col min="15623" max="15623" width="9.81640625" customWidth="1"/>
    <col min="15624" max="15624" width="10.453125" customWidth="1"/>
    <col min="15625" max="15627" width="10.26953125" customWidth="1"/>
    <col min="15628" max="15628" width="10.453125" customWidth="1"/>
    <col min="15629" max="15629" width="13" customWidth="1"/>
    <col min="15630" max="15630" width="11.453125" customWidth="1"/>
    <col min="15631" max="15631" width="10.1796875" customWidth="1"/>
    <col min="15632" max="15632" width="11.1796875" customWidth="1"/>
    <col min="15633" max="15633" width="10.81640625" customWidth="1"/>
    <col min="15634" max="15634" width="10" customWidth="1"/>
    <col min="15635" max="15635" width="9.81640625" customWidth="1"/>
    <col min="15636" max="15636" width="13.26953125" customWidth="1"/>
    <col min="15637" max="15637" width="10.1796875" customWidth="1"/>
    <col min="15638" max="15638" width="11.81640625" customWidth="1"/>
    <col min="15639" max="15639" width="9.81640625" customWidth="1"/>
    <col min="15640" max="15640" width="10.453125" customWidth="1"/>
    <col min="15641" max="15641" width="13.1796875" customWidth="1"/>
    <col min="15870" max="15871" width="10.54296875" customWidth="1"/>
    <col min="15872" max="15872" width="13.26953125" customWidth="1"/>
    <col min="15873" max="15873" width="11.54296875" customWidth="1"/>
    <col min="15874" max="15874" width="10.81640625" customWidth="1"/>
    <col min="15875" max="15875" width="10.54296875" customWidth="1"/>
    <col min="15878" max="15878" width="12.26953125" customWidth="1"/>
    <col min="15879" max="15879" width="9.81640625" customWidth="1"/>
    <col min="15880" max="15880" width="10.453125" customWidth="1"/>
    <col min="15881" max="15883" width="10.26953125" customWidth="1"/>
    <col min="15884" max="15884" width="10.453125" customWidth="1"/>
    <col min="15885" max="15885" width="13" customWidth="1"/>
    <col min="15886" max="15886" width="11.453125" customWidth="1"/>
    <col min="15887" max="15887" width="10.1796875" customWidth="1"/>
    <col min="15888" max="15888" width="11.1796875" customWidth="1"/>
    <col min="15889" max="15889" width="10.81640625" customWidth="1"/>
    <col min="15890" max="15890" width="10" customWidth="1"/>
    <col min="15891" max="15891" width="9.81640625" customWidth="1"/>
    <col min="15892" max="15892" width="13.26953125" customWidth="1"/>
    <col min="15893" max="15893" width="10.1796875" customWidth="1"/>
    <col min="15894" max="15894" width="11.81640625" customWidth="1"/>
    <col min="15895" max="15895" width="9.81640625" customWidth="1"/>
    <col min="15896" max="15896" width="10.453125" customWidth="1"/>
    <col min="15897" max="15897" width="13.1796875" customWidth="1"/>
    <col min="16126" max="16127" width="10.54296875" customWidth="1"/>
    <col min="16128" max="16128" width="13.26953125" customWidth="1"/>
    <col min="16129" max="16129" width="11.54296875" customWidth="1"/>
    <col min="16130" max="16130" width="10.81640625" customWidth="1"/>
    <col min="16131" max="16131" width="10.54296875" customWidth="1"/>
    <col min="16134" max="16134" width="12.26953125" customWidth="1"/>
    <col min="16135" max="16135" width="9.81640625" customWidth="1"/>
    <col min="16136" max="16136" width="10.453125" customWidth="1"/>
    <col min="16137" max="16139" width="10.26953125" customWidth="1"/>
    <col min="16140" max="16140" width="10.453125" customWidth="1"/>
    <col min="16141" max="16141" width="13" customWidth="1"/>
    <col min="16142" max="16142" width="11.453125" customWidth="1"/>
    <col min="16143" max="16143" width="10.1796875" customWidth="1"/>
    <col min="16144" max="16144" width="11.1796875" customWidth="1"/>
    <col min="16145" max="16145" width="10.81640625" customWidth="1"/>
    <col min="16146" max="16146" width="10" customWidth="1"/>
    <col min="16147" max="16147" width="9.81640625" customWidth="1"/>
    <col min="16148" max="16148" width="13.26953125" customWidth="1"/>
    <col min="16149" max="16149" width="10.1796875" customWidth="1"/>
    <col min="16150" max="16150" width="11.81640625" customWidth="1"/>
    <col min="16151" max="16151" width="9.81640625" customWidth="1"/>
    <col min="16152" max="16152" width="10.453125" customWidth="1"/>
    <col min="16153" max="16153" width="13.1796875" customWidth="1"/>
  </cols>
  <sheetData>
    <row r="1" spans="1:31" x14ac:dyDescent="0.35">
      <c r="C1" s="2" t="s">
        <v>55</v>
      </c>
    </row>
    <row r="3" spans="1:31" ht="81" customHeight="1" x14ac:dyDescent="0.35">
      <c r="A3" s="20" t="s">
        <v>1</v>
      </c>
      <c r="B3" s="4" t="s">
        <v>2</v>
      </c>
      <c r="C3" s="6" t="s">
        <v>56</v>
      </c>
      <c r="D3" s="6" t="s">
        <v>4</v>
      </c>
      <c r="E3" s="6" t="s">
        <v>5</v>
      </c>
      <c r="F3" s="6" t="s">
        <v>60</v>
      </c>
      <c r="G3" s="6" t="s">
        <v>61</v>
      </c>
      <c r="H3" s="6" t="s">
        <v>57</v>
      </c>
      <c r="I3" s="6" t="s">
        <v>18</v>
      </c>
      <c r="J3" s="6" t="s">
        <v>19</v>
      </c>
      <c r="K3" s="6" t="s">
        <v>62</v>
      </c>
      <c r="L3" s="6" t="s">
        <v>63</v>
      </c>
      <c r="M3" s="6" t="s">
        <v>58</v>
      </c>
      <c r="N3" s="6" t="s">
        <v>85</v>
      </c>
      <c r="O3" s="6" t="s">
        <v>25</v>
      </c>
      <c r="P3" s="6" t="s">
        <v>64</v>
      </c>
      <c r="Q3" s="6" t="s">
        <v>65</v>
      </c>
      <c r="R3" s="6" t="s">
        <v>28</v>
      </c>
      <c r="S3" s="6" t="s">
        <v>88</v>
      </c>
      <c r="T3" s="6" t="s">
        <v>86</v>
      </c>
      <c r="U3" s="6" t="s">
        <v>87</v>
      </c>
      <c r="V3" s="6" t="s">
        <v>89</v>
      </c>
      <c r="W3" s="6" t="s">
        <v>90</v>
      </c>
      <c r="X3" s="6" t="s">
        <v>33</v>
      </c>
      <c r="Y3" s="6" t="s">
        <v>91</v>
      </c>
      <c r="Z3" s="6" t="s">
        <v>92</v>
      </c>
      <c r="AA3" s="6" t="s">
        <v>93</v>
      </c>
    </row>
    <row r="4" spans="1:31" x14ac:dyDescent="0.35">
      <c r="A4" s="20"/>
      <c r="B4" s="20"/>
      <c r="C4" s="8"/>
      <c r="D4" s="8"/>
      <c r="E4" s="8"/>
      <c r="F4" s="21">
        <v>2531.5822902056243</v>
      </c>
      <c r="G4" s="8"/>
      <c r="K4">
        <v>1424.8158405000001</v>
      </c>
      <c r="P4" s="11">
        <v>10424.155000000001</v>
      </c>
      <c r="T4">
        <v>944.53599999999994</v>
      </c>
      <c r="Y4" s="11">
        <v>5290.2456291827948</v>
      </c>
      <c r="AA4" s="1"/>
    </row>
    <row r="5" spans="1:31" x14ac:dyDescent="0.35">
      <c r="A5" s="50" t="s">
        <v>40</v>
      </c>
      <c r="B5" s="12">
        <v>10</v>
      </c>
      <c r="C5" s="13">
        <v>15.058999999999999</v>
      </c>
      <c r="D5" s="13">
        <v>23.216000000000001</v>
      </c>
      <c r="E5" s="13">
        <v>37.866</v>
      </c>
      <c r="F5" s="13">
        <v>2897.4659999999999</v>
      </c>
      <c r="G5" s="13">
        <v>-17.96</v>
      </c>
      <c r="H5" s="13">
        <v>3.2280000000000002</v>
      </c>
      <c r="I5">
        <v>0.25700000000000001</v>
      </c>
      <c r="J5" s="13">
        <v>18.699000000000002</v>
      </c>
      <c r="K5">
        <v>1435.3969999999999</v>
      </c>
      <c r="L5" s="13">
        <v>-7.952</v>
      </c>
      <c r="M5">
        <v>373.68400000000003</v>
      </c>
      <c r="N5">
        <v>881.56700000000001</v>
      </c>
      <c r="O5">
        <v>26.611999999999998</v>
      </c>
      <c r="P5" s="11">
        <v>9858.4089999999997</v>
      </c>
      <c r="Q5" s="14">
        <v>31.259</v>
      </c>
      <c r="R5">
        <v>29.766999999999999</v>
      </c>
      <c r="S5">
        <v>847.80100000000004</v>
      </c>
      <c r="T5">
        <v>944.53599999999994</v>
      </c>
      <c r="U5" s="14">
        <v>3.9990000000000001</v>
      </c>
      <c r="V5">
        <v>848.03300000000002</v>
      </c>
      <c r="W5" s="13">
        <v>0</v>
      </c>
      <c r="X5" s="11">
        <v>182.57</v>
      </c>
      <c r="Y5" s="14">
        <v>5948.2489999999998</v>
      </c>
      <c r="Z5" s="13">
        <v>-7.23</v>
      </c>
      <c r="AA5">
        <v>14.688000000000001</v>
      </c>
      <c r="AC5" s="13"/>
      <c r="AE5" s="13"/>
    </row>
    <row r="6" spans="1:31" x14ac:dyDescent="0.35">
      <c r="A6" s="50"/>
      <c r="B6" s="12">
        <v>10</v>
      </c>
      <c r="C6" s="13">
        <v>183.25</v>
      </c>
      <c r="D6" s="13">
        <v>31.975999999999999</v>
      </c>
      <c r="E6" s="13">
        <v>55.387</v>
      </c>
      <c r="F6" s="13">
        <v>2943.221</v>
      </c>
      <c r="G6" s="13">
        <v>0.96299999999999997</v>
      </c>
      <c r="H6" s="13">
        <v>20.335999999999999</v>
      </c>
      <c r="I6">
        <v>0.25700000000000001</v>
      </c>
      <c r="J6" s="13">
        <v>29.917999999999999</v>
      </c>
      <c r="K6">
        <v>1405.8779999999999</v>
      </c>
      <c r="L6" s="13">
        <v>-4.3499999999999996</v>
      </c>
      <c r="M6">
        <v>890.03099999999995</v>
      </c>
      <c r="N6">
        <v>639.69600000000003</v>
      </c>
      <c r="O6">
        <v>39.054000000000002</v>
      </c>
      <c r="P6" s="11">
        <v>10039.793</v>
      </c>
      <c r="Q6" s="14">
        <v>29.896000000000001</v>
      </c>
      <c r="R6">
        <v>36.402999999999999</v>
      </c>
      <c r="S6">
        <v>599.45899999999995</v>
      </c>
      <c r="T6">
        <v>944.53599999999994</v>
      </c>
      <c r="U6" s="14">
        <v>3.835</v>
      </c>
      <c r="V6">
        <v>603.29100000000005</v>
      </c>
      <c r="W6" s="13">
        <v>0</v>
      </c>
      <c r="X6" s="11">
        <v>236.84700000000001</v>
      </c>
      <c r="Y6" s="14">
        <v>6331.7740000000003</v>
      </c>
      <c r="Z6" s="13">
        <v>-31.771000000000001</v>
      </c>
      <c r="AA6">
        <v>14.688000000000001</v>
      </c>
      <c r="AC6" s="13"/>
      <c r="AE6" s="13"/>
    </row>
    <row r="7" spans="1:31" x14ac:dyDescent="0.35">
      <c r="A7" s="50"/>
      <c r="B7" s="12">
        <v>11</v>
      </c>
      <c r="C7" s="13">
        <v>301.911</v>
      </c>
      <c r="D7" s="13">
        <v>40.738</v>
      </c>
      <c r="E7" s="13">
        <v>72.908000000000001</v>
      </c>
      <c r="F7" s="13">
        <v>3071.9389999999999</v>
      </c>
      <c r="G7" s="13">
        <v>-34.853000000000002</v>
      </c>
      <c r="H7" s="13">
        <v>30.009</v>
      </c>
      <c r="I7">
        <v>0.25700000000000001</v>
      </c>
      <c r="J7" s="13">
        <v>37.398000000000003</v>
      </c>
      <c r="K7">
        <v>1470.443</v>
      </c>
      <c r="L7" s="13">
        <v>-0.35399999999999998</v>
      </c>
      <c r="M7">
        <v>3491.1149999999998</v>
      </c>
      <c r="N7">
        <v>1237.0150000000001</v>
      </c>
      <c r="O7">
        <v>59.79</v>
      </c>
      <c r="P7" s="11">
        <v>12207.33</v>
      </c>
      <c r="Q7" s="14">
        <v>26.773</v>
      </c>
      <c r="R7">
        <v>45.527000000000001</v>
      </c>
      <c r="S7">
        <v>1188.4649999999999</v>
      </c>
      <c r="T7">
        <v>944.53599999999994</v>
      </c>
      <c r="U7" s="14">
        <v>3.0230000000000001</v>
      </c>
      <c r="V7">
        <v>1367.354</v>
      </c>
      <c r="W7" s="13">
        <v>0</v>
      </c>
      <c r="X7" s="11">
        <v>291.125</v>
      </c>
      <c r="Y7" s="14">
        <v>7404.8209999999999</v>
      </c>
      <c r="Z7" s="13">
        <v>-12.974</v>
      </c>
      <c r="AA7">
        <v>16.157</v>
      </c>
      <c r="AC7" s="13"/>
      <c r="AE7" s="13"/>
    </row>
    <row r="8" spans="1:31" x14ac:dyDescent="0.35">
      <c r="A8" s="49">
        <v>39661</v>
      </c>
      <c r="B8" s="12">
        <v>10</v>
      </c>
      <c r="C8" s="13">
        <v>767.73099999999999</v>
      </c>
      <c r="D8" s="13">
        <v>49.497999999999998</v>
      </c>
      <c r="E8" s="13">
        <v>90.43</v>
      </c>
      <c r="F8" s="13">
        <v>3201.48</v>
      </c>
      <c r="G8" s="13">
        <v>-18.899000000000001</v>
      </c>
      <c r="H8" s="13">
        <v>27.280999999999999</v>
      </c>
      <c r="I8">
        <v>0.25700000000000001</v>
      </c>
      <c r="J8" s="13">
        <v>44.878</v>
      </c>
      <c r="K8">
        <v>1980.414</v>
      </c>
      <c r="L8" s="13">
        <v>-1.167</v>
      </c>
      <c r="M8">
        <v>815.41099999999994</v>
      </c>
      <c r="N8">
        <v>930.84900000000005</v>
      </c>
      <c r="O8">
        <v>68.084999999999994</v>
      </c>
      <c r="P8" s="11">
        <v>12031.109</v>
      </c>
      <c r="Q8" s="14">
        <v>-7.3019999999999996</v>
      </c>
      <c r="R8">
        <v>58.798000000000002</v>
      </c>
      <c r="S8">
        <v>872.79899999999998</v>
      </c>
      <c r="T8">
        <v>944.53599999999994</v>
      </c>
      <c r="U8" s="14">
        <v>-0.749</v>
      </c>
      <c r="V8">
        <v>1042.3430000000001</v>
      </c>
      <c r="W8" s="13">
        <v>0</v>
      </c>
      <c r="X8" s="11">
        <v>388.57799999999997</v>
      </c>
      <c r="Y8" s="14">
        <v>8068.0140000000001</v>
      </c>
      <c r="Z8" s="13">
        <v>-24.117000000000001</v>
      </c>
      <c r="AA8">
        <v>14.688000000000001</v>
      </c>
      <c r="AC8" s="13"/>
      <c r="AE8" s="13"/>
    </row>
    <row r="9" spans="1:31" x14ac:dyDescent="0.35">
      <c r="A9" s="49"/>
      <c r="B9" s="12">
        <v>10</v>
      </c>
      <c r="C9" s="13">
        <v>220.845</v>
      </c>
      <c r="D9" s="13">
        <v>58.259</v>
      </c>
      <c r="E9" s="13">
        <v>99.191000000000003</v>
      </c>
      <c r="F9" s="13">
        <v>3517.8560000000002</v>
      </c>
      <c r="G9" s="13">
        <v>-4.7160000000000002</v>
      </c>
      <c r="H9" s="13">
        <v>27.280999999999999</v>
      </c>
      <c r="I9">
        <v>0.25700000000000001</v>
      </c>
      <c r="J9" s="13">
        <v>48.618000000000002</v>
      </c>
      <c r="K9">
        <v>2019.8019999999999</v>
      </c>
      <c r="L9" s="13">
        <v>-10.456</v>
      </c>
      <c r="M9">
        <v>1776.973</v>
      </c>
      <c r="N9">
        <v>1520.3240000000001</v>
      </c>
      <c r="O9">
        <v>80.527000000000001</v>
      </c>
      <c r="P9" s="11">
        <v>12207.33</v>
      </c>
      <c r="Q9" s="14">
        <v>-9.9000000000000005E-2</v>
      </c>
      <c r="R9">
        <v>63.774999999999999</v>
      </c>
      <c r="S9">
        <v>1456.559</v>
      </c>
      <c r="T9">
        <v>944.53599999999994</v>
      </c>
      <c r="U9" s="14">
        <v>-0.01</v>
      </c>
      <c r="V9">
        <v>1799.2149999999999</v>
      </c>
      <c r="W9" s="13">
        <v>6.1470000000000002</v>
      </c>
      <c r="X9" s="11">
        <v>421.88400000000001</v>
      </c>
      <c r="Y9" s="14">
        <v>9459.9609999999993</v>
      </c>
      <c r="Z9" s="13">
        <v>-35.451000000000001</v>
      </c>
      <c r="AA9">
        <v>14.688000000000001</v>
      </c>
      <c r="AC9" s="13"/>
      <c r="AE9" s="13"/>
    </row>
    <row r="10" spans="1:31" x14ac:dyDescent="0.35">
      <c r="A10" s="49"/>
      <c r="B10" s="12">
        <v>11</v>
      </c>
      <c r="C10" s="13">
        <v>425.32799999999997</v>
      </c>
      <c r="D10" s="13">
        <v>62.639000000000003</v>
      </c>
      <c r="E10" s="13">
        <v>103.571</v>
      </c>
      <c r="F10" s="13">
        <v>3130.9180000000001</v>
      </c>
      <c r="G10" s="13">
        <v>4.9180000000000001</v>
      </c>
      <c r="H10" s="13">
        <v>30.009</v>
      </c>
      <c r="I10">
        <v>0.25700000000000001</v>
      </c>
      <c r="J10" s="13">
        <v>52.357999999999997</v>
      </c>
      <c r="K10">
        <v>1962.934</v>
      </c>
      <c r="L10" s="13">
        <v>-3.798</v>
      </c>
      <c r="M10">
        <v>833.73299999999995</v>
      </c>
      <c r="N10">
        <v>1134.6220000000001</v>
      </c>
      <c r="O10">
        <v>84.674999999999997</v>
      </c>
      <c r="P10" s="11">
        <v>11818.178</v>
      </c>
      <c r="Q10" s="14">
        <v>3.5880000000000001</v>
      </c>
      <c r="R10">
        <v>67.923000000000002</v>
      </c>
      <c r="S10">
        <v>1066.328</v>
      </c>
      <c r="T10">
        <v>944.53599999999994</v>
      </c>
      <c r="U10" s="14">
        <v>0.371</v>
      </c>
      <c r="V10">
        <v>1153.296</v>
      </c>
      <c r="W10" s="13">
        <v>681.52300000000002</v>
      </c>
      <c r="X10" s="11">
        <v>453.95800000000003</v>
      </c>
      <c r="Y10" s="14">
        <v>9459.9609999999993</v>
      </c>
      <c r="Z10" s="13">
        <v>1.659</v>
      </c>
      <c r="AA10">
        <v>16.157</v>
      </c>
      <c r="AC10" s="13"/>
      <c r="AE10" s="13"/>
    </row>
    <row r="11" spans="1:31" x14ac:dyDescent="0.35">
      <c r="A11" s="49">
        <v>39692</v>
      </c>
      <c r="B11" s="12">
        <v>10</v>
      </c>
      <c r="C11" s="13">
        <v>318.12900000000002</v>
      </c>
      <c r="D11" s="13">
        <v>62.639000000000003</v>
      </c>
      <c r="E11" s="13">
        <v>107.95099999999999</v>
      </c>
      <c r="F11" s="13">
        <v>2871.875</v>
      </c>
      <c r="G11" s="13">
        <v>5.8330000000000002</v>
      </c>
      <c r="H11" s="13">
        <v>22.943999999999999</v>
      </c>
      <c r="I11">
        <v>0.25700000000000001</v>
      </c>
      <c r="J11" s="13">
        <v>48.618000000000002</v>
      </c>
      <c r="K11">
        <v>1935.4010000000001</v>
      </c>
      <c r="L11" s="13">
        <v>-3.8479999999999999</v>
      </c>
      <c r="M11">
        <v>609.99099999999999</v>
      </c>
      <c r="N11">
        <v>768.10299999999995</v>
      </c>
      <c r="O11">
        <v>76.38</v>
      </c>
      <c r="P11" s="11">
        <v>11606.514999999999</v>
      </c>
      <c r="Q11" s="14">
        <v>-22.827999999999999</v>
      </c>
      <c r="R11">
        <v>67.923000000000002</v>
      </c>
      <c r="S11">
        <v>702.61300000000006</v>
      </c>
      <c r="T11">
        <v>944.53599999999994</v>
      </c>
      <c r="U11" s="14">
        <v>-2.4319999999999999</v>
      </c>
      <c r="V11">
        <v>950.22400000000005</v>
      </c>
      <c r="W11" s="13">
        <v>365.928</v>
      </c>
      <c r="X11" s="11">
        <v>584.71699999999998</v>
      </c>
      <c r="Y11" s="14">
        <v>9459.9609999999993</v>
      </c>
      <c r="Z11" s="13">
        <v>-15.109</v>
      </c>
      <c r="AA11">
        <v>14.688000000000001</v>
      </c>
      <c r="AC11" s="13"/>
      <c r="AE11" s="13"/>
    </row>
    <row r="12" spans="1:31" x14ac:dyDescent="0.35">
      <c r="A12" s="49"/>
      <c r="B12" s="12">
        <v>10</v>
      </c>
      <c r="C12" s="13">
        <v>385.88600000000002</v>
      </c>
      <c r="D12" s="13">
        <v>53.878999999999998</v>
      </c>
      <c r="E12" s="13">
        <v>103.571</v>
      </c>
      <c r="F12" s="13">
        <v>2671.2440000000001</v>
      </c>
      <c r="G12" s="13">
        <v>-11.737</v>
      </c>
      <c r="H12" s="13">
        <v>16.308</v>
      </c>
      <c r="I12">
        <v>0.25700000000000001</v>
      </c>
      <c r="J12" s="13">
        <v>44.878</v>
      </c>
      <c r="K12">
        <v>1903.3989999999999</v>
      </c>
      <c r="L12" s="13">
        <v>7.4740000000000002</v>
      </c>
      <c r="M12">
        <v>664.67399999999998</v>
      </c>
      <c r="N12">
        <v>717.78800000000001</v>
      </c>
      <c r="O12">
        <v>72.233000000000004</v>
      </c>
      <c r="P12" s="11">
        <v>11500.798000000001</v>
      </c>
      <c r="Q12" s="14">
        <v>-19.63</v>
      </c>
      <c r="R12">
        <v>62.945</v>
      </c>
      <c r="S12">
        <v>656.96699999999998</v>
      </c>
      <c r="T12">
        <v>944.53599999999994</v>
      </c>
      <c r="U12" s="14">
        <v>-2.1240000000000001</v>
      </c>
      <c r="V12">
        <v>1100.288</v>
      </c>
      <c r="W12" s="13">
        <v>573.79100000000005</v>
      </c>
      <c r="X12" s="11">
        <v>537.84100000000001</v>
      </c>
      <c r="Y12" s="14">
        <v>9459.9609999999993</v>
      </c>
      <c r="Z12" s="13">
        <v>-26.033000000000001</v>
      </c>
      <c r="AA12">
        <v>14.688000000000001</v>
      </c>
      <c r="AC12" s="13"/>
      <c r="AE12" s="13"/>
    </row>
    <row r="13" spans="1:31" x14ac:dyDescent="0.35">
      <c r="A13" s="49"/>
      <c r="B13" s="12">
        <v>10</v>
      </c>
      <c r="C13" s="13">
        <v>189.124</v>
      </c>
      <c r="D13" s="13">
        <v>49.497999999999998</v>
      </c>
      <c r="E13" s="13">
        <v>94.81</v>
      </c>
      <c r="F13" s="13">
        <v>2578.739</v>
      </c>
      <c r="G13" s="13">
        <v>-11.331</v>
      </c>
      <c r="H13" s="13">
        <v>2.1190000000000002</v>
      </c>
      <c r="I13">
        <v>0.25700000000000001</v>
      </c>
      <c r="J13" s="13">
        <v>37.398000000000003</v>
      </c>
      <c r="K13">
        <v>1923.3630000000001</v>
      </c>
      <c r="L13" s="13">
        <v>7.5659999999999998</v>
      </c>
      <c r="M13">
        <v>476.839</v>
      </c>
      <c r="N13">
        <v>651.73900000000003</v>
      </c>
      <c r="O13">
        <v>68.084999999999994</v>
      </c>
      <c r="P13" s="11">
        <v>11274.512000000001</v>
      </c>
      <c r="Q13" s="14">
        <v>-16.7</v>
      </c>
      <c r="R13">
        <v>54.651000000000003</v>
      </c>
      <c r="S13">
        <v>598.92499999999995</v>
      </c>
      <c r="T13">
        <v>944.53599999999994</v>
      </c>
      <c r="U13" s="14">
        <v>-1.8360000000000001</v>
      </c>
      <c r="V13">
        <v>822.45</v>
      </c>
      <c r="W13" s="13">
        <v>302.822</v>
      </c>
      <c r="X13" s="11">
        <v>489.73200000000003</v>
      </c>
      <c r="Y13" s="14">
        <v>9459.9609999999993</v>
      </c>
      <c r="Z13" s="13">
        <v>15.208</v>
      </c>
      <c r="AA13">
        <v>14.688000000000001</v>
      </c>
      <c r="AC13" s="13"/>
      <c r="AE13" s="13"/>
    </row>
    <row r="14" spans="1:31" x14ac:dyDescent="0.35">
      <c r="A14" s="49">
        <v>39722</v>
      </c>
      <c r="B14" s="12">
        <v>10</v>
      </c>
      <c r="C14" s="13">
        <v>73.549000000000007</v>
      </c>
      <c r="D14" s="13">
        <v>40.737000000000002</v>
      </c>
      <c r="E14" s="13">
        <v>77.289000000000001</v>
      </c>
      <c r="F14" s="13">
        <v>2485.3240000000001</v>
      </c>
      <c r="G14" s="13">
        <v>1.93</v>
      </c>
      <c r="H14" s="13">
        <v>2.1190000000000002</v>
      </c>
      <c r="I14">
        <v>0.25700000000000001</v>
      </c>
      <c r="J14" s="13">
        <v>29.917999999999999</v>
      </c>
      <c r="K14">
        <v>1904.384</v>
      </c>
      <c r="L14" s="13">
        <v>0.93300000000000005</v>
      </c>
      <c r="M14">
        <v>283.65300000000002</v>
      </c>
      <c r="N14">
        <v>378.87599999999998</v>
      </c>
      <c r="O14">
        <v>59.790999999999997</v>
      </c>
      <c r="P14" s="11">
        <v>11082.175999999999</v>
      </c>
      <c r="Q14" s="14">
        <v>37.322000000000003</v>
      </c>
      <c r="R14">
        <v>45.527000000000001</v>
      </c>
      <c r="S14">
        <v>329.15800000000002</v>
      </c>
      <c r="T14">
        <v>944.53599999999994</v>
      </c>
      <c r="U14" s="14">
        <v>4.1909999999999998</v>
      </c>
      <c r="V14">
        <v>419.11900000000003</v>
      </c>
      <c r="W14" s="13">
        <v>0</v>
      </c>
      <c r="X14" s="11">
        <v>424.35199999999998</v>
      </c>
      <c r="Y14" s="14">
        <v>9423.8420000000006</v>
      </c>
      <c r="Z14" s="13">
        <v>16.198</v>
      </c>
      <c r="AA14">
        <v>14.688000000000001</v>
      </c>
      <c r="AC14" s="13"/>
      <c r="AE14" s="13"/>
    </row>
    <row r="15" spans="1:31" x14ac:dyDescent="0.35">
      <c r="A15" s="49"/>
      <c r="B15" s="12">
        <v>10</v>
      </c>
      <c r="C15" s="13">
        <v>78.945999999999998</v>
      </c>
      <c r="D15" s="13">
        <v>27.596</v>
      </c>
      <c r="E15" s="13">
        <v>55.387</v>
      </c>
      <c r="F15" s="13">
        <v>2360.4560000000001</v>
      </c>
      <c r="G15" s="13">
        <v>6.0979999999999999</v>
      </c>
      <c r="H15" s="13">
        <v>2.1190000000000002</v>
      </c>
      <c r="I15">
        <v>0.25700000000000001</v>
      </c>
      <c r="J15" s="13">
        <v>22.439</v>
      </c>
      <c r="K15">
        <v>1883.4849999999999</v>
      </c>
      <c r="L15" s="13">
        <v>7.1580000000000004</v>
      </c>
      <c r="M15">
        <v>181.37899999999999</v>
      </c>
      <c r="N15">
        <v>299.11700000000002</v>
      </c>
      <c r="O15">
        <v>47.348999999999997</v>
      </c>
      <c r="P15" s="11">
        <v>10881.026</v>
      </c>
      <c r="Q15" s="14">
        <v>36.063000000000002</v>
      </c>
      <c r="R15">
        <v>36.402999999999999</v>
      </c>
      <c r="S15">
        <v>258.58199999999999</v>
      </c>
      <c r="T15">
        <v>944.53599999999994</v>
      </c>
      <c r="U15" s="14">
        <v>4.1319999999999997</v>
      </c>
      <c r="V15">
        <v>259.2</v>
      </c>
      <c r="W15" s="13">
        <v>0</v>
      </c>
      <c r="X15" s="11">
        <v>441.62200000000001</v>
      </c>
      <c r="Y15" s="14">
        <v>9207.8430000000008</v>
      </c>
      <c r="Z15" s="13">
        <v>18.888999999999999</v>
      </c>
      <c r="AA15">
        <v>14.688000000000001</v>
      </c>
      <c r="AC15" s="13"/>
      <c r="AE15" s="13"/>
    </row>
    <row r="16" spans="1:31" x14ac:dyDescent="0.35">
      <c r="A16" s="49"/>
      <c r="B16" s="12">
        <v>11</v>
      </c>
      <c r="C16" s="13">
        <v>17.045999999999999</v>
      </c>
      <c r="D16" s="13">
        <v>18.835999999999999</v>
      </c>
      <c r="E16" s="13">
        <v>37.866</v>
      </c>
      <c r="F16" s="13">
        <v>2299.6439999999998</v>
      </c>
      <c r="G16" s="13">
        <v>6.56</v>
      </c>
      <c r="H16" s="13">
        <v>2.331</v>
      </c>
      <c r="I16">
        <v>0.25700000000000001</v>
      </c>
      <c r="J16" s="13">
        <v>22.439</v>
      </c>
      <c r="K16">
        <v>1862.0429999999999</v>
      </c>
      <c r="L16" s="13">
        <v>7.6109999999999998</v>
      </c>
      <c r="M16">
        <v>126.471</v>
      </c>
      <c r="N16">
        <v>319.46899999999999</v>
      </c>
      <c r="O16">
        <v>34.906999999999996</v>
      </c>
      <c r="P16" s="11">
        <v>10614.450999999999</v>
      </c>
      <c r="Q16" s="14">
        <v>38.67</v>
      </c>
      <c r="R16">
        <v>31.425999999999998</v>
      </c>
      <c r="S16">
        <v>283.50200000000001</v>
      </c>
      <c r="T16">
        <v>944.53599999999994</v>
      </c>
      <c r="U16" s="14">
        <v>4.5410000000000004</v>
      </c>
      <c r="V16">
        <v>285.12</v>
      </c>
      <c r="W16" s="13">
        <v>0</v>
      </c>
      <c r="X16" s="11">
        <v>458.892</v>
      </c>
      <c r="Y16" s="14">
        <v>8999.8160000000007</v>
      </c>
      <c r="Z16" s="13">
        <v>18.097999999999999</v>
      </c>
      <c r="AA16">
        <v>16.157</v>
      </c>
      <c r="AC16" s="13"/>
      <c r="AE16" s="13"/>
    </row>
    <row r="17" spans="1:31" x14ac:dyDescent="0.35">
      <c r="A17" s="54">
        <v>43412</v>
      </c>
      <c r="B17" s="12">
        <v>10</v>
      </c>
      <c r="C17" s="13">
        <v>69.492000000000004</v>
      </c>
      <c r="D17" s="13">
        <v>18.835000000000001</v>
      </c>
      <c r="E17" s="13">
        <v>29.105</v>
      </c>
      <c r="F17" s="13">
        <v>2214.8040000000001</v>
      </c>
      <c r="G17" s="13">
        <v>4.7190000000000003</v>
      </c>
      <c r="H17" s="13">
        <v>2.1190000000000002</v>
      </c>
      <c r="I17">
        <v>13.72</v>
      </c>
      <c r="J17" s="13">
        <v>33.658000000000001</v>
      </c>
      <c r="K17">
        <v>1815.213</v>
      </c>
      <c r="L17" s="13">
        <v>6.7640000000000002</v>
      </c>
      <c r="M17">
        <v>88.992000000000004</v>
      </c>
      <c r="N17">
        <v>294.30099999999999</v>
      </c>
      <c r="O17">
        <v>26.611999999999998</v>
      </c>
      <c r="P17" s="11">
        <v>10355.736000000001</v>
      </c>
      <c r="Q17" s="14">
        <v>26.794</v>
      </c>
      <c r="R17">
        <v>37.231999999999999</v>
      </c>
      <c r="S17">
        <v>253.83199999999999</v>
      </c>
      <c r="T17">
        <v>944.53599999999994</v>
      </c>
      <c r="U17" s="14">
        <v>3.2360000000000002</v>
      </c>
      <c r="V17">
        <v>259.2</v>
      </c>
      <c r="W17" s="13">
        <v>0</v>
      </c>
      <c r="X17" s="11">
        <v>493.43200000000002</v>
      </c>
      <c r="Y17" s="14">
        <v>8736.357</v>
      </c>
      <c r="Z17" s="13">
        <v>14.539</v>
      </c>
      <c r="AA17">
        <v>14.688000000000001</v>
      </c>
      <c r="AC17" s="13"/>
      <c r="AE17" s="13"/>
    </row>
    <row r="18" spans="1:31" x14ac:dyDescent="0.35">
      <c r="A18" s="54"/>
      <c r="B18" s="12">
        <v>10</v>
      </c>
      <c r="C18" s="13">
        <v>7.1559999999999997</v>
      </c>
      <c r="D18" s="13">
        <v>23.216000000000001</v>
      </c>
      <c r="E18" s="13">
        <v>33.485999999999997</v>
      </c>
      <c r="F18" s="13">
        <v>2173.8989999999999</v>
      </c>
      <c r="G18" s="13">
        <v>4.6289999999999996</v>
      </c>
      <c r="H18" s="13">
        <v>2.1190000000000002</v>
      </c>
      <c r="I18">
        <v>26.436</v>
      </c>
      <c r="J18" s="13">
        <v>56.097999999999999</v>
      </c>
      <c r="K18">
        <v>1746.549</v>
      </c>
      <c r="L18" s="13">
        <v>6.5670000000000002</v>
      </c>
      <c r="M18">
        <v>128.84800000000001</v>
      </c>
      <c r="N18">
        <v>321.95400000000001</v>
      </c>
      <c r="O18">
        <v>30.76</v>
      </c>
      <c r="P18" s="11">
        <v>10106.066999999999</v>
      </c>
      <c r="Q18" s="14">
        <v>25.805</v>
      </c>
      <c r="R18">
        <v>62.945</v>
      </c>
      <c r="S18">
        <v>255.803</v>
      </c>
      <c r="T18">
        <v>944.53599999999994</v>
      </c>
      <c r="U18" s="14">
        <v>3.2050000000000001</v>
      </c>
      <c r="V18">
        <v>259.2</v>
      </c>
      <c r="W18" s="13">
        <v>0</v>
      </c>
      <c r="X18" s="11">
        <v>481.096</v>
      </c>
      <c r="Y18" s="14">
        <v>8485.6990000000005</v>
      </c>
      <c r="Z18" s="13">
        <v>14.074</v>
      </c>
      <c r="AA18">
        <v>14.688000000000001</v>
      </c>
      <c r="AC18" s="13"/>
      <c r="AE18" s="13"/>
    </row>
    <row r="19" spans="1:31" x14ac:dyDescent="0.35">
      <c r="A19" s="54"/>
      <c r="B19" s="12">
        <v>10</v>
      </c>
      <c r="C19" s="13">
        <v>2.5979999999999999</v>
      </c>
      <c r="D19" s="13">
        <v>27.465</v>
      </c>
      <c r="E19" s="13">
        <v>37.584000000000003</v>
      </c>
      <c r="F19" s="13">
        <v>2133.0450000000001</v>
      </c>
      <c r="G19" s="13">
        <v>4.5869999999999997</v>
      </c>
      <c r="H19" s="13">
        <v>2.1190000000000002</v>
      </c>
      <c r="I19">
        <v>45.134999999999998</v>
      </c>
      <c r="J19" s="13">
        <v>71.057000000000002</v>
      </c>
      <c r="K19">
        <v>1636.403</v>
      </c>
      <c r="L19" s="13">
        <v>6.3220000000000001</v>
      </c>
      <c r="M19">
        <v>73.741</v>
      </c>
      <c r="N19">
        <v>351.40600000000001</v>
      </c>
      <c r="O19">
        <v>37.395000000000003</v>
      </c>
      <c r="P19" s="11">
        <v>9766.2870000000003</v>
      </c>
      <c r="Q19" s="14">
        <v>24.719000000000001</v>
      </c>
      <c r="R19">
        <v>91.977000000000004</v>
      </c>
      <c r="S19">
        <v>256.25299999999999</v>
      </c>
      <c r="T19">
        <v>944.53599999999994</v>
      </c>
      <c r="U19" s="14">
        <v>3.1749999999999998</v>
      </c>
      <c r="V19">
        <v>259.2</v>
      </c>
      <c r="W19" s="13">
        <v>0</v>
      </c>
      <c r="X19" s="11">
        <v>467.52699999999999</v>
      </c>
      <c r="Y19" s="14">
        <v>8249.2610000000004</v>
      </c>
      <c r="Z19" s="13">
        <v>13.423999999999999</v>
      </c>
      <c r="AA19">
        <v>14.688000000000001</v>
      </c>
      <c r="AC19" s="13"/>
      <c r="AE19" s="13"/>
    </row>
    <row r="20" spans="1:31" x14ac:dyDescent="0.35">
      <c r="A20" s="54">
        <v>43442</v>
      </c>
      <c r="B20" s="12">
        <v>10</v>
      </c>
      <c r="C20" s="13">
        <v>28.388999999999999</v>
      </c>
      <c r="D20" s="13">
        <v>31.844999999999999</v>
      </c>
      <c r="E20" s="13">
        <v>37.584000000000003</v>
      </c>
      <c r="F20" s="13">
        <v>2052.944</v>
      </c>
      <c r="G20" s="13">
        <v>3.403</v>
      </c>
      <c r="H20" s="13">
        <v>2.1190000000000002</v>
      </c>
      <c r="I20">
        <v>60.094000000000001</v>
      </c>
      <c r="J20" s="13">
        <v>82.277000000000001</v>
      </c>
      <c r="K20">
        <v>1505.7190000000001</v>
      </c>
      <c r="L20" s="13">
        <v>5.75</v>
      </c>
      <c r="M20">
        <v>61.738</v>
      </c>
      <c r="N20">
        <v>376.51299999999998</v>
      </c>
      <c r="O20">
        <v>55.643000000000001</v>
      </c>
      <c r="P20" s="11">
        <v>9375.6579999999994</v>
      </c>
      <c r="Q20" s="14">
        <v>20.210999999999999</v>
      </c>
      <c r="R20">
        <v>116.861</v>
      </c>
      <c r="S20">
        <v>256.94099999999997</v>
      </c>
      <c r="T20">
        <v>944.53599999999994</v>
      </c>
      <c r="U20" s="14">
        <v>2.7109999999999999</v>
      </c>
      <c r="V20">
        <v>259.2</v>
      </c>
      <c r="W20" s="13">
        <v>0</v>
      </c>
      <c r="X20" s="11">
        <v>314.56299999999999</v>
      </c>
      <c r="Y20" s="14">
        <v>8167.8779999999997</v>
      </c>
      <c r="Z20" s="13">
        <v>11.332000000000001</v>
      </c>
      <c r="AA20">
        <v>14.688000000000001</v>
      </c>
      <c r="AC20" s="13"/>
      <c r="AE20" s="13"/>
    </row>
    <row r="21" spans="1:31" x14ac:dyDescent="0.35">
      <c r="A21" s="54"/>
      <c r="B21" s="12">
        <v>10</v>
      </c>
      <c r="C21" s="13">
        <v>2.5979999999999999</v>
      </c>
      <c r="D21" s="13">
        <v>40.606000000000002</v>
      </c>
      <c r="E21" s="13">
        <v>46.344000000000001</v>
      </c>
      <c r="F21" s="13">
        <v>1992.6969999999999</v>
      </c>
      <c r="G21" s="13">
        <v>3.3109999999999999</v>
      </c>
      <c r="H21" s="13">
        <v>2.1190000000000002</v>
      </c>
      <c r="I21">
        <v>71.313999999999993</v>
      </c>
      <c r="J21" s="13">
        <v>89.756</v>
      </c>
      <c r="K21">
        <v>1350.9</v>
      </c>
      <c r="L21" s="13">
        <v>5.3259999999999996</v>
      </c>
      <c r="M21">
        <v>70.896000000000001</v>
      </c>
      <c r="N21">
        <v>388.98399999999998</v>
      </c>
      <c r="O21">
        <v>59.790999999999997</v>
      </c>
      <c r="P21" s="11">
        <v>8978.4210000000003</v>
      </c>
      <c r="Q21" s="14">
        <v>19.358000000000001</v>
      </c>
      <c r="R21">
        <v>129.303</v>
      </c>
      <c r="S21">
        <v>256.96100000000001</v>
      </c>
      <c r="T21">
        <v>944.53599999999994</v>
      </c>
      <c r="U21" s="14">
        <v>2.72</v>
      </c>
      <c r="V21">
        <v>259.2</v>
      </c>
      <c r="W21" s="13">
        <v>0</v>
      </c>
      <c r="X21" s="11">
        <v>308.39499999999998</v>
      </c>
      <c r="Y21" s="14">
        <v>8092.6819999999998</v>
      </c>
      <c r="Z21" s="13">
        <v>11.313000000000001</v>
      </c>
      <c r="AA21">
        <v>14.688000000000001</v>
      </c>
      <c r="AC21" s="13"/>
      <c r="AE21" s="13"/>
    </row>
    <row r="22" spans="1:31" x14ac:dyDescent="0.35">
      <c r="A22" s="54"/>
      <c r="B22" s="12">
        <v>11</v>
      </c>
      <c r="C22" s="13">
        <v>4.2770000000000001</v>
      </c>
      <c r="D22" s="13">
        <v>40.606000000000002</v>
      </c>
      <c r="E22" s="13">
        <v>50.725000000000001</v>
      </c>
      <c r="F22" s="13">
        <v>1940.347</v>
      </c>
      <c r="G22" s="13">
        <v>3.5630000000000002</v>
      </c>
      <c r="H22" s="13">
        <v>2.331</v>
      </c>
      <c r="I22">
        <v>78.793000000000006</v>
      </c>
      <c r="J22" s="13">
        <v>93.495999999999995</v>
      </c>
      <c r="K22">
        <v>1183.771</v>
      </c>
      <c r="L22" s="13">
        <v>5.2969999999999997</v>
      </c>
      <c r="M22">
        <v>93.070999999999998</v>
      </c>
      <c r="N22">
        <v>419.44799999999998</v>
      </c>
      <c r="O22">
        <v>63.938000000000002</v>
      </c>
      <c r="P22" s="11">
        <v>8567.8240000000005</v>
      </c>
      <c r="Q22" s="14">
        <v>20.283000000000001</v>
      </c>
      <c r="R22">
        <v>133.44999999999999</v>
      </c>
      <c r="S22">
        <v>283.029</v>
      </c>
      <c r="T22">
        <v>944.53599999999994</v>
      </c>
      <c r="U22" s="14">
        <v>2.968</v>
      </c>
      <c r="V22">
        <v>285.12</v>
      </c>
      <c r="W22" s="13">
        <v>0</v>
      </c>
      <c r="X22" s="11">
        <v>302.22699999999998</v>
      </c>
      <c r="Y22" s="14">
        <v>8047.2269999999999</v>
      </c>
      <c r="Z22" s="13">
        <v>12.192</v>
      </c>
      <c r="AA22">
        <v>16.157</v>
      </c>
      <c r="AC22" s="13"/>
      <c r="AE22" s="13"/>
    </row>
    <row r="23" spans="1:31" x14ac:dyDescent="0.35">
      <c r="A23" s="54">
        <v>43109</v>
      </c>
      <c r="B23" s="12">
        <v>10</v>
      </c>
      <c r="C23" s="13">
        <v>9.5259999999999998</v>
      </c>
      <c r="D23" s="13">
        <v>36.225999999999999</v>
      </c>
      <c r="E23" s="13">
        <v>55.104999999999997</v>
      </c>
      <c r="F23" s="13">
        <v>1864.95</v>
      </c>
      <c r="G23" s="13">
        <v>3.6850000000000001</v>
      </c>
      <c r="H23" s="13">
        <v>4.96</v>
      </c>
      <c r="I23">
        <v>75.052999999999997</v>
      </c>
      <c r="J23" s="13">
        <v>93.495999999999995</v>
      </c>
      <c r="K23">
        <v>1018.299</v>
      </c>
      <c r="L23" s="13">
        <v>4.2770000000000001</v>
      </c>
      <c r="M23">
        <v>112.253</v>
      </c>
      <c r="N23">
        <v>390.12200000000001</v>
      </c>
      <c r="O23">
        <v>59.790999999999997</v>
      </c>
      <c r="P23" s="11">
        <v>8209.8119999999999</v>
      </c>
      <c r="Q23" s="14">
        <v>20.352</v>
      </c>
      <c r="R23">
        <v>129.303</v>
      </c>
      <c r="S23">
        <v>257.73599999999999</v>
      </c>
      <c r="T23">
        <v>944.53599999999994</v>
      </c>
      <c r="U23" s="14">
        <v>3.0819999999999999</v>
      </c>
      <c r="V23">
        <v>259.2</v>
      </c>
      <c r="W23" s="13">
        <v>0</v>
      </c>
      <c r="X23" s="11">
        <v>349.10399999999998</v>
      </c>
      <c r="Y23" s="14">
        <v>7931.4740000000002</v>
      </c>
      <c r="Z23" s="13">
        <v>11.161</v>
      </c>
      <c r="AA23">
        <v>14.688000000000001</v>
      </c>
      <c r="AC23" s="13"/>
      <c r="AE23" s="13"/>
    </row>
    <row r="24" spans="1:31" x14ac:dyDescent="0.35">
      <c r="A24" s="54"/>
      <c r="B24" s="12">
        <v>10</v>
      </c>
      <c r="C24" s="13">
        <v>5.4429999999999996</v>
      </c>
      <c r="D24" s="13">
        <v>31.844999999999999</v>
      </c>
      <c r="E24" s="13">
        <v>51.006999999999998</v>
      </c>
      <c r="F24" s="13">
        <v>1782.1869999999999</v>
      </c>
      <c r="G24" s="13">
        <v>3.5339999999999998</v>
      </c>
      <c r="H24" s="13">
        <v>2.0110000000000001</v>
      </c>
      <c r="I24">
        <v>71.313999999999993</v>
      </c>
      <c r="J24" s="13">
        <v>89.756</v>
      </c>
      <c r="K24">
        <v>885.54</v>
      </c>
      <c r="L24" s="13">
        <v>3.734</v>
      </c>
      <c r="M24">
        <v>148.01</v>
      </c>
      <c r="N24">
        <v>380.13099999999997</v>
      </c>
      <c r="O24">
        <v>55.643000000000001</v>
      </c>
      <c r="P24" s="11">
        <v>7902.2510000000002</v>
      </c>
      <c r="Q24" s="14">
        <v>19.797000000000001</v>
      </c>
      <c r="R24">
        <v>121.008</v>
      </c>
      <c r="S24">
        <v>256.03100000000001</v>
      </c>
      <c r="T24">
        <v>944.53599999999994</v>
      </c>
      <c r="U24" s="14">
        <v>3.0920000000000001</v>
      </c>
      <c r="V24">
        <v>259.2</v>
      </c>
      <c r="W24" s="13">
        <v>0</v>
      </c>
      <c r="X24" s="11">
        <v>351.57</v>
      </c>
      <c r="Y24" s="14">
        <v>7813.4669999999996</v>
      </c>
      <c r="Z24" s="13">
        <v>10.948</v>
      </c>
      <c r="AA24">
        <v>14.688000000000001</v>
      </c>
      <c r="AC24" s="13"/>
      <c r="AE24" s="13"/>
    </row>
    <row r="25" spans="1:31" x14ac:dyDescent="0.35">
      <c r="A25" s="54"/>
      <c r="B25" s="12">
        <v>11</v>
      </c>
      <c r="C25" s="13">
        <v>59.856000000000002</v>
      </c>
      <c r="D25" s="13">
        <v>27.465</v>
      </c>
      <c r="E25" s="13">
        <v>46.627000000000002</v>
      </c>
      <c r="F25" s="13">
        <v>1698.8610000000001</v>
      </c>
      <c r="G25" s="13">
        <v>3.7210000000000001</v>
      </c>
      <c r="H25" s="13">
        <v>1.853</v>
      </c>
      <c r="I25">
        <v>67.573999999999998</v>
      </c>
      <c r="J25" s="13">
        <v>82.277000000000001</v>
      </c>
      <c r="K25">
        <v>731.94100000000003</v>
      </c>
      <c r="L25" s="13">
        <v>3.395</v>
      </c>
      <c r="M25">
        <v>85.727999999999994</v>
      </c>
      <c r="N25">
        <v>396.81299999999999</v>
      </c>
      <c r="O25">
        <v>47.347999999999999</v>
      </c>
      <c r="P25" s="11">
        <v>7523.1270000000004</v>
      </c>
      <c r="Q25" s="14">
        <v>20.690999999999999</v>
      </c>
      <c r="R25">
        <v>111.05500000000001</v>
      </c>
      <c r="S25">
        <v>282.41800000000001</v>
      </c>
      <c r="T25">
        <v>944.53599999999994</v>
      </c>
      <c r="U25" s="14">
        <v>3.34</v>
      </c>
      <c r="V25">
        <v>285.12</v>
      </c>
      <c r="W25" s="13">
        <v>0</v>
      </c>
      <c r="X25" s="11">
        <v>544.11699999999996</v>
      </c>
      <c r="Y25" s="14">
        <v>7526.3559999999998</v>
      </c>
      <c r="Z25" s="13">
        <v>11.958</v>
      </c>
      <c r="AA25">
        <v>16.157</v>
      </c>
      <c r="AC25" s="13"/>
      <c r="AE25" s="13"/>
    </row>
    <row r="26" spans="1:31" x14ac:dyDescent="0.35">
      <c r="A26" s="54">
        <v>43140</v>
      </c>
      <c r="B26" s="12">
        <v>10</v>
      </c>
      <c r="C26" s="13">
        <v>5.4429999999999996</v>
      </c>
      <c r="D26" s="13">
        <v>23.216000000000001</v>
      </c>
      <c r="E26" s="13">
        <v>46.627000000000002</v>
      </c>
      <c r="F26" s="13">
        <v>1642.7</v>
      </c>
      <c r="G26" s="13">
        <v>4.0049999999999999</v>
      </c>
      <c r="H26" s="13">
        <v>1.6850000000000001</v>
      </c>
      <c r="I26">
        <v>60.094000000000001</v>
      </c>
      <c r="J26" s="13">
        <v>63.576999999999998</v>
      </c>
      <c r="K26">
        <v>604.97799999999995</v>
      </c>
      <c r="L26" s="13">
        <v>3.1059999999999999</v>
      </c>
      <c r="M26">
        <v>66.412999999999997</v>
      </c>
      <c r="N26">
        <v>347.69499999999999</v>
      </c>
      <c r="O26">
        <v>34.906999999999996</v>
      </c>
      <c r="P26" s="11">
        <v>7182.9930000000004</v>
      </c>
      <c r="Q26" s="14">
        <v>23.945</v>
      </c>
      <c r="R26">
        <v>87.83</v>
      </c>
      <c r="S26">
        <v>255.86</v>
      </c>
      <c r="T26">
        <v>944.53599999999994</v>
      </c>
      <c r="U26" s="14">
        <v>4.0049999999999999</v>
      </c>
      <c r="V26">
        <v>259.2</v>
      </c>
      <c r="W26" s="13">
        <v>0</v>
      </c>
      <c r="X26" s="11">
        <v>381.17599999999999</v>
      </c>
      <c r="Y26" s="14">
        <v>7376.5249999999996</v>
      </c>
      <c r="Z26" s="13">
        <v>13.167</v>
      </c>
      <c r="AA26">
        <v>14.688000000000001</v>
      </c>
      <c r="AC26" s="13"/>
      <c r="AE26" s="13"/>
    </row>
    <row r="27" spans="1:31" x14ac:dyDescent="0.35">
      <c r="A27" s="54"/>
      <c r="B27" s="12">
        <v>10</v>
      </c>
      <c r="C27" s="13">
        <v>5.4429999999999996</v>
      </c>
      <c r="D27" s="13">
        <v>18.835000000000001</v>
      </c>
      <c r="E27" s="13">
        <v>37.866</v>
      </c>
      <c r="F27" s="13">
        <v>1588.05</v>
      </c>
      <c r="G27" s="13">
        <v>4.3789999999999996</v>
      </c>
      <c r="H27" s="13">
        <v>1.6850000000000001</v>
      </c>
      <c r="I27">
        <v>41.395000000000003</v>
      </c>
      <c r="J27" s="13">
        <v>59.838000000000001</v>
      </c>
      <c r="K27">
        <v>500.83199999999999</v>
      </c>
      <c r="L27" s="13">
        <v>2.7290000000000001</v>
      </c>
      <c r="M27">
        <v>54.302</v>
      </c>
      <c r="N27">
        <v>324.57400000000001</v>
      </c>
      <c r="O27">
        <v>26.611999999999998</v>
      </c>
      <c r="P27" s="11">
        <v>6862.8909999999996</v>
      </c>
      <c r="Q27" s="14">
        <v>23.219000000000001</v>
      </c>
      <c r="R27">
        <v>62.945</v>
      </c>
      <c r="S27">
        <v>257.61099999999999</v>
      </c>
      <c r="T27">
        <v>944.53599999999994</v>
      </c>
      <c r="U27" s="14">
        <v>4.0170000000000003</v>
      </c>
      <c r="V27">
        <v>259.2</v>
      </c>
      <c r="W27" s="13">
        <v>0</v>
      </c>
      <c r="X27" s="11">
        <v>358.97199999999998</v>
      </c>
      <c r="Y27" s="14">
        <v>7249.1279999999997</v>
      </c>
      <c r="Z27" s="13">
        <v>12.936</v>
      </c>
      <c r="AA27">
        <v>14.688000000000001</v>
      </c>
      <c r="AC27" s="13"/>
      <c r="AE27" s="13"/>
    </row>
    <row r="28" spans="1:31" x14ac:dyDescent="0.35">
      <c r="A28" s="54"/>
      <c r="B28" s="12">
        <v>8</v>
      </c>
      <c r="C28" s="13">
        <v>37.485999999999997</v>
      </c>
      <c r="D28" s="13">
        <v>17.213999999999999</v>
      </c>
      <c r="E28" s="13">
        <v>33.625999999999998</v>
      </c>
      <c r="F28" s="13">
        <v>1501.8620000000001</v>
      </c>
      <c r="G28" s="13">
        <v>3.8159999999999998</v>
      </c>
      <c r="H28" s="13">
        <v>1.3480000000000001</v>
      </c>
      <c r="I28">
        <v>26.436</v>
      </c>
      <c r="J28" s="13">
        <v>37.398000000000003</v>
      </c>
      <c r="K28">
        <v>434.98099999999999</v>
      </c>
      <c r="L28" s="13">
        <v>2.169</v>
      </c>
      <c r="M28">
        <v>42.976999999999997</v>
      </c>
      <c r="N28">
        <v>251.828</v>
      </c>
      <c r="O28">
        <v>18.317</v>
      </c>
      <c r="P28" s="11">
        <v>6615.2749999999996</v>
      </c>
      <c r="Q28" s="14">
        <v>20.448</v>
      </c>
      <c r="R28">
        <v>42.209000000000003</v>
      </c>
      <c r="S28">
        <v>205.97300000000001</v>
      </c>
      <c r="T28">
        <v>944.53599999999994</v>
      </c>
      <c r="U28" s="14">
        <v>3.6459999999999999</v>
      </c>
      <c r="V28">
        <v>207.36</v>
      </c>
      <c r="W28" s="13">
        <v>0</v>
      </c>
      <c r="X28" s="11">
        <v>336.767</v>
      </c>
      <c r="Y28" s="14">
        <v>7095.28</v>
      </c>
      <c r="Z28" s="13">
        <v>12.69</v>
      </c>
      <c r="AA28">
        <v>11.75</v>
      </c>
      <c r="AC28" s="13"/>
      <c r="AE28" s="13"/>
    </row>
    <row r="29" spans="1:31" x14ac:dyDescent="0.35">
      <c r="A29" s="54">
        <v>43168</v>
      </c>
      <c r="B29" s="12">
        <v>10</v>
      </c>
      <c r="C29" s="13">
        <v>5.4429999999999996</v>
      </c>
      <c r="D29" s="13">
        <v>8.3879999999999999</v>
      </c>
      <c r="E29" s="13">
        <v>20.626999999999999</v>
      </c>
      <c r="F29" s="13">
        <v>1475.8009999999999</v>
      </c>
      <c r="G29" s="13">
        <v>6.4340000000000002</v>
      </c>
      <c r="H29" s="13">
        <v>1.6850000000000001</v>
      </c>
      <c r="I29">
        <v>0.25700000000000001</v>
      </c>
      <c r="J29" s="13">
        <v>7.48</v>
      </c>
      <c r="K29">
        <v>426.154</v>
      </c>
      <c r="L29" s="13">
        <v>2.6549999999999998</v>
      </c>
      <c r="M29">
        <v>45.901000000000003</v>
      </c>
      <c r="N29">
        <v>283.19200000000001</v>
      </c>
      <c r="O29">
        <v>16.658999999999999</v>
      </c>
      <c r="P29" s="11">
        <v>6326.3590000000004</v>
      </c>
      <c r="Q29" s="14">
        <v>34.966000000000001</v>
      </c>
      <c r="R29">
        <v>18.984000000000002</v>
      </c>
      <c r="S29">
        <v>257.78800000000001</v>
      </c>
      <c r="T29">
        <v>944.53599999999994</v>
      </c>
      <c r="U29" s="14">
        <v>6.4189999999999996</v>
      </c>
      <c r="V29">
        <v>259.2</v>
      </c>
      <c r="W29" s="13">
        <v>0</v>
      </c>
      <c r="X29" s="11">
        <v>219.577</v>
      </c>
      <c r="Y29" s="14">
        <v>7104.1490000000003</v>
      </c>
      <c r="Z29" s="13">
        <v>16.067</v>
      </c>
      <c r="AA29">
        <v>14.688000000000001</v>
      </c>
      <c r="AC29" s="13"/>
      <c r="AE29" s="13"/>
    </row>
    <row r="30" spans="1:31" x14ac:dyDescent="0.35">
      <c r="A30" s="54"/>
      <c r="B30" s="12">
        <v>10</v>
      </c>
      <c r="C30" s="13">
        <v>29.74</v>
      </c>
      <c r="D30" s="13">
        <v>7.4470000000000001</v>
      </c>
      <c r="E30" s="13">
        <v>16.245999999999999</v>
      </c>
      <c r="F30" s="13">
        <v>1436.665</v>
      </c>
      <c r="G30" s="13">
        <v>7.2649999999999997</v>
      </c>
      <c r="H30" s="13">
        <v>1.6850000000000001</v>
      </c>
      <c r="I30">
        <v>0.25700000000000001</v>
      </c>
      <c r="J30" s="13">
        <v>7.48</v>
      </c>
      <c r="K30">
        <v>417.19400000000002</v>
      </c>
      <c r="L30" s="13">
        <v>2.6160000000000001</v>
      </c>
      <c r="M30">
        <v>34.069000000000003</v>
      </c>
      <c r="N30">
        <v>283.50200000000001</v>
      </c>
      <c r="O30">
        <v>18.317</v>
      </c>
      <c r="P30" s="11">
        <v>6024.7730000000001</v>
      </c>
      <c r="Q30" s="14">
        <v>33.837000000000003</v>
      </c>
      <c r="R30">
        <v>18.984000000000002</v>
      </c>
      <c r="S30">
        <v>258.09699999999998</v>
      </c>
      <c r="T30">
        <v>944.53599999999994</v>
      </c>
      <c r="U30" s="14">
        <v>6.4219999999999997</v>
      </c>
      <c r="V30">
        <v>259.2</v>
      </c>
      <c r="W30" s="13">
        <v>0</v>
      </c>
      <c r="X30" s="11">
        <v>49.293999999999997</v>
      </c>
      <c r="Y30" s="14">
        <v>7282.9070000000002</v>
      </c>
      <c r="Z30" s="13">
        <v>16.46</v>
      </c>
      <c r="AA30">
        <v>14.688000000000001</v>
      </c>
      <c r="AC30" s="13"/>
      <c r="AE30" s="13"/>
    </row>
    <row r="31" spans="1:31" x14ac:dyDescent="0.35">
      <c r="A31" s="54"/>
      <c r="B31" s="12">
        <v>11</v>
      </c>
      <c r="C31" s="13">
        <v>20.367999999999999</v>
      </c>
      <c r="D31" s="13">
        <v>7.4470000000000001</v>
      </c>
      <c r="E31" s="13">
        <v>15.964</v>
      </c>
      <c r="F31" s="13">
        <v>1400.768</v>
      </c>
      <c r="G31" s="13">
        <v>7.8010000000000002</v>
      </c>
      <c r="H31" s="13">
        <v>1.853</v>
      </c>
      <c r="I31">
        <v>0.25700000000000001</v>
      </c>
      <c r="J31" s="13">
        <v>7.48</v>
      </c>
      <c r="K31">
        <v>406.38900000000001</v>
      </c>
      <c r="L31" s="13">
        <v>2.7149999999999999</v>
      </c>
      <c r="M31">
        <v>37.475999999999999</v>
      </c>
      <c r="N31">
        <v>309.26799999999997</v>
      </c>
      <c r="O31">
        <v>19.975999999999999</v>
      </c>
      <c r="P31" s="11">
        <v>5697.1239999999998</v>
      </c>
      <c r="Q31" s="14">
        <v>35.880000000000003</v>
      </c>
      <c r="R31">
        <v>18.984000000000002</v>
      </c>
      <c r="S31">
        <v>283.22000000000003</v>
      </c>
      <c r="T31">
        <v>944.53599999999994</v>
      </c>
      <c r="U31" s="14">
        <v>7.0629999999999997</v>
      </c>
      <c r="V31">
        <v>285.12</v>
      </c>
      <c r="W31" s="13">
        <v>0</v>
      </c>
      <c r="X31" s="11">
        <v>50.576000000000001</v>
      </c>
      <c r="Y31" s="14">
        <v>7482.2669999999998</v>
      </c>
      <c r="Z31" s="13">
        <v>19.027000000000001</v>
      </c>
      <c r="AA31">
        <v>16.157</v>
      </c>
      <c r="AC31" s="13"/>
      <c r="AE31" s="13"/>
    </row>
    <row r="32" spans="1:31" x14ac:dyDescent="0.35">
      <c r="A32" s="54">
        <v>43199</v>
      </c>
      <c r="B32" s="12">
        <v>10</v>
      </c>
      <c r="C32" s="13">
        <v>24.091999999999999</v>
      </c>
      <c r="D32" s="13">
        <v>6.5709999999999997</v>
      </c>
      <c r="E32" s="13">
        <v>15.964</v>
      </c>
      <c r="F32" s="13">
        <v>1358.693</v>
      </c>
      <c r="G32" s="13">
        <v>11.121</v>
      </c>
      <c r="H32" s="13">
        <v>1.6850000000000001</v>
      </c>
      <c r="I32">
        <v>0.25700000000000001</v>
      </c>
      <c r="J32" s="13">
        <v>7.48</v>
      </c>
      <c r="K32">
        <v>394.84199999999998</v>
      </c>
      <c r="L32" s="13">
        <v>3.6259999999999999</v>
      </c>
      <c r="M32">
        <v>34.069000000000003</v>
      </c>
      <c r="N32">
        <v>284.803</v>
      </c>
      <c r="O32">
        <v>19.975999999999999</v>
      </c>
      <c r="P32" s="11">
        <v>5376.7749999999996</v>
      </c>
      <c r="Q32" s="14">
        <v>49.639000000000003</v>
      </c>
      <c r="R32">
        <v>17.324999999999999</v>
      </c>
      <c r="S32">
        <v>257.31599999999997</v>
      </c>
      <c r="T32">
        <v>944.53599999999994</v>
      </c>
      <c r="U32" s="14">
        <v>10.162000000000001</v>
      </c>
      <c r="V32">
        <v>259.2</v>
      </c>
      <c r="W32" s="13">
        <v>0</v>
      </c>
      <c r="X32" s="11">
        <v>50.576999999999998</v>
      </c>
      <c r="Y32" s="14">
        <v>7653.2879999999996</v>
      </c>
      <c r="Z32" s="13">
        <v>22.914000000000001</v>
      </c>
      <c r="AA32">
        <v>14.688000000000001</v>
      </c>
      <c r="AC32" s="13"/>
      <c r="AE32" s="13"/>
    </row>
    <row r="33" spans="1:31" x14ac:dyDescent="0.35">
      <c r="A33" s="54"/>
      <c r="B33" s="12">
        <v>10</v>
      </c>
      <c r="C33" s="13">
        <v>15.766</v>
      </c>
      <c r="D33" s="13">
        <v>5.8259999999999996</v>
      </c>
      <c r="E33" s="13">
        <v>16.245999999999999</v>
      </c>
      <c r="F33" s="13">
        <v>1338.223</v>
      </c>
      <c r="G33" s="13">
        <v>10.792</v>
      </c>
      <c r="H33" s="13">
        <v>1.6850000000000001</v>
      </c>
      <c r="I33">
        <v>0.25700000000000001</v>
      </c>
      <c r="J33" s="13">
        <v>7.48</v>
      </c>
      <c r="K33">
        <v>383.76100000000002</v>
      </c>
      <c r="L33" s="13">
        <v>3.5790000000000002</v>
      </c>
      <c r="M33">
        <v>34.069000000000003</v>
      </c>
      <c r="N33">
        <v>283.209</v>
      </c>
      <c r="O33">
        <v>22.463999999999999</v>
      </c>
      <c r="P33" s="11">
        <v>5057.5320000000002</v>
      </c>
      <c r="Q33" s="14">
        <v>47.64</v>
      </c>
      <c r="R33">
        <v>15.666</v>
      </c>
      <c r="S33">
        <v>257.38900000000001</v>
      </c>
      <c r="T33">
        <v>944.53599999999994</v>
      </c>
      <c r="U33" s="14">
        <v>10.154</v>
      </c>
      <c r="V33">
        <v>259.2</v>
      </c>
      <c r="W33" s="13">
        <v>0</v>
      </c>
      <c r="X33" s="11">
        <v>50.576999999999998</v>
      </c>
      <c r="Y33" s="14">
        <v>7823.2420000000002</v>
      </c>
      <c r="Z33" s="13">
        <v>23.981000000000002</v>
      </c>
      <c r="AA33">
        <v>14.688000000000001</v>
      </c>
      <c r="AC33" s="13"/>
      <c r="AE33" s="13"/>
    </row>
    <row r="34" spans="1:31" x14ac:dyDescent="0.35">
      <c r="A34" s="54"/>
      <c r="B34" s="12">
        <v>10</v>
      </c>
      <c r="C34" s="13">
        <v>25.401</v>
      </c>
      <c r="D34" s="13">
        <v>5.8259999999999996</v>
      </c>
      <c r="E34" s="13">
        <v>16.245999999999999</v>
      </c>
      <c r="F34" s="13">
        <v>1300.04</v>
      </c>
      <c r="G34" s="13">
        <v>10.465</v>
      </c>
      <c r="H34" s="13">
        <v>1.6850000000000001</v>
      </c>
      <c r="I34">
        <v>0.25700000000000001</v>
      </c>
      <c r="J34" s="13">
        <v>7.48</v>
      </c>
      <c r="K34">
        <v>377.44799999999998</v>
      </c>
      <c r="L34" s="13">
        <v>3.5289999999999999</v>
      </c>
      <c r="M34">
        <v>34.069000000000003</v>
      </c>
      <c r="N34">
        <v>278.61</v>
      </c>
      <c r="O34">
        <v>19.975999999999999</v>
      </c>
      <c r="P34" s="11">
        <v>4747.518</v>
      </c>
      <c r="Q34" s="14">
        <v>45.496000000000002</v>
      </c>
      <c r="R34">
        <v>14.837</v>
      </c>
      <c r="S34">
        <v>253.661</v>
      </c>
      <c r="T34">
        <v>944.53599999999994</v>
      </c>
      <c r="U34" s="14">
        <v>10.113</v>
      </c>
      <c r="V34">
        <v>259.2</v>
      </c>
      <c r="W34" s="13">
        <v>0</v>
      </c>
      <c r="X34" s="11">
        <v>135.74299999999999</v>
      </c>
      <c r="Y34" s="14">
        <v>7907.5240000000003</v>
      </c>
      <c r="Z34" s="13">
        <v>24.486999999999998</v>
      </c>
      <c r="AA34">
        <v>14.688000000000001</v>
      </c>
      <c r="AC34" s="13"/>
      <c r="AE34" s="13"/>
    </row>
    <row r="35" spans="1:31" x14ac:dyDescent="0.35">
      <c r="A35" s="54">
        <v>43229</v>
      </c>
      <c r="B35" s="12">
        <v>10</v>
      </c>
      <c r="C35" s="13">
        <v>5.4429999999999996</v>
      </c>
      <c r="D35" s="13">
        <v>5.8259999999999996</v>
      </c>
      <c r="E35" s="13">
        <v>16.245999999999999</v>
      </c>
      <c r="F35" s="13">
        <v>1272.3430000000001</v>
      </c>
      <c r="G35" s="13">
        <v>12.657</v>
      </c>
      <c r="H35" s="13">
        <v>1.6850000000000001</v>
      </c>
      <c r="I35">
        <v>0.25700000000000001</v>
      </c>
      <c r="J35" s="13">
        <v>5.2359999999999998</v>
      </c>
      <c r="K35">
        <v>369.97399999999999</v>
      </c>
      <c r="L35" s="13">
        <v>4.7990000000000004</v>
      </c>
      <c r="M35">
        <v>41.055</v>
      </c>
      <c r="N35">
        <v>257.73399999999998</v>
      </c>
      <c r="O35">
        <v>16.658999999999999</v>
      </c>
      <c r="P35" s="11">
        <v>4464.8900000000003</v>
      </c>
      <c r="Q35" s="14">
        <v>49.29</v>
      </c>
      <c r="R35">
        <v>14.007</v>
      </c>
      <c r="S35">
        <v>232.279</v>
      </c>
      <c r="T35">
        <v>944.53599999999994</v>
      </c>
      <c r="U35" s="14">
        <v>11.448</v>
      </c>
      <c r="V35">
        <v>259.2</v>
      </c>
      <c r="W35" s="13">
        <v>0</v>
      </c>
      <c r="X35" s="11">
        <v>196.13900000000001</v>
      </c>
      <c r="Y35" s="14">
        <v>7928.4459999999999</v>
      </c>
      <c r="Z35" s="13">
        <v>27.451000000000001</v>
      </c>
      <c r="AA35">
        <v>14.688000000000001</v>
      </c>
      <c r="AC35" s="13"/>
      <c r="AE35" s="13"/>
    </row>
    <row r="36" spans="1:31" x14ac:dyDescent="0.35">
      <c r="A36" s="54"/>
      <c r="B36" s="12">
        <v>10</v>
      </c>
      <c r="C36" s="13">
        <v>5.4429999999999996</v>
      </c>
      <c r="D36" s="13">
        <v>5.782</v>
      </c>
      <c r="E36" s="13">
        <v>15.964</v>
      </c>
      <c r="F36" s="13">
        <v>1268.2470000000001</v>
      </c>
      <c r="G36" s="13">
        <v>12.964</v>
      </c>
      <c r="H36" s="13">
        <v>1.6850000000000001</v>
      </c>
      <c r="I36">
        <v>0.25700000000000001</v>
      </c>
      <c r="J36" s="13">
        <v>5.2359999999999998</v>
      </c>
      <c r="K36">
        <v>362.50700000000001</v>
      </c>
      <c r="L36" s="13">
        <v>4.7370000000000001</v>
      </c>
      <c r="M36">
        <v>42.792000000000002</v>
      </c>
      <c r="N36">
        <v>281.42200000000003</v>
      </c>
      <c r="O36">
        <v>16.658999999999999</v>
      </c>
      <c r="P36" s="11">
        <v>4162.5190000000002</v>
      </c>
      <c r="Q36" s="14">
        <v>47.082999999999998</v>
      </c>
      <c r="R36">
        <v>11.519</v>
      </c>
      <c r="S36">
        <v>258.435</v>
      </c>
      <c r="T36">
        <v>944.53599999999994</v>
      </c>
      <c r="U36" s="14">
        <v>11.468</v>
      </c>
      <c r="V36">
        <v>259.2</v>
      </c>
      <c r="W36" s="13">
        <v>0</v>
      </c>
      <c r="X36" s="11">
        <v>228.21299999999999</v>
      </c>
      <c r="Y36" s="14">
        <v>7917.4709999999995</v>
      </c>
      <c r="Z36" s="13">
        <v>27.274999999999999</v>
      </c>
      <c r="AA36">
        <v>14.688000000000001</v>
      </c>
      <c r="AC36" s="13"/>
      <c r="AE36" s="13"/>
    </row>
    <row r="37" spans="1:31" x14ac:dyDescent="0.35">
      <c r="A37" s="54"/>
      <c r="B37" s="12">
        <v>11</v>
      </c>
      <c r="C37" s="13">
        <v>5.9880000000000004</v>
      </c>
      <c r="D37" s="13">
        <v>5.8259999999999996</v>
      </c>
      <c r="E37" s="13">
        <v>11.583</v>
      </c>
      <c r="F37" s="13">
        <v>1264.5409999999999</v>
      </c>
      <c r="G37" s="13">
        <v>14.847</v>
      </c>
      <c r="H37" s="13">
        <v>1.853</v>
      </c>
      <c r="I37">
        <v>0.25700000000000001</v>
      </c>
      <c r="J37" s="13">
        <v>4.4880000000000004</v>
      </c>
      <c r="K37">
        <v>352.28800000000001</v>
      </c>
      <c r="L37" s="13">
        <v>5.1210000000000004</v>
      </c>
      <c r="M37">
        <v>53.365000000000002</v>
      </c>
      <c r="N37">
        <v>306.577</v>
      </c>
      <c r="O37">
        <v>14.17</v>
      </c>
      <c r="P37" s="11">
        <v>3846.1260000000002</v>
      </c>
      <c r="Q37" s="14">
        <v>49.01</v>
      </c>
      <c r="R37">
        <v>11.519</v>
      </c>
      <c r="S37">
        <v>282.47300000000001</v>
      </c>
      <c r="T37">
        <v>944.53599999999994</v>
      </c>
      <c r="U37" s="14">
        <v>12.585000000000001</v>
      </c>
      <c r="V37">
        <v>285.12</v>
      </c>
      <c r="W37" s="13">
        <v>0</v>
      </c>
      <c r="X37" s="11">
        <v>259.05099999999999</v>
      </c>
      <c r="Y37" s="14">
        <v>7897.8779999999997</v>
      </c>
      <c r="Z37" s="13">
        <v>29.504000000000001</v>
      </c>
      <c r="AA37">
        <v>16.157</v>
      </c>
      <c r="AC37" s="13"/>
      <c r="AE37" s="13"/>
    </row>
    <row r="38" spans="1:31" x14ac:dyDescent="0.35">
      <c r="A38" s="54">
        <v>43260</v>
      </c>
      <c r="B38" s="12">
        <v>10</v>
      </c>
      <c r="C38" s="13">
        <v>7.2960000000000003</v>
      </c>
      <c r="D38" s="13">
        <v>4.819</v>
      </c>
      <c r="E38" s="13">
        <v>11.583</v>
      </c>
      <c r="F38" s="13">
        <v>1261.81</v>
      </c>
      <c r="G38" s="13">
        <v>7.0279999999999996</v>
      </c>
      <c r="H38" s="13">
        <v>1.6850000000000001</v>
      </c>
      <c r="I38">
        <v>0.25700000000000001</v>
      </c>
      <c r="J38" s="13">
        <v>4.4880000000000004</v>
      </c>
      <c r="K38">
        <v>343.58499999999998</v>
      </c>
      <c r="L38" s="13">
        <v>3.774</v>
      </c>
      <c r="M38">
        <v>19.225999999999999</v>
      </c>
      <c r="N38">
        <v>272.26600000000002</v>
      </c>
      <c r="O38">
        <v>14.17</v>
      </c>
      <c r="P38" s="11">
        <v>3552.2040000000002</v>
      </c>
      <c r="Q38" s="14">
        <v>26.713000000000001</v>
      </c>
      <c r="R38">
        <v>11.519</v>
      </c>
      <c r="S38">
        <v>253.499</v>
      </c>
      <c r="T38">
        <v>944.53599999999994</v>
      </c>
      <c r="U38" s="14">
        <v>7.2480000000000002</v>
      </c>
      <c r="V38">
        <v>259.2</v>
      </c>
      <c r="W38" s="13">
        <v>0</v>
      </c>
      <c r="X38" s="11">
        <v>350.33600000000001</v>
      </c>
      <c r="Y38" s="14">
        <v>7759.5209999999997</v>
      </c>
      <c r="Z38" s="13">
        <v>32.531999999999996</v>
      </c>
      <c r="AA38">
        <v>14.688000000000001</v>
      </c>
      <c r="AC38" s="13"/>
      <c r="AE38" s="13"/>
    </row>
    <row r="39" spans="1:31" x14ac:dyDescent="0.35">
      <c r="A39" s="54"/>
      <c r="B39" s="12">
        <v>10</v>
      </c>
      <c r="C39" s="13">
        <v>11.676</v>
      </c>
      <c r="D39" s="13">
        <v>4.6870000000000003</v>
      </c>
      <c r="E39" s="13">
        <v>11.583</v>
      </c>
      <c r="F39" s="13">
        <v>1263.99</v>
      </c>
      <c r="G39" s="13">
        <v>-18.919</v>
      </c>
      <c r="H39" s="13">
        <v>1.6850000000000001</v>
      </c>
      <c r="I39">
        <v>0.25700000000000001</v>
      </c>
      <c r="J39" s="13">
        <v>3.74</v>
      </c>
      <c r="K39">
        <v>340.41</v>
      </c>
      <c r="L39" s="13">
        <v>-1.0069999999999999</v>
      </c>
      <c r="M39">
        <v>19.527999999999999</v>
      </c>
      <c r="N39">
        <v>277.18900000000002</v>
      </c>
      <c r="O39">
        <v>10.022</v>
      </c>
      <c r="P39" s="11">
        <v>3258.2469999999998</v>
      </c>
      <c r="Q39" s="14">
        <v>26.273</v>
      </c>
      <c r="R39">
        <v>11.519</v>
      </c>
      <c r="S39">
        <v>258.13099999999997</v>
      </c>
      <c r="T39">
        <v>944.53599999999994</v>
      </c>
      <c r="U39" s="14">
        <v>7.5389999999999997</v>
      </c>
      <c r="V39">
        <v>259.2</v>
      </c>
      <c r="W39" s="13">
        <v>0</v>
      </c>
      <c r="X39" s="11">
        <v>351.57</v>
      </c>
      <c r="Y39" s="14">
        <v>7620.49</v>
      </c>
      <c r="Z39" s="13">
        <v>31.972000000000001</v>
      </c>
      <c r="AA39">
        <v>14.688000000000001</v>
      </c>
      <c r="AC39" s="13"/>
      <c r="AE39" s="13"/>
    </row>
    <row r="40" spans="1:31" x14ac:dyDescent="0.35">
      <c r="A40" s="54"/>
      <c r="B40" s="12">
        <v>10</v>
      </c>
      <c r="C40" s="13">
        <v>5.4429999999999996</v>
      </c>
      <c r="D40" s="13">
        <v>4.6870000000000003</v>
      </c>
      <c r="E40" s="13">
        <v>11.583</v>
      </c>
      <c r="F40" s="13">
        <v>1288.614</v>
      </c>
      <c r="G40" s="13">
        <v>-18.952999999999999</v>
      </c>
      <c r="H40" s="13">
        <v>1.6850000000000001</v>
      </c>
      <c r="I40">
        <v>0.25700000000000001</v>
      </c>
      <c r="J40" s="13">
        <v>3.74</v>
      </c>
      <c r="K40">
        <v>340.16</v>
      </c>
      <c r="L40" s="13">
        <v>-3.931</v>
      </c>
      <c r="M40">
        <v>41.881999999999998</v>
      </c>
      <c r="N40">
        <v>278.25799999999998</v>
      </c>
      <c r="O40">
        <v>10.022</v>
      </c>
      <c r="P40" s="11">
        <v>2986.8809999999999</v>
      </c>
      <c r="Q40" s="14">
        <v>24.966999999999999</v>
      </c>
      <c r="R40">
        <v>11.519</v>
      </c>
      <c r="S40">
        <v>258.93299999999999</v>
      </c>
      <c r="T40">
        <v>944.53599999999994</v>
      </c>
      <c r="U40" s="14">
        <v>7.806</v>
      </c>
      <c r="V40">
        <v>259.2</v>
      </c>
      <c r="W40" s="13">
        <v>0</v>
      </c>
      <c r="X40" s="11">
        <v>354.03800000000001</v>
      </c>
      <c r="Y40" s="14">
        <v>7480.0640000000003</v>
      </c>
      <c r="Z40" s="13">
        <v>30.9</v>
      </c>
      <c r="AA40">
        <v>14.688000000000001</v>
      </c>
      <c r="AC40" s="13"/>
      <c r="AE40" s="13"/>
    </row>
    <row r="41" spans="1:31" x14ac:dyDescent="0.35">
      <c r="A41" s="49">
        <v>39995</v>
      </c>
      <c r="B41" s="12">
        <v>10</v>
      </c>
      <c r="C41" s="13">
        <v>16.23</v>
      </c>
      <c r="D41" s="13">
        <v>11.413</v>
      </c>
      <c r="E41" s="13">
        <v>18.614999999999998</v>
      </c>
      <c r="F41" s="13">
        <v>1356.3040000000001</v>
      </c>
      <c r="G41" s="13">
        <v>-7.5359999999999996</v>
      </c>
      <c r="H41" s="13">
        <v>130.26900000000001</v>
      </c>
      <c r="I41">
        <v>0.28199999999999997</v>
      </c>
      <c r="J41" s="13">
        <v>20.565000000000001</v>
      </c>
      <c r="K41">
        <v>259.93</v>
      </c>
      <c r="L41" s="13">
        <v>-2.5430000000000001</v>
      </c>
      <c r="M41">
        <v>284.26299999999998</v>
      </c>
      <c r="N41">
        <v>277.072</v>
      </c>
      <c r="O41">
        <v>31.513999999999999</v>
      </c>
      <c r="P41" s="11">
        <v>2973.1170000000002</v>
      </c>
      <c r="Q41" s="14">
        <v>-10.56</v>
      </c>
      <c r="R41">
        <v>35.25</v>
      </c>
      <c r="S41">
        <v>245.12200000000001</v>
      </c>
      <c r="T41">
        <v>944.53599999999994</v>
      </c>
      <c r="U41" s="14">
        <v>-3.3</v>
      </c>
      <c r="V41">
        <v>354.52499999999998</v>
      </c>
      <c r="W41" s="13">
        <v>0</v>
      </c>
      <c r="X41" s="11">
        <v>182.57</v>
      </c>
      <c r="Y41" s="14">
        <v>7652.9009999999998</v>
      </c>
      <c r="Z41" s="13">
        <v>-15.569000000000001</v>
      </c>
      <c r="AA41">
        <v>14.688000000000001</v>
      </c>
      <c r="AC41" s="13"/>
      <c r="AE41" s="13"/>
    </row>
    <row r="42" spans="1:31" x14ac:dyDescent="0.35">
      <c r="A42" s="49"/>
      <c r="B42" s="12">
        <v>10</v>
      </c>
      <c r="C42" s="13">
        <v>109.81</v>
      </c>
      <c r="D42" s="13">
        <v>15.72</v>
      </c>
      <c r="E42" s="13">
        <v>27.228000000000002</v>
      </c>
      <c r="F42" s="13">
        <v>1509.6869999999999</v>
      </c>
      <c r="G42" s="13">
        <v>-17.108000000000001</v>
      </c>
      <c r="H42" s="13">
        <v>20.335999999999999</v>
      </c>
      <c r="I42">
        <v>0.28199999999999997</v>
      </c>
      <c r="J42" s="13">
        <v>32.904000000000003</v>
      </c>
      <c r="K42">
        <v>343.92599999999999</v>
      </c>
      <c r="L42" s="13">
        <v>-3.3969999999999998</v>
      </c>
      <c r="M42">
        <v>690.53300000000002</v>
      </c>
      <c r="N42">
        <v>546.76</v>
      </c>
      <c r="O42">
        <v>46.247999999999998</v>
      </c>
      <c r="P42" s="11">
        <v>3069.9050000000002</v>
      </c>
      <c r="Q42" s="14">
        <v>0.73699999999999999</v>
      </c>
      <c r="R42">
        <v>43.107999999999997</v>
      </c>
      <c r="S42">
        <v>503.423</v>
      </c>
      <c r="T42">
        <v>944.53599999999994</v>
      </c>
      <c r="U42" s="14">
        <v>0.22900000000000001</v>
      </c>
      <c r="V42">
        <v>603.29100000000005</v>
      </c>
      <c r="W42" s="13">
        <v>0</v>
      </c>
      <c r="X42" s="11">
        <v>236.84700000000001</v>
      </c>
      <c r="Y42" s="14">
        <v>8019.1850000000004</v>
      </c>
      <c r="Z42" s="13">
        <v>-14.53</v>
      </c>
      <c r="AA42">
        <v>14.688000000000001</v>
      </c>
      <c r="AC42" s="13"/>
      <c r="AE42" s="13"/>
    </row>
    <row r="43" spans="1:31" x14ac:dyDescent="0.35">
      <c r="A43" s="49"/>
      <c r="B43" s="12">
        <v>11</v>
      </c>
      <c r="C43" s="13">
        <v>123.55200000000001</v>
      </c>
      <c r="D43" s="13">
        <v>20.027000000000001</v>
      </c>
      <c r="E43" s="13">
        <v>35.841999999999999</v>
      </c>
      <c r="F43" s="13">
        <v>1699.9449999999999</v>
      </c>
      <c r="G43" s="13">
        <v>-3.8679999999999999</v>
      </c>
      <c r="H43" s="13">
        <v>30.009</v>
      </c>
      <c r="I43">
        <v>0.28199999999999997</v>
      </c>
      <c r="J43" s="13">
        <v>41.13</v>
      </c>
      <c r="K43">
        <v>1319.2329999999999</v>
      </c>
      <c r="L43" s="13">
        <v>-17.155999999999999</v>
      </c>
      <c r="M43">
        <v>4553.7700000000004</v>
      </c>
      <c r="N43">
        <v>708.01</v>
      </c>
      <c r="O43">
        <v>70.804000000000002</v>
      </c>
      <c r="P43" s="11">
        <v>6882.0879999999997</v>
      </c>
      <c r="Q43" s="14">
        <v>-37.226999999999997</v>
      </c>
      <c r="R43">
        <v>53.914000000000001</v>
      </c>
      <c r="S43">
        <v>662.41499999999996</v>
      </c>
      <c r="T43">
        <v>944.53599999999994</v>
      </c>
      <c r="U43" s="14">
        <v>-8.3179999999999996</v>
      </c>
      <c r="V43">
        <v>1367.354</v>
      </c>
      <c r="W43" s="13">
        <v>0</v>
      </c>
      <c r="X43" s="11">
        <v>291.125</v>
      </c>
      <c r="Y43" s="14">
        <v>9139.6990000000005</v>
      </c>
      <c r="Z43" s="13">
        <v>-60.441000000000003</v>
      </c>
      <c r="AA43">
        <v>16.157</v>
      </c>
      <c r="AC43" s="13"/>
      <c r="AE43" s="13"/>
    </row>
    <row r="44" spans="1:31" x14ac:dyDescent="0.35">
      <c r="A44" s="49">
        <v>40026</v>
      </c>
      <c r="B44" s="12">
        <v>10</v>
      </c>
      <c r="C44" s="13">
        <v>112.32</v>
      </c>
      <c r="D44" s="13">
        <v>24.334</v>
      </c>
      <c r="E44" s="13">
        <v>44.456000000000003</v>
      </c>
      <c r="F44" s="13">
        <v>1600.873</v>
      </c>
      <c r="G44" s="13">
        <v>2.5619999999999998</v>
      </c>
      <c r="H44" s="13">
        <v>562.84500000000003</v>
      </c>
      <c r="I44">
        <v>0.28199999999999997</v>
      </c>
      <c r="J44" s="13">
        <v>49.356000000000002</v>
      </c>
      <c r="K44">
        <v>717.71699999999998</v>
      </c>
      <c r="L44" s="13">
        <v>2.952</v>
      </c>
      <c r="M44">
        <v>815.41099999999994</v>
      </c>
      <c r="N44">
        <v>1103.5260000000001</v>
      </c>
      <c r="O44">
        <v>80.626999999999995</v>
      </c>
      <c r="P44" s="11">
        <v>6490.6949999999997</v>
      </c>
      <c r="Q44" s="14">
        <v>22.651</v>
      </c>
      <c r="R44">
        <v>69.629000000000005</v>
      </c>
      <c r="S44">
        <v>1029.835</v>
      </c>
      <c r="T44">
        <v>944.53599999999994</v>
      </c>
      <c r="U44" s="14">
        <v>4.0620000000000003</v>
      </c>
      <c r="V44">
        <v>1042.3430000000001</v>
      </c>
      <c r="W44" s="13">
        <v>320.84100000000001</v>
      </c>
      <c r="X44" s="11">
        <v>388.57799999999997</v>
      </c>
      <c r="Y44" s="14">
        <v>9459.9609999999993</v>
      </c>
      <c r="Z44" s="13">
        <v>-2.0270000000000001</v>
      </c>
      <c r="AA44">
        <v>14.688000000000001</v>
      </c>
      <c r="AC44" s="13"/>
      <c r="AE44" s="13"/>
    </row>
    <row r="45" spans="1:31" x14ac:dyDescent="0.35">
      <c r="A45" s="49"/>
      <c r="B45" s="12">
        <v>10</v>
      </c>
      <c r="C45" s="13">
        <v>112.32</v>
      </c>
      <c r="D45" s="13">
        <v>28.64</v>
      </c>
      <c r="E45" s="13">
        <v>48.762</v>
      </c>
      <c r="F45" s="13">
        <v>1632.221</v>
      </c>
      <c r="G45" s="13">
        <v>-3.2109999999999999</v>
      </c>
      <c r="H45" s="13">
        <v>339.03300000000002</v>
      </c>
      <c r="I45">
        <v>0.28199999999999997</v>
      </c>
      <c r="J45" s="13">
        <v>53.469000000000001</v>
      </c>
      <c r="K45">
        <v>398.43</v>
      </c>
      <c r="L45" s="13">
        <v>-5.76</v>
      </c>
      <c r="M45">
        <v>654.351</v>
      </c>
      <c r="N45">
        <v>808.375</v>
      </c>
      <c r="O45">
        <v>95.361000000000004</v>
      </c>
      <c r="P45" s="11">
        <v>6226.0680000000002</v>
      </c>
      <c r="Q45" s="14">
        <v>15.242000000000001</v>
      </c>
      <c r="R45">
        <v>75.522999999999996</v>
      </c>
      <c r="S45">
        <v>730.01800000000003</v>
      </c>
      <c r="T45">
        <v>944.53599999999994</v>
      </c>
      <c r="U45" s="14">
        <v>2.8330000000000002</v>
      </c>
      <c r="V45">
        <v>730.798</v>
      </c>
      <c r="W45" s="13">
        <v>293.89400000000001</v>
      </c>
      <c r="X45" s="11">
        <v>421.88400000000001</v>
      </c>
      <c r="Y45" s="14">
        <v>9459.9609999999993</v>
      </c>
      <c r="Z45" s="13">
        <v>0.33200000000000002</v>
      </c>
      <c r="AA45">
        <v>14.688000000000001</v>
      </c>
      <c r="AC45" s="13"/>
      <c r="AE45" s="13"/>
    </row>
    <row r="46" spans="1:31" x14ac:dyDescent="0.35">
      <c r="A46" s="49"/>
      <c r="B46" s="12">
        <v>11</v>
      </c>
      <c r="C46" s="13">
        <v>123.55200000000001</v>
      </c>
      <c r="D46" s="13">
        <v>30.792999999999999</v>
      </c>
      <c r="E46" s="13">
        <v>50.915999999999997</v>
      </c>
      <c r="F46" s="13">
        <v>1672.472</v>
      </c>
      <c r="G46" s="13">
        <v>-17.568999999999999</v>
      </c>
      <c r="H46" s="13">
        <v>30.009</v>
      </c>
      <c r="I46">
        <v>0.28199999999999997</v>
      </c>
      <c r="J46" s="13">
        <v>57.582000000000001</v>
      </c>
      <c r="K46">
        <v>477.82400000000001</v>
      </c>
      <c r="L46" s="13">
        <v>-7.6219999999999999</v>
      </c>
      <c r="M46">
        <v>1050.48</v>
      </c>
      <c r="N46">
        <v>931.08399999999995</v>
      </c>
      <c r="O46">
        <v>100.273</v>
      </c>
      <c r="P46" s="11">
        <v>6289.2969999999996</v>
      </c>
      <c r="Q46" s="14">
        <v>-44.106000000000002</v>
      </c>
      <c r="R46">
        <v>80.435000000000002</v>
      </c>
      <c r="S46">
        <v>858.94200000000001</v>
      </c>
      <c r="T46">
        <v>944.53599999999994</v>
      </c>
      <c r="U46" s="14">
        <v>-8.2929999999999993</v>
      </c>
      <c r="V46">
        <v>1153.296</v>
      </c>
      <c r="W46" s="13">
        <v>752.726</v>
      </c>
      <c r="X46" s="11">
        <v>453.95800000000003</v>
      </c>
      <c r="Y46" s="14">
        <v>9459.9609999999993</v>
      </c>
      <c r="Z46" s="13">
        <v>-69.543999999999997</v>
      </c>
      <c r="AA46">
        <v>16.157</v>
      </c>
      <c r="AC46" s="13"/>
      <c r="AE46" s="13"/>
    </row>
    <row r="47" spans="1:31" x14ac:dyDescent="0.35">
      <c r="A47" s="49">
        <v>40057</v>
      </c>
      <c r="B47" s="12">
        <v>10</v>
      </c>
      <c r="C47" s="13">
        <v>112.32</v>
      </c>
      <c r="D47" s="13">
        <v>30.794</v>
      </c>
      <c r="E47" s="13">
        <v>53.069000000000003</v>
      </c>
      <c r="F47" s="13">
        <v>2011.425</v>
      </c>
      <c r="G47" s="13">
        <v>-35.805</v>
      </c>
      <c r="H47" s="13">
        <v>22.943999999999999</v>
      </c>
      <c r="I47">
        <v>0.28199999999999997</v>
      </c>
      <c r="J47" s="13">
        <v>53.469000000000001</v>
      </c>
      <c r="K47">
        <v>1877.364</v>
      </c>
      <c r="L47" s="13">
        <v>-25.006</v>
      </c>
      <c r="M47">
        <v>2236.7910000000002</v>
      </c>
      <c r="N47">
        <v>941.53200000000004</v>
      </c>
      <c r="O47">
        <v>90.45</v>
      </c>
      <c r="P47" s="11">
        <v>7498.8459999999995</v>
      </c>
      <c r="Q47" s="14">
        <v>-4.7409999999999997</v>
      </c>
      <c r="R47">
        <v>80.435000000000002</v>
      </c>
      <c r="S47">
        <v>861.92899999999997</v>
      </c>
      <c r="T47">
        <v>944.53599999999994</v>
      </c>
      <c r="U47" s="14">
        <v>-0.83099999999999996</v>
      </c>
      <c r="V47">
        <v>950.22400000000005</v>
      </c>
      <c r="W47" s="13">
        <v>387.44</v>
      </c>
      <c r="X47" s="11">
        <v>584.71699999999998</v>
      </c>
      <c r="Y47" s="14">
        <v>9459.9609999999993</v>
      </c>
      <c r="Z47" s="13">
        <v>-36.622</v>
      </c>
      <c r="AA47">
        <v>14.688000000000001</v>
      </c>
      <c r="AC47" s="13"/>
      <c r="AE47" s="13"/>
    </row>
    <row r="48" spans="1:31" x14ac:dyDescent="0.35">
      <c r="A48" s="49"/>
      <c r="B48" s="12">
        <v>10</v>
      </c>
      <c r="C48" s="13">
        <v>103.68</v>
      </c>
      <c r="D48" s="13">
        <v>26.486999999999998</v>
      </c>
      <c r="E48" s="13">
        <v>50.915999999999997</v>
      </c>
      <c r="F48" s="13">
        <v>1985.8119999999999</v>
      </c>
      <c r="G48" s="13">
        <v>2.69</v>
      </c>
      <c r="H48" s="13">
        <v>16.308</v>
      </c>
      <c r="I48">
        <v>0.28199999999999997</v>
      </c>
      <c r="J48" s="13">
        <v>49.356000000000002</v>
      </c>
      <c r="K48">
        <v>1961.2470000000001</v>
      </c>
      <c r="L48" s="13">
        <v>7.5990000000000002</v>
      </c>
      <c r="M48">
        <v>3735.4789999999998</v>
      </c>
      <c r="N48">
        <v>823.45100000000002</v>
      </c>
      <c r="O48">
        <v>85.539000000000001</v>
      </c>
      <c r="P48" s="11">
        <v>10296.084999999999</v>
      </c>
      <c r="Q48" s="14">
        <v>29.25</v>
      </c>
      <c r="R48">
        <v>74.540999999999997</v>
      </c>
      <c r="S48">
        <v>744.78399999999999</v>
      </c>
      <c r="T48">
        <v>944.53599999999994</v>
      </c>
      <c r="U48" s="14">
        <v>4.1269999999999998</v>
      </c>
      <c r="V48">
        <v>1100.288</v>
      </c>
      <c r="W48" s="13">
        <v>535.30999999999995</v>
      </c>
      <c r="X48" s="11">
        <v>537.84100000000001</v>
      </c>
      <c r="Y48" s="14">
        <v>9459.9609999999993</v>
      </c>
      <c r="Z48" s="13">
        <v>12.448</v>
      </c>
      <c r="AA48">
        <v>14.688000000000001</v>
      </c>
      <c r="AC48" s="13"/>
      <c r="AE48" s="13"/>
    </row>
    <row r="49" spans="1:31" x14ac:dyDescent="0.35">
      <c r="A49" s="49"/>
      <c r="B49" s="12">
        <v>10</v>
      </c>
      <c r="C49" s="13">
        <v>43.2</v>
      </c>
      <c r="D49" s="13">
        <v>24.334</v>
      </c>
      <c r="E49" s="13">
        <v>46.609000000000002</v>
      </c>
      <c r="F49" s="13">
        <v>1912.509</v>
      </c>
      <c r="G49" s="13">
        <v>4.3559999999999999</v>
      </c>
      <c r="H49" s="13">
        <v>104.26600000000001</v>
      </c>
      <c r="I49">
        <v>0.28199999999999997</v>
      </c>
      <c r="J49" s="13">
        <v>41.13</v>
      </c>
      <c r="K49">
        <v>1816.4179999999999</v>
      </c>
      <c r="L49" s="13">
        <v>5.734</v>
      </c>
      <c r="M49">
        <v>476.839</v>
      </c>
      <c r="N49">
        <v>890.64400000000001</v>
      </c>
      <c r="O49">
        <v>80.626999999999995</v>
      </c>
      <c r="P49" s="11">
        <v>9769.7890000000007</v>
      </c>
      <c r="Q49" s="14">
        <v>31.864000000000001</v>
      </c>
      <c r="R49">
        <v>64.718000000000004</v>
      </c>
      <c r="S49">
        <v>821.87800000000004</v>
      </c>
      <c r="T49">
        <v>944.53599999999994</v>
      </c>
      <c r="U49" s="14">
        <v>4.048</v>
      </c>
      <c r="V49">
        <v>822.45</v>
      </c>
      <c r="W49" s="13">
        <v>307.09699999999998</v>
      </c>
      <c r="X49" s="11">
        <v>489.73200000000003</v>
      </c>
      <c r="Y49" s="14">
        <v>9459.9609999999993</v>
      </c>
      <c r="Z49" s="13">
        <v>10.933999999999999</v>
      </c>
      <c r="AA49">
        <v>14.688000000000001</v>
      </c>
      <c r="AC49" s="13"/>
      <c r="AE49" s="13"/>
    </row>
    <row r="50" spans="1:31" x14ac:dyDescent="0.35">
      <c r="A50" s="49">
        <v>40087</v>
      </c>
      <c r="B50" s="12">
        <v>10</v>
      </c>
      <c r="C50" s="13">
        <v>28.512</v>
      </c>
      <c r="D50" s="13">
        <v>20.026</v>
      </c>
      <c r="E50" s="13">
        <v>37.994999999999997</v>
      </c>
      <c r="F50" s="13">
        <v>1871.15</v>
      </c>
      <c r="G50" s="13">
        <v>-2.056</v>
      </c>
      <c r="H50" s="13">
        <v>2.1190000000000002</v>
      </c>
      <c r="I50">
        <v>0.28199999999999997</v>
      </c>
      <c r="J50" s="13">
        <v>32.904000000000003</v>
      </c>
      <c r="K50">
        <v>1858.5519999999999</v>
      </c>
      <c r="L50" s="13">
        <v>-21.497</v>
      </c>
      <c r="M50">
        <v>730.654</v>
      </c>
      <c r="N50">
        <v>289.608</v>
      </c>
      <c r="O50">
        <v>70.805000000000007</v>
      </c>
      <c r="P50" s="11">
        <v>10133.299999999999</v>
      </c>
      <c r="Q50" s="14">
        <v>6.73</v>
      </c>
      <c r="R50">
        <v>53.914000000000001</v>
      </c>
      <c r="S50">
        <v>234.83099999999999</v>
      </c>
      <c r="T50">
        <v>944.53599999999994</v>
      </c>
      <c r="U50" s="14">
        <v>0.86299999999999999</v>
      </c>
      <c r="V50">
        <v>419.11900000000003</v>
      </c>
      <c r="W50" s="13">
        <v>0</v>
      </c>
      <c r="X50" s="11">
        <v>424.35199999999998</v>
      </c>
      <c r="Y50" s="14">
        <v>9436.4539999999997</v>
      </c>
      <c r="Z50" s="13">
        <v>3.585</v>
      </c>
      <c r="AA50">
        <v>14.688000000000001</v>
      </c>
      <c r="AC50" s="13"/>
      <c r="AE50" s="13"/>
    </row>
    <row r="51" spans="1:31" x14ac:dyDescent="0.35">
      <c r="A51" s="49"/>
      <c r="B51" s="12">
        <v>10</v>
      </c>
      <c r="C51" s="13">
        <v>18.870999999999999</v>
      </c>
      <c r="D51" s="13">
        <v>13.566000000000001</v>
      </c>
      <c r="E51" s="13">
        <v>27.228000000000002</v>
      </c>
      <c r="F51" s="13">
        <v>1834.0440000000001</v>
      </c>
      <c r="G51" s="13">
        <v>5.1319999999999997</v>
      </c>
      <c r="H51" s="13">
        <v>2.1190000000000002</v>
      </c>
      <c r="I51">
        <v>0.28199999999999997</v>
      </c>
      <c r="J51" s="13">
        <v>24.678000000000001</v>
      </c>
      <c r="K51">
        <v>1832.2170000000001</v>
      </c>
      <c r="L51" s="13">
        <v>7.1059999999999999</v>
      </c>
      <c r="M51">
        <v>244.41300000000001</v>
      </c>
      <c r="N51">
        <v>304.851</v>
      </c>
      <c r="O51">
        <v>56.070999999999998</v>
      </c>
      <c r="P51" s="11">
        <v>9984.1620000000003</v>
      </c>
      <c r="Q51" s="14">
        <v>32.628</v>
      </c>
      <c r="R51">
        <v>43.107999999999997</v>
      </c>
      <c r="S51">
        <v>257.61</v>
      </c>
      <c r="T51">
        <v>944.53599999999994</v>
      </c>
      <c r="U51" s="14">
        <v>4.133</v>
      </c>
      <c r="V51">
        <v>259.2</v>
      </c>
      <c r="W51" s="13">
        <v>0</v>
      </c>
      <c r="X51" s="11">
        <v>441.62200000000001</v>
      </c>
      <c r="Y51" s="14">
        <v>9232.7939999999999</v>
      </c>
      <c r="Z51" s="13">
        <v>6.55</v>
      </c>
      <c r="AA51">
        <v>14.688000000000001</v>
      </c>
      <c r="AC51" s="13"/>
      <c r="AE51" s="13"/>
    </row>
    <row r="52" spans="1:31" x14ac:dyDescent="0.35">
      <c r="A52" s="49"/>
      <c r="B52" s="12">
        <v>11</v>
      </c>
      <c r="C52" s="13">
        <v>30.405000000000001</v>
      </c>
      <c r="D52" s="13">
        <v>9.26</v>
      </c>
      <c r="E52" s="13">
        <v>18.614999999999998</v>
      </c>
      <c r="F52" s="13">
        <v>1787.096</v>
      </c>
      <c r="G52" s="13">
        <v>5.47</v>
      </c>
      <c r="H52" s="13">
        <v>2.331</v>
      </c>
      <c r="I52">
        <v>0.28199999999999997</v>
      </c>
      <c r="J52" s="13">
        <v>24.678000000000001</v>
      </c>
      <c r="K52">
        <v>1798.7370000000001</v>
      </c>
      <c r="L52" s="13">
        <v>7.6879999999999997</v>
      </c>
      <c r="M52">
        <v>116.899</v>
      </c>
      <c r="N52">
        <v>323.96300000000002</v>
      </c>
      <c r="O52">
        <v>41.337000000000003</v>
      </c>
      <c r="P52" s="11">
        <v>9700.9210000000003</v>
      </c>
      <c r="Q52" s="14">
        <v>34.840000000000003</v>
      </c>
      <c r="R52">
        <v>37.215000000000003</v>
      </c>
      <c r="S52">
        <v>282.22399999999999</v>
      </c>
      <c r="T52">
        <v>944.53599999999994</v>
      </c>
      <c r="U52" s="14">
        <v>4.5250000000000004</v>
      </c>
      <c r="V52">
        <v>285.12</v>
      </c>
      <c r="W52" s="13">
        <v>0</v>
      </c>
      <c r="X52" s="11">
        <v>458.892</v>
      </c>
      <c r="Y52" s="14">
        <v>9037.0869999999995</v>
      </c>
      <c r="Z52" s="13">
        <v>5.7779999999999996</v>
      </c>
      <c r="AA52">
        <v>16.157</v>
      </c>
      <c r="AC52" s="13"/>
      <c r="AE52" s="13"/>
    </row>
    <row r="53" spans="1:31" x14ac:dyDescent="0.35">
      <c r="A53" s="49">
        <v>40118</v>
      </c>
      <c r="B53" s="12">
        <v>10</v>
      </c>
      <c r="C53" s="13">
        <v>8.4710000000000001</v>
      </c>
      <c r="D53" s="13">
        <v>9.2590000000000003</v>
      </c>
      <c r="E53" s="13">
        <v>14.308</v>
      </c>
      <c r="F53" s="13">
        <v>1766.9749999999999</v>
      </c>
      <c r="G53" s="13">
        <v>-1.1439999999999999</v>
      </c>
      <c r="H53" s="13">
        <v>2.1190000000000002</v>
      </c>
      <c r="I53">
        <v>15.09</v>
      </c>
      <c r="J53" s="13">
        <v>37.017000000000003</v>
      </c>
      <c r="K53">
        <v>1779.828</v>
      </c>
      <c r="L53" s="13">
        <v>7.08</v>
      </c>
      <c r="M53">
        <v>113.13200000000001</v>
      </c>
      <c r="N53">
        <v>304.78100000000001</v>
      </c>
      <c r="O53">
        <v>31.513999999999999</v>
      </c>
      <c r="P53" s="11">
        <v>9453.6239999999998</v>
      </c>
      <c r="Q53" s="14">
        <v>24.132999999999999</v>
      </c>
      <c r="R53">
        <v>44.091000000000001</v>
      </c>
      <c r="S53">
        <v>257.45600000000002</v>
      </c>
      <c r="T53">
        <v>944.53599999999994</v>
      </c>
      <c r="U53" s="14">
        <v>3.2349999999999999</v>
      </c>
      <c r="V53">
        <v>259.2</v>
      </c>
      <c r="W53" s="13">
        <v>0</v>
      </c>
      <c r="X53" s="11">
        <v>493.43200000000002</v>
      </c>
      <c r="Y53" s="14">
        <v>8773.6350000000002</v>
      </c>
      <c r="Z53" s="13">
        <v>14.532</v>
      </c>
      <c r="AA53">
        <v>14.688000000000001</v>
      </c>
      <c r="AC53" s="13"/>
      <c r="AE53" s="13"/>
    </row>
    <row r="54" spans="1:31" x14ac:dyDescent="0.35">
      <c r="A54" s="50"/>
      <c r="B54" s="12">
        <v>10</v>
      </c>
      <c r="C54" s="13">
        <v>5.4279999999999999</v>
      </c>
      <c r="D54" s="13">
        <v>11.413</v>
      </c>
      <c r="E54" s="13">
        <v>16.462</v>
      </c>
      <c r="F54" s="13">
        <v>1809.2270000000001</v>
      </c>
      <c r="G54" s="13">
        <v>-1.016</v>
      </c>
      <c r="H54" s="13">
        <v>2.1190000000000002</v>
      </c>
      <c r="I54">
        <v>29.074000000000002</v>
      </c>
      <c r="J54" s="13">
        <v>61.695999999999998</v>
      </c>
      <c r="K54">
        <v>1768.4590000000001</v>
      </c>
      <c r="L54" s="13">
        <v>-1.1850000000000001</v>
      </c>
      <c r="M54">
        <v>340.19</v>
      </c>
      <c r="N54">
        <v>201.00700000000001</v>
      </c>
      <c r="O54">
        <v>36.426000000000002</v>
      </c>
      <c r="P54" s="11">
        <v>9560.3359999999993</v>
      </c>
      <c r="Q54" s="14">
        <v>-3.9540000000000002</v>
      </c>
      <c r="R54">
        <v>74.540999999999997</v>
      </c>
      <c r="S54">
        <v>127.001</v>
      </c>
      <c r="T54">
        <v>944.53599999999994</v>
      </c>
      <c r="U54" s="14">
        <v>-0.53500000000000003</v>
      </c>
      <c r="V54">
        <v>259.2</v>
      </c>
      <c r="W54" s="13">
        <v>0</v>
      </c>
      <c r="X54" s="11">
        <v>481.096</v>
      </c>
      <c r="Y54" s="14">
        <v>8536.1569999999992</v>
      </c>
      <c r="Z54" s="13">
        <v>0.89400000000000002</v>
      </c>
      <c r="AA54">
        <v>14.688000000000001</v>
      </c>
      <c r="AC54" s="13"/>
      <c r="AE54" s="13"/>
    </row>
    <row r="55" spans="1:31" x14ac:dyDescent="0.35">
      <c r="A55" s="50"/>
      <c r="B55" s="12">
        <v>10</v>
      </c>
      <c r="C55" s="13">
        <v>2.5979999999999999</v>
      </c>
      <c r="D55" s="13">
        <v>13.502000000000001</v>
      </c>
      <c r="E55" s="13">
        <v>18.475999999999999</v>
      </c>
      <c r="F55" s="13">
        <v>1797.885</v>
      </c>
      <c r="G55" s="13">
        <v>4.0419999999999998</v>
      </c>
      <c r="H55" s="13">
        <v>2.1190000000000002</v>
      </c>
      <c r="I55">
        <v>49.639000000000003</v>
      </c>
      <c r="J55" s="13">
        <v>78.147999999999996</v>
      </c>
      <c r="K55">
        <v>1640.854</v>
      </c>
      <c r="L55" s="13">
        <v>2.7759999999999998</v>
      </c>
      <c r="M55">
        <v>144.12200000000001</v>
      </c>
      <c r="N55">
        <v>367.67200000000003</v>
      </c>
      <c r="O55">
        <v>44.283999999999999</v>
      </c>
      <c r="P55" s="11">
        <v>9268.3259999999991</v>
      </c>
      <c r="Q55" s="14">
        <v>24.175999999999998</v>
      </c>
      <c r="R55">
        <v>108.92</v>
      </c>
      <c r="S55">
        <v>255.446</v>
      </c>
      <c r="T55">
        <v>944.53599999999994</v>
      </c>
      <c r="U55" s="14">
        <v>3.306</v>
      </c>
      <c r="V55">
        <v>259.2</v>
      </c>
      <c r="W55" s="13">
        <v>0</v>
      </c>
      <c r="X55" s="11">
        <v>467.52699999999999</v>
      </c>
      <c r="Y55" s="14">
        <v>8299.8410000000003</v>
      </c>
      <c r="Z55" s="13">
        <v>13.301</v>
      </c>
      <c r="AA55">
        <v>14.688000000000001</v>
      </c>
      <c r="AC55" s="13"/>
      <c r="AE55" s="13"/>
    </row>
    <row r="56" spans="1:31" x14ac:dyDescent="0.35">
      <c r="A56" s="49">
        <v>40148</v>
      </c>
      <c r="B56" s="12">
        <v>10</v>
      </c>
      <c r="C56" s="13">
        <v>2.5979999999999999</v>
      </c>
      <c r="D56" s="13">
        <v>15.654999999999999</v>
      </c>
      <c r="E56" s="13">
        <v>18.475999999999999</v>
      </c>
      <c r="F56" s="13">
        <v>1767.3019999999999</v>
      </c>
      <c r="G56" s="13">
        <v>2.9620000000000002</v>
      </c>
      <c r="H56" s="13">
        <v>2.1190000000000002</v>
      </c>
      <c r="I56">
        <v>66.090999999999994</v>
      </c>
      <c r="J56" s="13">
        <v>90.486999999999995</v>
      </c>
      <c r="K56">
        <v>1493.2819999999999</v>
      </c>
      <c r="L56" s="13">
        <v>6.08</v>
      </c>
      <c r="M56">
        <v>94.778999999999996</v>
      </c>
      <c r="N56">
        <v>396.61200000000002</v>
      </c>
      <c r="O56">
        <v>65.894000000000005</v>
      </c>
      <c r="P56" s="11">
        <v>8881.2569999999996</v>
      </c>
      <c r="Q56" s="14">
        <v>19.341999999999999</v>
      </c>
      <c r="R56">
        <v>138.38800000000001</v>
      </c>
      <c r="S56">
        <v>255.477</v>
      </c>
      <c r="T56">
        <v>944.53599999999994</v>
      </c>
      <c r="U56" s="14">
        <v>2.7469999999999999</v>
      </c>
      <c r="V56">
        <v>259.2</v>
      </c>
      <c r="W56" s="13">
        <v>0</v>
      </c>
      <c r="X56" s="11">
        <v>314.56299999999999</v>
      </c>
      <c r="Y56" s="14">
        <v>8218.4940000000006</v>
      </c>
      <c r="Z56" s="13">
        <v>11.297000000000001</v>
      </c>
      <c r="AA56">
        <v>14.688000000000001</v>
      </c>
      <c r="AC56" s="13"/>
      <c r="AE56" s="13"/>
    </row>
    <row r="57" spans="1:31" x14ac:dyDescent="0.35">
      <c r="A57" s="50"/>
      <c r="B57" s="12">
        <v>10</v>
      </c>
      <c r="C57" s="13">
        <v>2.5979999999999999</v>
      </c>
      <c r="D57" s="13">
        <v>19.962</v>
      </c>
      <c r="E57" s="13">
        <v>22.783000000000001</v>
      </c>
      <c r="F57" s="13">
        <v>1739.7260000000001</v>
      </c>
      <c r="G57" s="13">
        <v>2.9329999999999998</v>
      </c>
      <c r="H57" s="13">
        <v>2.1190000000000002</v>
      </c>
      <c r="I57">
        <v>78.430000000000007</v>
      </c>
      <c r="J57" s="13">
        <v>98.712999999999994</v>
      </c>
      <c r="K57">
        <v>1357.883</v>
      </c>
      <c r="L57" s="13">
        <v>5.5970000000000004</v>
      </c>
      <c r="M57">
        <v>183.184</v>
      </c>
      <c r="N57">
        <v>414.83600000000001</v>
      </c>
      <c r="O57">
        <v>70.805000000000007</v>
      </c>
      <c r="P57" s="11">
        <v>8560.0509999999995</v>
      </c>
      <c r="Q57" s="14">
        <v>18.75</v>
      </c>
      <c r="R57">
        <v>153.12200000000001</v>
      </c>
      <c r="S57">
        <v>258.95800000000003</v>
      </c>
      <c r="T57">
        <v>944.53599999999994</v>
      </c>
      <c r="U57" s="14">
        <v>2.7559999999999998</v>
      </c>
      <c r="V57">
        <v>259.2</v>
      </c>
      <c r="W57" s="13">
        <v>0</v>
      </c>
      <c r="X57" s="11">
        <v>308.39499999999998</v>
      </c>
      <c r="Y57" s="14">
        <v>8143.1210000000001</v>
      </c>
      <c r="Z57" s="13">
        <v>11.49</v>
      </c>
      <c r="AA57">
        <v>14.688000000000001</v>
      </c>
      <c r="AC57" s="13"/>
      <c r="AE57" s="13"/>
    </row>
    <row r="58" spans="1:31" x14ac:dyDescent="0.35">
      <c r="A58" s="50"/>
      <c r="B58" s="12">
        <v>11</v>
      </c>
      <c r="C58" s="13">
        <v>4.2770000000000001</v>
      </c>
      <c r="D58" s="13">
        <v>19.962</v>
      </c>
      <c r="E58" s="13">
        <v>24.936</v>
      </c>
      <c r="F58" s="13">
        <v>1699.867</v>
      </c>
      <c r="G58" s="13">
        <v>3.1459999999999999</v>
      </c>
      <c r="H58" s="13">
        <v>2.331</v>
      </c>
      <c r="I58">
        <v>86.656000000000006</v>
      </c>
      <c r="J58" s="13">
        <v>102.82599999999999</v>
      </c>
      <c r="K58">
        <v>1179.963</v>
      </c>
      <c r="L58" s="13">
        <v>1.3759999999999999</v>
      </c>
      <c r="M58">
        <v>118.645</v>
      </c>
      <c r="N58">
        <v>443.83499999999998</v>
      </c>
      <c r="O58">
        <v>75.715999999999994</v>
      </c>
      <c r="P58" s="11">
        <v>8139.2290000000003</v>
      </c>
      <c r="Q58" s="14">
        <v>19.916</v>
      </c>
      <c r="R58">
        <v>158.03299999999999</v>
      </c>
      <c r="S58">
        <v>282.774</v>
      </c>
      <c r="T58">
        <v>944.53599999999994</v>
      </c>
      <c r="U58" s="14">
        <v>3.0270000000000001</v>
      </c>
      <c r="V58">
        <v>285.12</v>
      </c>
      <c r="W58" s="13">
        <v>0</v>
      </c>
      <c r="X58" s="11">
        <v>302.22699999999998</v>
      </c>
      <c r="Y58" s="14">
        <v>8097.607</v>
      </c>
      <c r="Z58" s="13">
        <v>12.249000000000001</v>
      </c>
      <c r="AA58">
        <v>16.157</v>
      </c>
      <c r="AC58" s="13"/>
      <c r="AE58" s="13"/>
    </row>
    <row r="59" spans="1:31" x14ac:dyDescent="0.35">
      <c r="A59" s="49">
        <v>40179</v>
      </c>
      <c r="B59" s="12">
        <v>10</v>
      </c>
      <c r="C59" s="13">
        <v>32.863</v>
      </c>
      <c r="D59" s="13">
        <v>17.809000000000001</v>
      </c>
      <c r="E59" s="13">
        <v>27.09</v>
      </c>
      <c r="F59" s="13">
        <v>1631.421</v>
      </c>
      <c r="G59" s="13">
        <v>3.24</v>
      </c>
      <c r="H59" s="13">
        <v>4.96</v>
      </c>
      <c r="I59">
        <v>82.543000000000006</v>
      </c>
      <c r="J59" s="13">
        <v>102.82599999999999</v>
      </c>
      <c r="K59">
        <v>1010.798</v>
      </c>
      <c r="L59" s="13">
        <v>4.3650000000000002</v>
      </c>
      <c r="M59">
        <v>112.253</v>
      </c>
      <c r="N59">
        <v>409.036</v>
      </c>
      <c r="O59">
        <v>70.805000000000007</v>
      </c>
      <c r="P59" s="11">
        <v>7751.8490000000002</v>
      </c>
      <c r="Q59" s="14">
        <v>19.792000000000002</v>
      </c>
      <c r="R59">
        <v>153.12200000000001</v>
      </c>
      <c r="S59">
        <v>252.79</v>
      </c>
      <c r="T59">
        <v>944.53599999999994</v>
      </c>
      <c r="U59" s="14">
        <v>3.1240000000000001</v>
      </c>
      <c r="V59">
        <v>259.2</v>
      </c>
      <c r="W59" s="13">
        <v>0</v>
      </c>
      <c r="X59" s="11">
        <v>349.10399999999998</v>
      </c>
      <c r="Y59" s="14">
        <v>7981.6</v>
      </c>
      <c r="Z59" s="13">
        <v>11.414999999999999</v>
      </c>
      <c r="AA59">
        <v>14.688000000000001</v>
      </c>
      <c r="AC59" s="13"/>
      <c r="AE59" s="13"/>
    </row>
    <row r="60" spans="1:31" x14ac:dyDescent="0.35">
      <c r="A60" s="50"/>
      <c r="B60" s="12">
        <v>10</v>
      </c>
      <c r="C60" s="13">
        <v>5.4429999999999996</v>
      </c>
      <c r="D60" s="13">
        <v>15.654999999999999</v>
      </c>
      <c r="E60" s="13">
        <v>25.074999999999999</v>
      </c>
      <c r="F60" s="13">
        <v>1600.752</v>
      </c>
      <c r="G60" s="13">
        <v>-6.3E-2</v>
      </c>
      <c r="H60" s="13">
        <v>2.0110000000000001</v>
      </c>
      <c r="I60">
        <v>78.430000000000007</v>
      </c>
      <c r="J60" s="13">
        <v>98.712999999999994</v>
      </c>
      <c r="K60">
        <v>856.399</v>
      </c>
      <c r="L60" s="13">
        <v>3.7530000000000001</v>
      </c>
      <c r="M60">
        <v>128.691</v>
      </c>
      <c r="N60">
        <v>402.01100000000002</v>
      </c>
      <c r="O60">
        <v>65.894000000000005</v>
      </c>
      <c r="P60" s="11">
        <v>7393.5730000000003</v>
      </c>
      <c r="Q60" s="14">
        <v>19.062000000000001</v>
      </c>
      <c r="R60">
        <v>143.29900000000001</v>
      </c>
      <c r="S60">
        <v>255.59299999999999</v>
      </c>
      <c r="T60">
        <v>944.53599999999994</v>
      </c>
      <c r="U60" s="14">
        <v>3.1190000000000002</v>
      </c>
      <c r="V60">
        <v>259.2</v>
      </c>
      <c r="W60" s="13">
        <v>0</v>
      </c>
      <c r="X60" s="11">
        <v>351.57</v>
      </c>
      <c r="Y60" s="14">
        <v>7863.3649999999998</v>
      </c>
      <c r="Z60" s="13">
        <v>11.177</v>
      </c>
      <c r="AA60">
        <v>14.688000000000001</v>
      </c>
      <c r="AC60" s="13"/>
      <c r="AE60" s="13"/>
    </row>
    <row r="61" spans="1:31" x14ac:dyDescent="0.35">
      <c r="A61" s="50"/>
      <c r="B61" s="12">
        <v>11</v>
      </c>
      <c r="C61" s="13">
        <v>5.9880000000000004</v>
      </c>
      <c r="D61" s="13">
        <v>13.502000000000001</v>
      </c>
      <c r="E61" s="13">
        <v>22.922000000000001</v>
      </c>
      <c r="F61" s="13">
        <v>1563.096</v>
      </c>
      <c r="G61" s="13">
        <v>0.251</v>
      </c>
      <c r="H61" s="13">
        <v>1.853</v>
      </c>
      <c r="I61">
        <v>74.316999999999993</v>
      </c>
      <c r="J61" s="13">
        <v>90.486999999999995</v>
      </c>
      <c r="K61">
        <v>704.66300000000001</v>
      </c>
      <c r="L61" s="13">
        <v>3.4529999999999998</v>
      </c>
      <c r="M61">
        <v>171.797</v>
      </c>
      <c r="N61">
        <v>415.755</v>
      </c>
      <c r="O61">
        <v>56.07</v>
      </c>
      <c r="P61" s="11">
        <v>7073.5829999999996</v>
      </c>
      <c r="Q61" s="14">
        <v>19.963000000000001</v>
      </c>
      <c r="R61">
        <v>131.51300000000001</v>
      </c>
      <c r="S61">
        <v>280.86200000000002</v>
      </c>
      <c r="T61">
        <v>944.53599999999994</v>
      </c>
      <c r="U61" s="14">
        <v>3.38</v>
      </c>
      <c r="V61">
        <v>285.12</v>
      </c>
      <c r="W61" s="13">
        <v>0</v>
      </c>
      <c r="X61" s="11">
        <v>544.11699999999996</v>
      </c>
      <c r="Y61" s="14">
        <v>7576.1580000000004</v>
      </c>
      <c r="Z61" s="13">
        <v>12.053000000000001</v>
      </c>
      <c r="AA61">
        <v>16.157</v>
      </c>
      <c r="AC61" s="13"/>
      <c r="AE61" s="13"/>
    </row>
    <row r="62" spans="1:31" x14ac:dyDescent="0.35">
      <c r="A62" s="49">
        <v>40210</v>
      </c>
      <c r="B62" s="12">
        <v>10</v>
      </c>
      <c r="C62" s="13">
        <v>5.4429999999999996</v>
      </c>
      <c r="D62" s="13">
        <v>11.413</v>
      </c>
      <c r="E62" s="13">
        <v>22.922000000000001</v>
      </c>
      <c r="F62" s="13">
        <v>1529.9829999999999</v>
      </c>
      <c r="G62" s="13">
        <v>4.218</v>
      </c>
      <c r="H62" s="13">
        <v>1.6850000000000001</v>
      </c>
      <c r="I62">
        <v>66.090999999999994</v>
      </c>
      <c r="J62" s="13">
        <v>69.921999999999997</v>
      </c>
      <c r="K62">
        <v>585.32000000000005</v>
      </c>
      <c r="L62" s="13">
        <v>2.8639999999999999</v>
      </c>
      <c r="M62">
        <v>145.54599999999999</v>
      </c>
      <c r="N62">
        <v>366.14100000000002</v>
      </c>
      <c r="O62">
        <v>41.337000000000003</v>
      </c>
      <c r="P62" s="11">
        <v>6787.9359999999997</v>
      </c>
      <c r="Q62" s="14">
        <v>23.715</v>
      </c>
      <c r="R62">
        <v>104.009</v>
      </c>
      <c r="S62">
        <v>257.98899999999998</v>
      </c>
      <c r="T62">
        <v>944.53599999999994</v>
      </c>
      <c r="U62" s="14">
        <v>4.1429999999999998</v>
      </c>
      <c r="V62">
        <v>259.2</v>
      </c>
      <c r="W62" s="13">
        <v>0</v>
      </c>
      <c r="X62" s="11">
        <v>381.17599999999999</v>
      </c>
      <c r="Y62" s="14">
        <v>7425.9809999999998</v>
      </c>
      <c r="Z62" s="13">
        <v>13.513</v>
      </c>
      <c r="AA62">
        <v>14.688000000000001</v>
      </c>
      <c r="AC62" s="13"/>
      <c r="AE62" s="13"/>
    </row>
    <row r="63" spans="1:31" x14ac:dyDescent="0.35">
      <c r="A63" s="50"/>
      <c r="B63" s="12">
        <v>10</v>
      </c>
      <c r="C63" s="13">
        <v>5.4429999999999996</v>
      </c>
      <c r="D63" s="13">
        <v>9.2590000000000003</v>
      </c>
      <c r="E63" s="13">
        <v>18.614999999999998</v>
      </c>
      <c r="F63" s="13">
        <v>1509.027</v>
      </c>
      <c r="G63" s="13">
        <v>4.1900000000000004</v>
      </c>
      <c r="H63" s="13">
        <v>1.6850000000000001</v>
      </c>
      <c r="I63">
        <v>45.526000000000003</v>
      </c>
      <c r="J63" s="13">
        <v>65.808999999999997</v>
      </c>
      <c r="K63">
        <v>485.02499999999998</v>
      </c>
      <c r="L63" s="13">
        <v>2.492</v>
      </c>
      <c r="M63">
        <v>125.387</v>
      </c>
      <c r="N63">
        <v>335.47300000000001</v>
      </c>
      <c r="O63">
        <v>31.513999999999999</v>
      </c>
      <c r="P63" s="11">
        <v>6523.2969999999996</v>
      </c>
      <c r="Q63" s="14">
        <v>23.04</v>
      </c>
      <c r="R63">
        <v>74.540999999999997</v>
      </c>
      <c r="S63">
        <v>256.78800000000001</v>
      </c>
      <c r="T63">
        <v>944.53599999999994</v>
      </c>
      <c r="U63" s="14">
        <v>4.1449999999999996</v>
      </c>
      <c r="V63">
        <v>259.2</v>
      </c>
      <c r="W63" s="13">
        <v>0</v>
      </c>
      <c r="X63" s="11">
        <v>358.97199999999998</v>
      </c>
      <c r="Y63" s="14">
        <v>7298.4809999999998</v>
      </c>
      <c r="Z63" s="13">
        <v>13.04</v>
      </c>
      <c r="AA63">
        <v>14.688000000000001</v>
      </c>
      <c r="AC63" s="13"/>
      <c r="AE63" s="13"/>
    </row>
    <row r="64" spans="1:31" x14ac:dyDescent="0.35">
      <c r="A64" s="50"/>
      <c r="B64" s="12">
        <v>8</v>
      </c>
      <c r="C64" s="13">
        <v>4.3550000000000004</v>
      </c>
      <c r="D64" s="13">
        <v>8.4619999999999997</v>
      </c>
      <c r="E64" s="13">
        <v>16.530999999999999</v>
      </c>
      <c r="F64" s="13">
        <v>1485.2940000000001</v>
      </c>
      <c r="G64" s="13">
        <v>3.6589999999999998</v>
      </c>
      <c r="H64" s="13">
        <v>1.3480000000000001</v>
      </c>
      <c r="I64">
        <v>29.074000000000002</v>
      </c>
      <c r="J64" s="13">
        <v>41.13</v>
      </c>
      <c r="K64">
        <v>429.70600000000002</v>
      </c>
      <c r="L64" s="13">
        <v>2.02</v>
      </c>
      <c r="M64">
        <v>81.906000000000006</v>
      </c>
      <c r="N64">
        <v>257.96899999999999</v>
      </c>
      <c r="O64">
        <v>21.690999999999999</v>
      </c>
      <c r="P64" s="11">
        <v>6305.6210000000001</v>
      </c>
      <c r="Q64" s="14">
        <v>19.920999999999999</v>
      </c>
      <c r="R64">
        <v>49.984000000000002</v>
      </c>
      <c r="S64">
        <v>204.304</v>
      </c>
      <c r="T64">
        <v>944.53599999999994</v>
      </c>
      <c r="U64" s="14">
        <v>3.68</v>
      </c>
      <c r="V64">
        <v>207.36</v>
      </c>
      <c r="W64" s="13">
        <v>0</v>
      </c>
      <c r="X64" s="11">
        <v>336.767</v>
      </c>
      <c r="Y64" s="14">
        <v>7146.94</v>
      </c>
      <c r="Z64" s="13">
        <v>10.384</v>
      </c>
      <c r="AA64">
        <v>11.75</v>
      </c>
      <c r="AC64" s="13"/>
      <c r="AE64" s="13"/>
    </row>
    <row r="65" spans="1:31" x14ac:dyDescent="0.35">
      <c r="A65" s="49">
        <v>40238</v>
      </c>
      <c r="B65" s="12">
        <v>10</v>
      </c>
      <c r="C65" s="13">
        <v>5.4429999999999996</v>
      </c>
      <c r="D65" s="13">
        <v>4.1239999999999997</v>
      </c>
      <c r="E65" s="13">
        <v>10.14</v>
      </c>
      <c r="F65" s="13">
        <v>1463.54</v>
      </c>
      <c r="G65" s="13">
        <v>7.351</v>
      </c>
      <c r="H65" s="13">
        <v>1.6850000000000001</v>
      </c>
      <c r="I65">
        <v>0.28199999999999997</v>
      </c>
      <c r="J65" s="13">
        <v>8.2260000000000009</v>
      </c>
      <c r="K65">
        <v>436.86599999999999</v>
      </c>
      <c r="L65" s="13">
        <v>2.5499999999999998</v>
      </c>
      <c r="M65">
        <v>138.09700000000001</v>
      </c>
      <c r="N65">
        <v>285.47399999999999</v>
      </c>
      <c r="O65">
        <v>19.727</v>
      </c>
      <c r="P65" s="11">
        <v>6104.1289999999999</v>
      </c>
      <c r="Q65" s="14">
        <v>34.387999999999998</v>
      </c>
      <c r="R65">
        <v>22.481000000000002</v>
      </c>
      <c r="S65">
        <v>256.488</v>
      </c>
      <c r="T65">
        <v>944.53599999999994</v>
      </c>
      <c r="U65" s="14">
        <v>6.5039999999999996</v>
      </c>
      <c r="V65">
        <v>259.2</v>
      </c>
      <c r="W65" s="13">
        <v>0</v>
      </c>
      <c r="X65" s="11">
        <v>219.577</v>
      </c>
      <c r="Y65" s="14">
        <v>7155.6440000000002</v>
      </c>
      <c r="Z65" s="13">
        <v>16.231000000000002</v>
      </c>
      <c r="AA65">
        <v>14.688000000000001</v>
      </c>
      <c r="AC65" s="13"/>
      <c r="AE65" s="13"/>
    </row>
    <row r="66" spans="1:31" x14ac:dyDescent="0.35">
      <c r="A66" s="50"/>
      <c r="B66" s="12">
        <v>10</v>
      </c>
      <c r="C66" s="13">
        <v>5.4429999999999996</v>
      </c>
      <c r="D66" s="13">
        <v>3.661</v>
      </c>
      <c r="E66" s="13">
        <v>7.9870000000000001</v>
      </c>
      <c r="F66" s="13">
        <v>1445.0309999999999</v>
      </c>
      <c r="G66" s="13">
        <v>7.2480000000000002</v>
      </c>
      <c r="H66" s="13">
        <v>1.6850000000000001</v>
      </c>
      <c r="I66">
        <v>0.28199999999999997</v>
      </c>
      <c r="J66" s="13">
        <v>8.2260000000000009</v>
      </c>
      <c r="K66">
        <v>428.262</v>
      </c>
      <c r="L66" s="13">
        <v>2.613</v>
      </c>
      <c r="M66">
        <v>87.174000000000007</v>
      </c>
      <c r="N66">
        <v>286.26600000000002</v>
      </c>
      <c r="O66">
        <v>21.690999999999999</v>
      </c>
      <c r="P66" s="11">
        <v>5850.3410000000003</v>
      </c>
      <c r="Q66" s="14">
        <v>33.005000000000003</v>
      </c>
      <c r="R66">
        <v>22.481000000000002</v>
      </c>
      <c r="S66">
        <v>257.37599999999998</v>
      </c>
      <c r="T66">
        <v>944.53599999999994</v>
      </c>
      <c r="U66" s="14">
        <v>6.4089999999999998</v>
      </c>
      <c r="V66">
        <v>259.2</v>
      </c>
      <c r="W66" s="13">
        <v>0</v>
      </c>
      <c r="X66" s="11">
        <v>49.293999999999997</v>
      </c>
      <c r="Y66" s="14">
        <v>7334.59</v>
      </c>
      <c r="Z66" s="13">
        <v>16.271999999999998</v>
      </c>
      <c r="AA66">
        <v>14.688000000000001</v>
      </c>
      <c r="AC66" s="13"/>
      <c r="AE66" s="13"/>
    </row>
    <row r="67" spans="1:31" x14ac:dyDescent="0.35">
      <c r="A67" s="50"/>
      <c r="B67" s="12">
        <v>11</v>
      </c>
      <c r="C67" s="13">
        <v>5.9880000000000004</v>
      </c>
      <c r="D67" s="13">
        <v>3.661</v>
      </c>
      <c r="E67" s="13">
        <v>7.8479999999999999</v>
      </c>
      <c r="F67" s="13">
        <v>1426.645</v>
      </c>
      <c r="G67" s="13">
        <v>7.99</v>
      </c>
      <c r="H67" s="13">
        <v>1.853</v>
      </c>
      <c r="I67">
        <v>0.28199999999999997</v>
      </c>
      <c r="J67" s="13">
        <v>8.2260000000000009</v>
      </c>
      <c r="K67">
        <v>418.33600000000001</v>
      </c>
      <c r="L67" s="13">
        <v>2.8330000000000002</v>
      </c>
      <c r="M67">
        <v>107.515</v>
      </c>
      <c r="N67">
        <v>312.20499999999998</v>
      </c>
      <c r="O67">
        <v>23.655999999999999</v>
      </c>
      <c r="P67" s="11">
        <v>5587.1760000000004</v>
      </c>
      <c r="Q67" s="14">
        <v>34.819000000000003</v>
      </c>
      <c r="R67">
        <v>22.481999999999999</v>
      </c>
      <c r="S67">
        <v>282.75200000000001</v>
      </c>
      <c r="T67">
        <v>944.53599999999994</v>
      </c>
      <c r="U67" s="14">
        <v>6.9720000000000004</v>
      </c>
      <c r="V67">
        <v>285.12</v>
      </c>
      <c r="W67" s="13">
        <v>0</v>
      </c>
      <c r="X67" s="11">
        <v>50.576000000000001</v>
      </c>
      <c r="Y67" s="14">
        <v>7534.0940000000001</v>
      </c>
      <c r="Z67" s="13">
        <v>18.882999999999999</v>
      </c>
      <c r="AA67">
        <v>16.157</v>
      </c>
      <c r="AC67" s="13"/>
      <c r="AE67" s="13"/>
    </row>
    <row r="68" spans="1:31" x14ac:dyDescent="0.35">
      <c r="A68" s="49">
        <v>40269</v>
      </c>
      <c r="B68" s="12">
        <v>10</v>
      </c>
      <c r="C68" s="13">
        <v>5.4429999999999996</v>
      </c>
      <c r="D68" s="13">
        <v>3.23</v>
      </c>
      <c r="E68" s="13">
        <v>7.8479999999999999</v>
      </c>
      <c r="F68" s="13">
        <v>1402.7059999999999</v>
      </c>
      <c r="G68" s="13">
        <v>11.510999999999999</v>
      </c>
      <c r="H68" s="13">
        <v>1.6850000000000001</v>
      </c>
      <c r="I68">
        <v>0.28199999999999997</v>
      </c>
      <c r="J68" s="13">
        <v>8.2260000000000009</v>
      </c>
      <c r="K68">
        <v>406.17099999999999</v>
      </c>
      <c r="L68" s="13">
        <v>3.657</v>
      </c>
      <c r="M68">
        <v>43.235999999999997</v>
      </c>
      <c r="N68">
        <v>285.90899999999999</v>
      </c>
      <c r="O68">
        <v>23.655999999999999</v>
      </c>
      <c r="P68" s="11">
        <v>5273.0630000000001</v>
      </c>
      <c r="Q68" s="14">
        <v>47.783999999999999</v>
      </c>
      <c r="R68">
        <v>20.516999999999999</v>
      </c>
      <c r="S68">
        <v>255.48</v>
      </c>
      <c r="T68">
        <v>944.53599999999994</v>
      </c>
      <c r="U68" s="14">
        <v>9.9130000000000003</v>
      </c>
      <c r="V68">
        <v>259.2</v>
      </c>
      <c r="W68" s="13">
        <v>0</v>
      </c>
      <c r="X68" s="11">
        <v>50.576999999999998</v>
      </c>
      <c r="Y68" s="14">
        <v>7705.1679999999997</v>
      </c>
      <c r="Z68" s="13">
        <v>22.86</v>
      </c>
      <c r="AA68">
        <v>14.688000000000001</v>
      </c>
      <c r="AC68" s="13"/>
      <c r="AE68" s="13"/>
    </row>
    <row r="69" spans="1:31" x14ac:dyDescent="0.35">
      <c r="A69" s="50"/>
      <c r="B69" s="12">
        <v>10</v>
      </c>
      <c r="C69" s="13">
        <v>5.4429999999999996</v>
      </c>
      <c r="D69" s="13">
        <v>2.8639999999999999</v>
      </c>
      <c r="E69" s="13">
        <v>7.9870000000000001</v>
      </c>
      <c r="F69" s="13">
        <v>1377.1189999999999</v>
      </c>
      <c r="G69" s="13">
        <v>11.298</v>
      </c>
      <c r="H69" s="13">
        <v>1.6850000000000001</v>
      </c>
      <c r="I69">
        <v>0.28199999999999997</v>
      </c>
      <c r="J69" s="13">
        <v>8.2260000000000009</v>
      </c>
      <c r="K69">
        <v>393.89400000000001</v>
      </c>
      <c r="L69" s="13">
        <v>3.5840000000000001</v>
      </c>
      <c r="M69">
        <v>62.093000000000004</v>
      </c>
      <c r="N69">
        <v>284.93099999999998</v>
      </c>
      <c r="O69">
        <v>26.603000000000002</v>
      </c>
      <c r="P69" s="11">
        <v>4977.5219999999999</v>
      </c>
      <c r="Q69" s="14">
        <v>46.1</v>
      </c>
      <c r="R69">
        <v>18.552</v>
      </c>
      <c r="S69">
        <v>256.43599999999998</v>
      </c>
      <c r="T69">
        <v>944.53599999999994</v>
      </c>
      <c r="U69" s="14">
        <v>9.9429999999999996</v>
      </c>
      <c r="V69">
        <v>259.2</v>
      </c>
      <c r="W69" s="13">
        <v>0</v>
      </c>
      <c r="X69" s="11">
        <v>50.576999999999998</v>
      </c>
      <c r="Y69" s="14">
        <v>7875.2849999999999</v>
      </c>
      <c r="Z69" s="13">
        <v>23.818000000000001</v>
      </c>
      <c r="AA69">
        <v>14.688000000000001</v>
      </c>
      <c r="AC69" s="13"/>
      <c r="AE69" s="13"/>
    </row>
    <row r="70" spans="1:31" x14ac:dyDescent="0.35">
      <c r="A70" s="50"/>
      <c r="B70" s="12">
        <v>10</v>
      </c>
      <c r="C70" s="13">
        <v>5.4429999999999996</v>
      </c>
      <c r="D70" s="13">
        <v>2.8639999999999999</v>
      </c>
      <c r="E70" s="13">
        <v>7.9870000000000001</v>
      </c>
      <c r="F70" s="13">
        <v>1354.4349999999999</v>
      </c>
      <c r="G70" s="13">
        <v>10.782</v>
      </c>
      <c r="H70" s="13">
        <v>1.6850000000000001</v>
      </c>
      <c r="I70">
        <v>0.28199999999999997</v>
      </c>
      <c r="J70" s="13">
        <v>8.2260000000000009</v>
      </c>
      <c r="K70">
        <v>381.69499999999999</v>
      </c>
      <c r="L70" s="13">
        <v>3.5059999999999998</v>
      </c>
      <c r="M70">
        <v>59.936</v>
      </c>
      <c r="N70">
        <v>284.88799999999998</v>
      </c>
      <c r="O70">
        <v>23.655999999999999</v>
      </c>
      <c r="P70" s="11">
        <v>4683.8549999999996</v>
      </c>
      <c r="Q70" s="14">
        <v>45.06</v>
      </c>
      <c r="R70">
        <v>17.57</v>
      </c>
      <c r="S70">
        <v>257.19900000000001</v>
      </c>
      <c r="T70">
        <v>944.53599999999994</v>
      </c>
      <c r="U70" s="14">
        <v>10.119</v>
      </c>
      <c r="V70">
        <v>259.2</v>
      </c>
      <c r="W70" s="13">
        <v>0</v>
      </c>
      <c r="X70" s="11">
        <v>135.74299999999999</v>
      </c>
      <c r="Y70" s="14">
        <v>7959.9459999999999</v>
      </c>
      <c r="Z70" s="13">
        <v>24.108000000000001</v>
      </c>
      <c r="AA70">
        <v>14.688000000000001</v>
      </c>
      <c r="AC70" s="13"/>
      <c r="AE70" s="13"/>
    </row>
    <row r="71" spans="1:31" x14ac:dyDescent="0.35">
      <c r="A71" s="49">
        <v>40299</v>
      </c>
      <c r="B71" s="12">
        <v>10</v>
      </c>
      <c r="C71" s="13">
        <v>5.4429999999999996</v>
      </c>
      <c r="D71" s="13">
        <v>2.8639999999999999</v>
      </c>
      <c r="E71" s="13">
        <v>7.9870000000000001</v>
      </c>
      <c r="F71" s="13">
        <v>1333.403</v>
      </c>
      <c r="G71" s="13">
        <v>13.946999999999999</v>
      </c>
      <c r="H71" s="13">
        <v>1.6850000000000001</v>
      </c>
      <c r="I71">
        <v>0.28199999999999997</v>
      </c>
      <c r="J71" s="13">
        <v>5.758</v>
      </c>
      <c r="K71">
        <v>372.74799999999999</v>
      </c>
      <c r="L71" s="13">
        <v>4.7670000000000003</v>
      </c>
      <c r="M71">
        <v>66.459000000000003</v>
      </c>
      <c r="N71">
        <v>284.48200000000003</v>
      </c>
      <c r="O71">
        <v>19.727</v>
      </c>
      <c r="P71" s="11">
        <v>4397.8630000000003</v>
      </c>
      <c r="Q71" s="14">
        <v>48.241</v>
      </c>
      <c r="R71">
        <v>16.587</v>
      </c>
      <c r="S71">
        <v>256.57299999999998</v>
      </c>
      <c r="T71">
        <v>944.53599999999994</v>
      </c>
      <c r="U71" s="14">
        <v>11.321999999999999</v>
      </c>
      <c r="V71">
        <v>259.2</v>
      </c>
      <c r="W71" s="13">
        <v>0</v>
      </c>
      <c r="X71" s="11">
        <v>196.13900000000001</v>
      </c>
      <c r="Y71" s="14">
        <v>7981.26</v>
      </c>
      <c r="Z71" s="13">
        <v>27.059000000000001</v>
      </c>
      <c r="AA71">
        <v>14.688000000000001</v>
      </c>
      <c r="AC71" s="13"/>
      <c r="AE71" s="13"/>
    </row>
    <row r="72" spans="1:31" x14ac:dyDescent="0.35">
      <c r="A72" s="50"/>
      <c r="B72" s="12">
        <v>10</v>
      </c>
      <c r="C72" s="13">
        <v>5.4429999999999996</v>
      </c>
      <c r="D72" s="13">
        <v>2.843</v>
      </c>
      <c r="E72" s="13">
        <v>7.8479999999999999</v>
      </c>
      <c r="F72" s="13">
        <v>1321.2249999999999</v>
      </c>
      <c r="G72" s="13">
        <v>13.64</v>
      </c>
      <c r="H72" s="13">
        <v>1.6850000000000001</v>
      </c>
      <c r="I72">
        <v>0.28199999999999997</v>
      </c>
      <c r="J72" s="13">
        <v>5.758</v>
      </c>
      <c r="K72">
        <v>365.22699999999998</v>
      </c>
      <c r="L72" s="13">
        <v>4.7</v>
      </c>
      <c r="M72">
        <v>40.076999999999998</v>
      </c>
      <c r="N72">
        <v>282.34199999999998</v>
      </c>
      <c r="O72">
        <v>19.727</v>
      </c>
      <c r="P72" s="11">
        <v>4089.9349999999999</v>
      </c>
      <c r="Q72" s="14">
        <v>45.935000000000002</v>
      </c>
      <c r="R72">
        <v>13.641</v>
      </c>
      <c r="S72">
        <v>257.38099999999997</v>
      </c>
      <c r="T72">
        <v>944.53599999999994</v>
      </c>
      <c r="U72" s="14">
        <v>11.32</v>
      </c>
      <c r="V72">
        <v>259.2</v>
      </c>
      <c r="W72" s="13">
        <v>0</v>
      </c>
      <c r="X72" s="11">
        <v>228.21299999999999</v>
      </c>
      <c r="Y72" s="14">
        <v>7970.2380000000003</v>
      </c>
      <c r="Z72" s="13">
        <v>27.321000000000002</v>
      </c>
      <c r="AA72">
        <v>14.688000000000001</v>
      </c>
      <c r="AC72" s="13"/>
      <c r="AE72" s="13"/>
    </row>
    <row r="73" spans="1:31" x14ac:dyDescent="0.35">
      <c r="A73" s="50"/>
      <c r="B73" s="12">
        <v>11</v>
      </c>
      <c r="C73" s="13">
        <v>5.9880000000000004</v>
      </c>
      <c r="D73" s="13">
        <v>2.8639999999999999</v>
      </c>
      <c r="E73" s="13">
        <v>5.694</v>
      </c>
      <c r="F73" s="13">
        <v>1303.325</v>
      </c>
      <c r="G73" s="13">
        <v>15.036</v>
      </c>
      <c r="H73" s="13">
        <v>1.853</v>
      </c>
      <c r="I73">
        <v>0.28199999999999997</v>
      </c>
      <c r="J73" s="13">
        <v>4.9359999999999999</v>
      </c>
      <c r="K73">
        <v>355.31400000000002</v>
      </c>
      <c r="L73" s="13">
        <v>5.0910000000000002</v>
      </c>
      <c r="M73">
        <v>35.738</v>
      </c>
      <c r="N73">
        <v>309.43900000000002</v>
      </c>
      <c r="O73">
        <v>16.78</v>
      </c>
      <c r="P73" s="11">
        <v>3751.221</v>
      </c>
      <c r="Q73" s="14">
        <v>48.231999999999999</v>
      </c>
      <c r="R73">
        <v>13.641</v>
      </c>
      <c r="S73">
        <v>283.22800000000001</v>
      </c>
      <c r="T73">
        <v>944.53599999999994</v>
      </c>
      <c r="U73" s="14">
        <v>12.57</v>
      </c>
      <c r="V73">
        <v>285.12</v>
      </c>
      <c r="W73" s="13">
        <v>0</v>
      </c>
      <c r="X73" s="11">
        <v>259.05099999999999</v>
      </c>
      <c r="Y73" s="14">
        <v>7950.857</v>
      </c>
      <c r="Z73" s="13">
        <v>29.292999999999999</v>
      </c>
      <c r="AA73">
        <v>16.157</v>
      </c>
      <c r="AC73" s="13"/>
      <c r="AE73" s="13"/>
    </row>
    <row r="74" spans="1:31" x14ac:dyDescent="0.35">
      <c r="A74" s="49">
        <v>40330</v>
      </c>
      <c r="B74" s="12">
        <v>10</v>
      </c>
      <c r="C74" s="13">
        <v>5.4429999999999996</v>
      </c>
      <c r="D74" s="13">
        <v>2.3690000000000002</v>
      </c>
      <c r="E74" s="13">
        <v>5.694</v>
      </c>
      <c r="F74" s="13">
        <v>1299.7270000000001</v>
      </c>
      <c r="G74" s="13">
        <v>3.8919999999999999</v>
      </c>
      <c r="H74" s="13">
        <v>1.6850000000000001</v>
      </c>
      <c r="I74">
        <v>0.28199999999999997</v>
      </c>
      <c r="J74" s="13">
        <v>4.9349999999999996</v>
      </c>
      <c r="K74">
        <v>346.37299999999999</v>
      </c>
      <c r="L74" s="13">
        <v>3.5390000000000001</v>
      </c>
      <c r="M74">
        <v>24.103000000000002</v>
      </c>
      <c r="N74">
        <v>276.60300000000001</v>
      </c>
      <c r="O74">
        <v>16.78</v>
      </c>
      <c r="P74" s="11">
        <v>3453.0590000000002</v>
      </c>
      <c r="Q74" s="14">
        <v>28.882999999999999</v>
      </c>
      <c r="R74">
        <v>13.641</v>
      </c>
      <c r="S74">
        <v>254.982</v>
      </c>
      <c r="T74">
        <v>944.53599999999994</v>
      </c>
      <c r="U74" s="14">
        <v>7.98</v>
      </c>
      <c r="V74">
        <v>259.2</v>
      </c>
      <c r="W74" s="13">
        <v>0</v>
      </c>
      <c r="X74" s="11">
        <v>350.33600000000001</v>
      </c>
      <c r="Y74" s="14">
        <v>7827.8220000000001</v>
      </c>
      <c r="Z74" s="13">
        <v>17.21</v>
      </c>
      <c r="AA74">
        <v>14.688000000000001</v>
      </c>
      <c r="AC74" s="13"/>
      <c r="AE74" s="13"/>
    </row>
    <row r="75" spans="1:31" x14ac:dyDescent="0.35">
      <c r="A75" s="50"/>
      <c r="B75" s="12">
        <v>10</v>
      </c>
      <c r="C75" s="13">
        <v>5.4429999999999996</v>
      </c>
      <c r="D75" s="13">
        <v>2.3039999999999998</v>
      </c>
      <c r="E75" s="13">
        <v>5.694</v>
      </c>
      <c r="F75" s="13">
        <v>1293.076</v>
      </c>
      <c r="G75" s="13">
        <v>7.0389999999999997</v>
      </c>
      <c r="H75" s="13">
        <v>1.6850000000000001</v>
      </c>
      <c r="I75">
        <v>0.28199999999999997</v>
      </c>
      <c r="J75" s="13">
        <v>4.1130000000000004</v>
      </c>
      <c r="K75">
        <v>338.48</v>
      </c>
      <c r="L75" s="13">
        <v>3.3130000000000002</v>
      </c>
      <c r="M75">
        <v>22.2</v>
      </c>
      <c r="N75">
        <v>278.47500000000002</v>
      </c>
      <c r="O75">
        <v>11.869</v>
      </c>
      <c r="P75" s="11">
        <v>3157.1660000000002</v>
      </c>
      <c r="Q75" s="14">
        <v>27.748999999999999</v>
      </c>
      <c r="R75">
        <v>13.641</v>
      </c>
      <c r="S75">
        <v>256.71199999999999</v>
      </c>
      <c r="T75">
        <v>944.53599999999994</v>
      </c>
      <c r="U75" s="14">
        <v>8.1219999999999999</v>
      </c>
      <c r="V75">
        <v>259.2</v>
      </c>
      <c r="W75" s="13">
        <v>0</v>
      </c>
      <c r="X75" s="11">
        <v>351.57</v>
      </c>
      <c r="Y75" s="14">
        <v>7703.7920000000004</v>
      </c>
      <c r="Z75" s="13">
        <v>16.971</v>
      </c>
      <c r="AA75">
        <v>14.688000000000001</v>
      </c>
      <c r="AC75" s="13"/>
      <c r="AE75" s="13"/>
    </row>
    <row r="76" spans="1:31" x14ac:dyDescent="0.35">
      <c r="A76" s="50"/>
      <c r="B76" s="12">
        <v>10</v>
      </c>
      <c r="C76" s="13">
        <v>5.4429999999999996</v>
      </c>
      <c r="D76" s="13">
        <v>2.3039999999999998</v>
      </c>
      <c r="E76" s="13">
        <v>5.694</v>
      </c>
      <c r="F76" s="13">
        <v>1288.614</v>
      </c>
      <c r="G76" s="13">
        <v>7.2530000000000001</v>
      </c>
      <c r="H76" s="13">
        <v>1.6850000000000001</v>
      </c>
      <c r="I76">
        <v>0.28199999999999997</v>
      </c>
      <c r="J76" s="13">
        <v>4.1130000000000004</v>
      </c>
      <c r="K76">
        <v>340.16</v>
      </c>
      <c r="L76" s="13">
        <v>3.298</v>
      </c>
      <c r="M76">
        <v>107.78700000000001</v>
      </c>
      <c r="N76">
        <v>246.881</v>
      </c>
      <c r="O76">
        <v>11.869</v>
      </c>
      <c r="P76" s="11">
        <v>2986.8809999999999</v>
      </c>
      <c r="Q76" s="14">
        <v>19.321000000000002</v>
      </c>
      <c r="R76">
        <v>13.641</v>
      </c>
      <c r="S76">
        <v>227.13399999999999</v>
      </c>
      <c r="T76">
        <v>944.53599999999994</v>
      </c>
      <c r="U76" s="14">
        <v>6.1059999999999999</v>
      </c>
      <c r="V76">
        <v>259.2</v>
      </c>
      <c r="W76" s="13">
        <v>0</v>
      </c>
      <c r="X76" s="11">
        <v>354.03800000000001</v>
      </c>
      <c r="Y76" s="14">
        <v>7589.9409999999998</v>
      </c>
      <c r="Z76" s="13">
        <v>4.3250000000000002</v>
      </c>
      <c r="AA76">
        <v>14.688000000000001</v>
      </c>
      <c r="AC76" s="13"/>
      <c r="AE76" s="13"/>
    </row>
    <row r="77" spans="1:31" x14ac:dyDescent="0.35">
      <c r="A77" s="49">
        <v>40360</v>
      </c>
      <c r="B77" s="12">
        <v>10</v>
      </c>
      <c r="C77" s="13">
        <v>15.058999999999999</v>
      </c>
      <c r="D77" s="13">
        <v>13.755000000000001</v>
      </c>
      <c r="E77" s="13">
        <v>22.436</v>
      </c>
      <c r="F77" s="13">
        <v>1296.925</v>
      </c>
      <c r="G77" s="13">
        <v>-4.6500000000000004</v>
      </c>
      <c r="H77" s="13">
        <v>42.753999999999998</v>
      </c>
      <c r="I77">
        <v>0.23100000000000001</v>
      </c>
      <c r="J77" s="13">
        <v>16.855</v>
      </c>
      <c r="K77">
        <v>347.91500000000002</v>
      </c>
      <c r="L77" s="13">
        <v>-1.0840000000000001</v>
      </c>
      <c r="M77">
        <v>284.26299999999998</v>
      </c>
      <c r="N77">
        <v>235.31200000000001</v>
      </c>
      <c r="O77">
        <v>22.193999999999999</v>
      </c>
      <c r="P77" s="11">
        <v>3015.567</v>
      </c>
      <c r="Q77" s="14">
        <v>-1.929</v>
      </c>
      <c r="R77">
        <v>24.824999999999999</v>
      </c>
      <c r="S77">
        <v>211.08600000000001</v>
      </c>
      <c r="T77">
        <v>944.53599999999994</v>
      </c>
      <c r="U77" s="14">
        <v>-0.6</v>
      </c>
      <c r="V77">
        <v>354.52499999999998</v>
      </c>
      <c r="W77" s="13">
        <v>0</v>
      </c>
      <c r="X77" s="11">
        <v>182.57</v>
      </c>
      <c r="Y77" s="14">
        <v>7762.8609999999999</v>
      </c>
      <c r="Z77" s="13">
        <v>-15.651999999999999</v>
      </c>
      <c r="AA77">
        <v>14.688000000000001</v>
      </c>
      <c r="AC77" s="13"/>
      <c r="AE77" s="13"/>
    </row>
    <row r="78" spans="1:31" x14ac:dyDescent="0.35">
      <c r="A78" s="50"/>
      <c r="B78" s="12">
        <v>10</v>
      </c>
      <c r="C78" s="13">
        <v>236.5</v>
      </c>
      <c r="D78" s="13">
        <v>18.946000000000002</v>
      </c>
      <c r="E78" s="13">
        <v>32.817</v>
      </c>
      <c r="F78" s="13">
        <v>1200.838</v>
      </c>
      <c r="G78" s="13">
        <v>-18.53</v>
      </c>
      <c r="H78" s="13">
        <v>124.78400000000001</v>
      </c>
      <c r="I78">
        <v>0.23100000000000001</v>
      </c>
      <c r="J78" s="13">
        <v>26.968</v>
      </c>
      <c r="K78">
        <v>259.93</v>
      </c>
      <c r="L78" s="13">
        <v>-2.3E-2</v>
      </c>
      <c r="M78">
        <v>565.79600000000005</v>
      </c>
      <c r="N78">
        <v>634.60799999999995</v>
      </c>
      <c r="O78">
        <v>32.570999999999998</v>
      </c>
      <c r="P78" s="11">
        <v>2909.491</v>
      </c>
      <c r="Q78" s="14">
        <v>4.694</v>
      </c>
      <c r="R78">
        <v>30.359000000000002</v>
      </c>
      <c r="S78">
        <v>602.774</v>
      </c>
      <c r="T78">
        <v>944.53599999999994</v>
      </c>
      <c r="U78" s="14">
        <v>1.4750000000000001</v>
      </c>
      <c r="V78">
        <v>603.29100000000005</v>
      </c>
      <c r="W78" s="13">
        <v>0</v>
      </c>
      <c r="X78" s="11">
        <v>236.84700000000001</v>
      </c>
      <c r="Y78" s="14">
        <v>8120.7</v>
      </c>
      <c r="Z78" s="13">
        <v>-6.0839999999999996</v>
      </c>
      <c r="AA78">
        <v>14.688000000000001</v>
      </c>
      <c r="AC78" s="13"/>
      <c r="AE78" s="13"/>
    </row>
    <row r="79" spans="1:31" x14ac:dyDescent="0.35">
      <c r="A79" s="50"/>
      <c r="B79" s="12">
        <v>11</v>
      </c>
      <c r="C79" s="13">
        <v>301.911</v>
      </c>
      <c r="D79" s="13">
        <v>24.137</v>
      </c>
      <c r="E79" s="13">
        <v>43.198</v>
      </c>
      <c r="F79" s="13">
        <v>1470.694</v>
      </c>
      <c r="G79" s="13">
        <v>-13.071999999999999</v>
      </c>
      <c r="H79" s="13">
        <v>30.009</v>
      </c>
      <c r="I79">
        <v>0.23100000000000001</v>
      </c>
      <c r="J79" s="13">
        <v>33.709000000000003</v>
      </c>
      <c r="K79">
        <v>583.303</v>
      </c>
      <c r="L79" s="13">
        <v>-2.3130000000000002</v>
      </c>
      <c r="M79">
        <v>1329.701</v>
      </c>
      <c r="N79">
        <v>1292.95</v>
      </c>
      <c r="O79">
        <v>49.863999999999997</v>
      </c>
      <c r="P79" s="11">
        <v>2920.8679999999999</v>
      </c>
      <c r="Q79" s="14">
        <v>-24.491</v>
      </c>
      <c r="R79">
        <v>37.969000000000001</v>
      </c>
      <c r="S79">
        <v>1262.7560000000001</v>
      </c>
      <c r="T79">
        <v>944.53599999999994</v>
      </c>
      <c r="U79" s="14">
        <v>-7.7750000000000004</v>
      </c>
      <c r="V79">
        <v>1367.354</v>
      </c>
      <c r="W79" s="13">
        <v>0</v>
      </c>
      <c r="X79" s="11">
        <v>291.125</v>
      </c>
      <c r="Y79" s="14">
        <v>9203.8860000000004</v>
      </c>
      <c r="Z79" s="13">
        <v>-23.114000000000001</v>
      </c>
      <c r="AA79">
        <v>16.157</v>
      </c>
      <c r="AC79" s="13"/>
      <c r="AE79" s="13"/>
    </row>
    <row r="80" spans="1:31" x14ac:dyDescent="0.35">
      <c r="A80" s="49">
        <v>40391</v>
      </c>
      <c r="B80" s="12">
        <v>10</v>
      </c>
      <c r="C80" s="13">
        <v>108.066</v>
      </c>
      <c r="D80" s="13">
        <v>29.327999999999999</v>
      </c>
      <c r="E80" s="13">
        <v>53.58</v>
      </c>
      <c r="F80" s="13">
        <v>2003.4860000000001</v>
      </c>
      <c r="G80" s="13">
        <v>-14.355</v>
      </c>
      <c r="H80" s="13">
        <v>27.280999999999999</v>
      </c>
      <c r="I80">
        <v>0.23100000000000001</v>
      </c>
      <c r="J80" s="13">
        <v>40.451000000000001</v>
      </c>
      <c r="K80">
        <v>777.01900000000001</v>
      </c>
      <c r="L80" s="13">
        <v>-5.3609999999999998</v>
      </c>
      <c r="M80">
        <v>1861.664</v>
      </c>
      <c r="N80">
        <v>762.70299999999997</v>
      </c>
      <c r="O80">
        <v>56.781999999999996</v>
      </c>
      <c r="P80" s="11">
        <v>3967.8319999999999</v>
      </c>
      <c r="Q80" s="14">
        <v>-4.7850000000000001</v>
      </c>
      <c r="R80">
        <v>49.036999999999999</v>
      </c>
      <c r="S80">
        <v>715.029</v>
      </c>
      <c r="T80">
        <v>944.53599999999994</v>
      </c>
      <c r="U80" s="14">
        <v>-1.363</v>
      </c>
      <c r="V80">
        <v>1042.3430000000001</v>
      </c>
      <c r="W80" s="13">
        <v>439.15899999999999</v>
      </c>
      <c r="X80" s="11">
        <v>388.57799999999997</v>
      </c>
      <c r="Y80" s="14">
        <v>9459.9609999999993</v>
      </c>
      <c r="Z80" s="13">
        <v>-56.155999999999999</v>
      </c>
      <c r="AA80">
        <v>14.688000000000001</v>
      </c>
      <c r="AC80" s="13"/>
      <c r="AE80" s="13"/>
    </row>
    <row r="81" spans="1:31" x14ac:dyDescent="0.35">
      <c r="A81" s="50"/>
      <c r="B81" s="12">
        <v>10</v>
      </c>
      <c r="C81" s="13">
        <v>220.845</v>
      </c>
      <c r="D81" s="13">
        <v>34.518000000000001</v>
      </c>
      <c r="E81" s="13">
        <v>58.77</v>
      </c>
      <c r="F81" s="13">
        <v>2151.2820000000002</v>
      </c>
      <c r="G81" s="13">
        <v>-18.027999999999999</v>
      </c>
      <c r="H81" s="13">
        <v>27.280999999999999</v>
      </c>
      <c r="I81">
        <v>0.23100000000000001</v>
      </c>
      <c r="J81" s="13">
        <v>43.822000000000003</v>
      </c>
      <c r="K81">
        <v>876.80100000000004</v>
      </c>
      <c r="L81" s="13">
        <v>-6.6520000000000001</v>
      </c>
      <c r="M81">
        <v>1618.5229999999999</v>
      </c>
      <c r="N81">
        <v>217.66800000000001</v>
      </c>
      <c r="O81">
        <v>67.158000000000001</v>
      </c>
      <c r="P81" s="11">
        <v>5306.6790000000001</v>
      </c>
      <c r="Q81" s="14">
        <v>-5.1509999999999998</v>
      </c>
      <c r="R81">
        <v>53.188000000000002</v>
      </c>
      <c r="S81">
        <v>165.67599999999999</v>
      </c>
      <c r="T81">
        <v>944.53599999999994</v>
      </c>
      <c r="U81" s="14">
        <v>-1.196</v>
      </c>
      <c r="V81">
        <v>730.798</v>
      </c>
      <c r="W81" s="13">
        <v>303.29500000000002</v>
      </c>
      <c r="X81" s="11">
        <v>421.88400000000001</v>
      </c>
      <c r="Y81" s="14">
        <v>9459.9609999999993</v>
      </c>
      <c r="Z81" s="13">
        <v>-9.0690000000000008</v>
      </c>
      <c r="AA81">
        <v>14.688000000000001</v>
      </c>
      <c r="AC81" s="13"/>
      <c r="AE81" s="13"/>
    </row>
    <row r="82" spans="1:31" x14ac:dyDescent="0.35">
      <c r="A82" s="50"/>
      <c r="B82" s="12">
        <v>11</v>
      </c>
      <c r="C82" s="13">
        <v>210.035</v>
      </c>
      <c r="D82" s="13">
        <v>37.113</v>
      </c>
      <c r="E82" s="13">
        <v>61.366</v>
      </c>
      <c r="F82" s="13">
        <v>2270.489</v>
      </c>
      <c r="G82" s="13">
        <v>-9.9429999999999996</v>
      </c>
      <c r="H82" s="13">
        <v>30.009</v>
      </c>
      <c r="I82">
        <v>0.23100000000000001</v>
      </c>
      <c r="J82" s="13">
        <v>47.192999999999998</v>
      </c>
      <c r="K82">
        <v>933.14400000000001</v>
      </c>
      <c r="L82" s="13">
        <v>0.35399999999999998</v>
      </c>
      <c r="M82">
        <v>1438.8810000000001</v>
      </c>
      <c r="N82">
        <v>645.17600000000004</v>
      </c>
      <c r="O82">
        <v>70.617000000000004</v>
      </c>
      <c r="P82" s="11">
        <v>6052.6880000000001</v>
      </c>
      <c r="Q82" s="14">
        <v>-22.920999999999999</v>
      </c>
      <c r="R82">
        <v>56.646999999999998</v>
      </c>
      <c r="S82">
        <v>593.14099999999996</v>
      </c>
      <c r="T82">
        <v>944.53599999999994</v>
      </c>
      <c r="U82" s="14">
        <v>-4.6109999999999998</v>
      </c>
      <c r="V82">
        <v>1153.296</v>
      </c>
      <c r="W82" s="13">
        <v>727.38400000000001</v>
      </c>
      <c r="X82" s="11">
        <v>453.95800000000003</v>
      </c>
      <c r="Y82" s="14">
        <v>9459.9609999999993</v>
      </c>
      <c r="Z82" s="13">
        <v>-44.201999999999998</v>
      </c>
      <c r="AA82">
        <v>16.157</v>
      </c>
      <c r="AC82" s="13"/>
      <c r="AE82" s="13"/>
    </row>
    <row r="83" spans="1:31" x14ac:dyDescent="0.35">
      <c r="A83" s="49">
        <v>40422</v>
      </c>
      <c r="B83" s="12">
        <v>10</v>
      </c>
      <c r="C83" s="13">
        <v>226.05799999999999</v>
      </c>
      <c r="D83" s="13">
        <v>37.113999999999997</v>
      </c>
      <c r="E83" s="13">
        <v>63.960999999999999</v>
      </c>
      <c r="F83" s="13">
        <v>3049.3429999999998</v>
      </c>
      <c r="G83" s="13">
        <v>-50.96</v>
      </c>
      <c r="H83" s="13">
        <v>22.943999999999999</v>
      </c>
      <c r="I83">
        <v>0.23100000000000001</v>
      </c>
      <c r="J83" s="13">
        <v>43.822000000000003</v>
      </c>
      <c r="K83">
        <v>1474.011</v>
      </c>
      <c r="L83" s="13">
        <v>-15.787000000000001</v>
      </c>
      <c r="M83">
        <v>2454.779</v>
      </c>
      <c r="N83">
        <v>55.963999999999999</v>
      </c>
      <c r="O83">
        <v>63.7</v>
      </c>
      <c r="P83" s="11">
        <v>8391.8289999999997</v>
      </c>
      <c r="Q83" s="14">
        <v>-4.0259999999999998</v>
      </c>
      <c r="R83">
        <v>56.646000000000001</v>
      </c>
      <c r="S83">
        <v>0</v>
      </c>
      <c r="T83">
        <v>944.53599999999994</v>
      </c>
      <c r="U83" s="14">
        <v>-0.68200000000000005</v>
      </c>
      <c r="V83">
        <v>1367.8489999999999</v>
      </c>
      <c r="W83" s="13">
        <v>800.61699999999996</v>
      </c>
      <c r="X83" s="11">
        <v>584.71699999999998</v>
      </c>
      <c r="Y83" s="14">
        <v>9459.9609999999993</v>
      </c>
      <c r="Z83" s="13">
        <v>-32.173000000000002</v>
      </c>
      <c r="AA83">
        <v>14.688000000000001</v>
      </c>
      <c r="AC83" s="13"/>
      <c r="AE83" s="13"/>
    </row>
    <row r="84" spans="1:31" x14ac:dyDescent="0.35">
      <c r="A84" s="50"/>
      <c r="B84" s="12">
        <v>10</v>
      </c>
      <c r="C84" s="13">
        <v>162.47499999999999</v>
      </c>
      <c r="D84" s="13">
        <v>31.922999999999998</v>
      </c>
      <c r="E84" s="13">
        <v>61.366</v>
      </c>
      <c r="F84" s="13">
        <v>3469.8829999999998</v>
      </c>
      <c r="G84" s="13">
        <v>-36.53</v>
      </c>
      <c r="H84" s="13">
        <v>16.308</v>
      </c>
      <c r="I84">
        <v>0.23100000000000001</v>
      </c>
      <c r="J84" s="13">
        <v>40.451000000000001</v>
      </c>
      <c r="K84">
        <v>1470.0940000000001</v>
      </c>
      <c r="L84" s="13">
        <v>4.2939999999999996</v>
      </c>
      <c r="M84">
        <v>1091.125</v>
      </c>
      <c r="N84">
        <v>476.08600000000001</v>
      </c>
      <c r="O84">
        <v>60.241</v>
      </c>
      <c r="P84" s="11">
        <v>8923.3799999999992</v>
      </c>
      <c r="Q84" s="14">
        <v>23.247</v>
      </c>
      <c r="R84">
        <v>52.496000000000002</v>
      </c>
      <c r="S84">
        <v>420.154</v>
      </c>
      <c r="T84">
        <v>944.53599999999994</v>
      </c>
      <c r="U84" s="14">
        <v>3.4369999999999998</v>
      </c>
      <c r="V84">
        <v>1100.288</v>
      </c>
      <c r="W84" s="13">
        <v>558.88199999999995</v>
      </c>
      <c r="X84" s="11">
        <v>537.84100000000001</v>
      </c>
      <c r="Y84" s="14">
        <v>9459.9609999999993</v>
      </c>
      <c r="Z84" s="13">
        <v>-11.122999999999999</v>
      </c>
      <c r="AA84">
        <v>14.688000000000001</v>
      </c>
      <c r="AC84" s="13"/>
      <c r="AE84" s="13"/>
    </row>
    <row r="85" spans="1:31" x14ac:dyDescent="0.35">
      <c r="A85" s="50"/>
      <c r="B85" s="12">
        <v>10</v>
      </c>
      <c r="C85" s="13">
        <v>54.695999999999998</v>
      </c>
      <c r="D85" s="13">
        <v>29.327999999999999</v>
      </c>
      <c r="E85" s="13">
        <v>56.174999999999997</v>
      </c>
      <c r="F85" s="13">
        <v>3583.0709999999999</v>
      </c>
      <c r="G85" s="13">
        <v>6.5279999999999996</v>
      </c>
      <c r="H85" s="13">
        <v>2.1190000000000002</v>
      </c>
      <c r="I85">
        <v>0.23100000000000001</v>
      </c>
      <c r="J85" s="13">
        <v>33.709000000000003</v>
      </c>
      <c r="K85">
        <v>1436.5509999999999</v>
      </c>
      <c r="L85" s="13">
        <v>5.9859999999999998</v>
      </c>
      <c r="M85">
        <v>1117.4849999999999</v>
      </c>
      <c r="N85">
        <v>796.71500000000003</v>
      </c>
      <c r="O85">
        <v>56.781999999999996</v>
      </c>
      <c r="P85" s="11">
        <v>9158.232</v>
      </c>
      <c r="Q85" s="14">
        <v>29.135999999999999</v>
      </c>
      <c r="R85">
        <v>45.578000000000003</v>
      </c>
      <c r="S85">
        <v>746.976</v>
      </c>
      <c r="T85">
        <v>944.53599999999994</v>
      </c>
      <c r="U85" s="14">
        <v>4.16</v>
      </c>
      <c r="V85">
        <v>822.45</v>
      </c>
      <c r="W85" s="13">
        <v>306.21600000000001</v>
      </c>
      <c r="X85" s="11">
        <v>489.73200000000003</v>
      </c>
      <c r="Y85" s="14">
        <v>9459.9609999999993</v>
      </c>
      <c r="Z85" s="13">
        <v>11.814</v>
      </c>
      <c r="AA85">
        <v>14.688000000000001</v>
      </c>
      <c r="AC85" s="13"/>
      <c r="AE85" s="13"/>
    </row>
    <row r="86" spans="1:31" x14ac:dyDescent="0.35">
      <c r="A86" s="49">
        <v>40452</v>
      </c>
      <c r="B86" s="12">
        <v>10</v>
      </c>
      <c r="C86" s="13">
        <v>46.374000000000002</v>
      </c>
      <c r="D86" s="13">
        <v>24.137</v>
      </c>
      <c r="E86" s="13">
        <v>45.793999999999997</v>
      </c>
      <c r="F86" s="13">
        <v>3572.8240000000001</v>
      </c>
      <c r="G86" s="13">
        <v>8.2579999999999991</v>
      </c>
      <c r="H86" s="13">
        <v>2.1190000000000002</v>
      </c>
      <c r="I86">
        <v>0.23100000000000001</v>
      </c>
      <c r="J86" s="13">
        <v>26.968</v>
      </c>
      <c r="K86">
        <v>1409.777</v>
      </c>
      <c r="L86" s="13">
        <v>5.6920000000000002</v>
      </c>
      <c r="M86">
        <v>406.041</v>
      </c>
      <c r="N86">
        <v>434.76</v>
      </c>
      <c r="O86">
        <v>49.865000000000002</v>
      </c>
      <c r="P86" s="11">
        <v>9050.4650000000001</v>
      </c>
      <c r="Q86" s="14">
        <v>29.184000000000001</v>
      </c>
      <c r="R86">
        <v>37.969000000000001</v>
      </c>
      <c r="S86">
        <v>392.64699999999999</v>
      </c>
      <c r="T86">
        <v>944.53599999999994</v>
      </c>
      <c r="U86" s="14">
        <v>4.1440000000000001</v>
      </c>
      <c r="V86">
        <v>419.11900000000003</v>
      </c>
      <c r="W86" s="13">
        <v>0</v>
      </c>
      <c r="X86" s="11">
        <v>424.35199999999998</v>
      </c>
      <c r="Y86" s="14">
        <v>9421.6059999999998</v>
      </c>
      <c r="Z86" s="13">
        <v>18.433</v>
      </c>
      <c r="AA86">
        <v>14.688000000000001</v>
      </c>
      <c r="AC86" s="13"/>
      <c r="AE86" s="13"/>
    </row>
    <row r="87" spans="1:31" x14ac:dyDescent="0.35">
      <c r="A87" s="50"/>
      <c r="B87" s="12">
        <v>10</v>
      </c>
      <c r="C87" s="13">
        <v>29.239000000000001</v>
      </c>
      <c r="D87" s="13">
        <v>16.350999999999999</v>
      </c>
      <c r="E87" s="13">
        <v>32.817</v>
      </c>
      <c r="F87" s="13">
        <v>3545.17</v>
      </c>
      <c r="G87" s="13">
        <v>1.1220000000000001</v>
      </c>
      <c r="H87" s="13">
        <v>2.1190000000000002</v>
      </c>
      <c r="I87">
        <v>0.23100000000000001</v>
      </c>
      <c r="J87" s="13">
        <v>20.225999999999999</v>
      </c>
      <c r="K87">
        <v>1389.182</v>
      </c>
      <c r="L87" s="13">
        <v>4.0279999999999996</v>
      </c>
      <c r="M87">
        <v>241.363</v>
      </c>
      <c r="N87">
        <v>287.69400000000002</v>
      </c>
      <c r="O87">
        <v>39.488</v>
      </c>
      <c r="P87" s="11">
        <v>8938.4750000000004</v>
      </c>
      <c r="Q87" s="14">
        <v>26.17</v>
      </c>
      <c r="R87">
        <v>30.359000000000002</v>
      </c>
      <c r="S87">
        <v>253.57900000000001</v>
      </c>
      <c r="T87">
        <v>944.53599999999994</v>
      </c>
      <c r="U87" s="14">
        <v>3.7559999999999998</v>
      </c>
      <c r="V87">
        <v>259.2</v>
      </c>
      <c r="W87" s="13">
        <v>0</v>
      </c>
      <c r="X87" s="11">
        <v>441.62200000000001</v>
      </c>
      <c r="Y87" s="14">
        <v>9215.2610000000004</v>
      </c>
      <c r="Z87" s="13">
        <v>9.2360000000000007</v>
      </c>
      <c r="AA87">
        <v>14.688000000000001</v>
      </c>
      <c r="AC87" s="13"/>
      <c r="AE87" s="13"/>
    </row>
    <row r="88" spans="1:31" x14ac:dyDescent="0.35">
      <c r="A88" s="50"/>
      <c r="B88" s="12">
        <v>11</v>
      </c>
      <c r="C88" s="13">
        <v>17.045999999999999</v>
      </c>
      <c r="D88" s="13">
        <v>11.16</v>
      </c>
      <c r="E88" s="13">
        <v>22.434999999999999</v>
      </c>
      <c r="F88" s="13">
        <v>3537.0889999999999</v>
      </c>
      <c r="G88" s="13">
        <v>9.1120000000000001</v>
      </c>
      <c r="H88" s="13">
        <v>2.331</v>
      </c>
      <c r="I88">
        <v>0.23100000000000001</v>
      </c>
      <c r="J88" s="13">
        <v>20.225999999999999</v>
      </c>
      <c r="K88">
        <v>1384.884</v>
      </c>
      <c r="L88" s="13">
        <v>5.6950000000000003</v>
      </c>
      <c r="M88">
        <v>264.53300000000002</v>
      </c>
      <c r="N88">
        <v>283.05099999999999</v>
      </c>
      <c r="O88">
        <v>29.111999999999998</v>
      </c>
      <c r="P88" s="11">
        <v>8862.3009999999995</v>
      </c>
      <c r="Q88" s="14">
        <v>28.545000000000002</v>
      </c>
      <c r="R88">
        <v>26.209</v>
      </c>
      <c r="S88">
        <v>252.71100000000001</v>
      </c>
      <c r="T88">
        <v>944.53599999999994</v>
      </c>
      <c r="U88" s="14">
        <v>4.1310000000000002</v>
      </c>
      <c r="V88">
        <v>285.12</v>
      </c>
      <c r="W88" s="13">
        <v>0</v>
      </c>
      <c r="X88" s="11">
        <v>458.892</v>
      </c>
      <c r="Y88" s="14">
        <v>9008.8179999999993</v>
      </c>
      <c r="Z88" s="13">
        <v>16.513999999999999</v>
      </c>
      <c r="AA88">
        <v>16.157</v>
      </c>
      <c r="AC88" s="13"/>
      <c r="AE88" s="13"/>
    </row>
    <row r="89" spans="1:31" x14ac:dyDescent="0.35">
      <c r="A89" s="49">
        <v>40483</v>
      </c>
      <c r="B89" s="12">
        <v>10</v>
      </c>
      <c r="C89" s="13">
        <v>11.927</v>
      </c>
      <c r="D89" s="13">
        <v>11.16</v>
      </c>
      <c r="E89" s="13">
        <v>17.245000000000001</v>
      </c>
      <c r="F89" s="13">
        <v>3514.953</v>
      </c>
      <c r="G89" s="13">
        <v>6.5940000000000003</v>
      </c>
      <c r="H89" s="13">
        <v>2.1190000000000002</v>
      </c>
      <c r="I89">
        <v>12.367000000000001</v>
      </c>
      <c r="J89" s="13">
        <v>30.338000000000001</v>
      </c>
      <c r="K89">
        <v>1367.6379999999999</v>
      </c>
      <c r="L89" s="13">
        <v>5.5890000000000004</v>
      </c>
      <c r="M89">
        <v>105.46</v>
      </c>
      <c r="N89">
        <v>290.548</v>
      </c>
      <c r="O89">
        <v>22.193999999999999</v>
      </c>
      <c r="P89" s="11">
        <v>8632.7099999999991</v>
      </c>
      <c r="Q89" s="14">
        <v>22.309000000000001</v>
      </c>
      <c r="R89">
        <v>31.050999999999998</v>
      </c>
      <c r="S89">
        <v>256.22500000000002</v>
      </c>
      <c r="T89">
        <v>944.53599999999994</v>
      </c>
      <c r="U89" s="14">
        <v>3.2719999999999998</v>
      </c>
      <c r="V89">
        <v>259.2</v>
      </c>
      <c r="W89" s="13">
        <v>0</v>
      </c>
      <c r="X89" s="11">
        <v>493.43200000000002</v>
      </c>
      <c r="Y89" s="14">
        <v>8745.19</v>
      </c>
      <c r="Z89" s="13">
        <v>14.708</v>
      </c>
      <c r="AA89">
        <v>14.688000000000001</v>
      </c>
      <c r="AC89" s="13"/>
      <c r="AE89" s="13"/>
    </row>
    <row r="90" spans="1:31" x14ac:dyDescent="0.35">
      <c r="A90" s="50"/>
      <c r="B90" s="12">
        <v>10</v>
      </c>
      <c r="C90" s="13">
        <v>7.1559999999999997</v>
      </c>
      <c r="D90" s="13">
        <v>13.755000000000001</v>
      </c>
      <c r="E90" s="13">
        <v>19.84</v>
      </c>
      <c r="F90" s="13">
        <v>3497.7350000000001</v>
      </c>
      <c r="G90" s="13">
        <v>5.6639999999999997</v>
      </c>
      <c r="H90" s="13">
        <v>2.1190000000000002</v>
      </c>
      <c r="I90">
        <v>23.827999999999999</v>
      </c>
      <c r="J90" s="13">
        <v>50.564999999999998</v>
      </c>
      <c r="K90">
        <v>1345.5889999999999</v>
      </c>
      <c r="L90" s="13">
        <v>-8.1000000000000003E-2</v>
      </c>
      <c r="M90">
        <v>209.66900000000001</v>
      </c>
      <c r="N90">
        <v>225.44200000000001</v>
      </c>
      <c r="O90">
        <v>25.652999999999999</v>
      </c>
      <c r="P90" s="11">
        <v>8589.2360000000008</v>
      </c>
      <c r="Q90" s="14">
        <v>2.0470000000000002</v>
      </c>
      <c r="R90">
        <v>52.496000000000002</v>
      </c>
      <c r="S90">
        <v>172.643</v>
      </c>
      <c r="T90">
        <v>944.53599999999994</v>
      </c>
      <c r="U90" s="14">
        <v>0.30399999999999999</v>
      </c>
      <c r="V90">
        <v>259.2</v>
      </c>
      <c r="W90" s="13">
        <v>0</v>
      </c>
      <c r="X90" s="11">
        <v>481.096</v>
      </c>
      <c r="Y90" s="14">
        <v>8512.598</v>
      </c>
      <c r="Z90" s="13">
        <v>-3.992</v>
      </c>
      <c r="AA90">
        <v>14.688000000000001</v>
      </c>
      <c r="AC90" s="13"/>
      <c r="AE90" s="13"/>
    </row>
    <row r="91" spans="1:31" x14ac:dyDescent="0.35">
      <c r="A91" s="50"/>
      <c r="B91" s="12">
        <v>10</v>
      </c>
      <c r="C91" s="13">
        <v>2.5979999999999999</v>
      </c>
      <c r="D91" s="13">
        <v>16.273</v>
      </c>
      <c r="E91" s="13">
        <v>22.268000000000001</v>
      </c>
      <c r="F91" s="13">
        <v>3461.5219999999999</v>
      </c>
      <c r="G91" s="13">
        <v>6.5449999999999999</v>
      </c>
      <c r="H91" s="13">
        <v>2.1190000000000002</v>
      </c>
      <c r="I91">
        <v>40.683</v>
      </c>
      <c r="J91" s="13">
        <v>64.048000000000002</v>
      </c>
      <c r="K91">
        <v>1255.1769999999999</v>
      </c>
      <c r="L91" s="13">
        <v>5.39</v>
      </c>
      <c r="M91">
        <v>189.76900000000001</v>
      </c>
      <c r="N91">
        <v>327.154</v>
      </c>
      <c r="O91">
        <v>31.187000000000001</v>
      </c>
      <c r="P91" s="11">
        <v>8398.6479999999992</v>
      </c>
      <c r="Q91" s="14">
        <v>22.015000000000001</v>
      </c>
      <c r="R91">
        <v>76.707999999999998</v>
      </c>
      <c r="S91">
        <v>247.14400000000001</v>
      </c>
      <c r="T91">
        <v>944.53599999999994</v>
      </c>
      <c r="U91" s="14">
        <v>3.3029999999999999</v>
      </c>
      <c r="V91">
        <v>259.2</v>
      </c>
      <c r="W91" s="13">
        <v>0</v>
      </c>
      <c r="X91" s="11">
        <v>467.52699999999999</v>
      </c>
      <c r="Y91" s="14">
        <v>8288.7430000000004</v>
      </c>
      <c r="Z91" s="13">
        <v>0.84</v>
      </c>
      <c r="AA91">
        <v>14.688000000000001</v>
      </c>
      <c r="AC91" s="13"/>
      <c r="AE91" s="13"/>
    </row>
    <row r="92" spans="1:31" x14ac:dyDescent="0.35">
      <c r="A92" s="49">
        <v>40513</v>
      </c>
      <c r="B92" s="12">
        <v>10</v>
      </c>
      <c r="C92" s="13">
        <v>18.515000000000001</v>
      </c>
      <c r="D92" s="13">
        <v>18.867999999999999</v>
      </c>
      <c r="E92" s="13">
        <v>22.268000000000001</v>
      </c>
      <c r="F92" s="13">
        <v>3423.0990000000002</v>
      </c>
      <c r="G92" s="13">
        <v>3.774</v>
      </c>
      <c r="H92" s="13">
        <v>2.1190000000000002</v>
      </c>
      <c r="I92">
        <v>54.167000000000002</v>
      </c>
      <c r="J92" s="13">
        <v>74.161000000000001</v>
      </c>
      <c r="K92">
        <v>1145.4929999999999</v>
      </c>
      <c r="L92" s="13">
        <v>4.7809999999999997</v>
      </c>
      <c r="M92">
        <v>61.738</v>
      </c>
      <c r="N92">
        <v>356.78500000000003</v>
      </c>
      <c r="O92">
        <v>46.405999999999999</v>
      </c>
      <c r="P92" s="11">
        <v>8039.232</v>
      </c>
      <c r="Q92" s="14">
        <v>17.963000000000001</v>
      </c>
      <c r="R92">
        <v>97.46</v>
      </c>
      <c r="S92">
        <v>256.56099999999998</v>
      </c>
      <c r="T92">
        <v>944.53599999999994</v>
      </c>
      <c r="U92" s="14">
        <v>2.7639999999999998</v>
      </c>
      <c r="V92">
        <v>259.2</v>
      </c>
      <c r="W92" s="13">
        <v>0</v>
      </c>
      <c r="X92" s="11">
        <v>314.56299999999999</v>
      </c>
      <c r="Y92" s="14">
        <v>8207.3469999999998</v>
      </c>
      <c r="Z92" s="13">
        <v>11.345000000000001</v>
      </c>
      <c r="AA92">
        <v>14.688000000000001</v>
      </c>
      <c r="AC92" s="13"/>
      <c r="AE92" s="13"/>
    </row>
    <row r="93" spans="1:31" x14ac:dyDescent="0.35">
      <c r="A93" s="50"/>
      <c r="B93" s="12">
        <v>10</v>
      </c>
      <c r="C93" s="13">
        <v>12.346</v>
      </c>
      <c r="D93" s="13">
        <v>24.059000000000001</v>
      </c>
      <c r="E93" s="13">
        <v>27.459</v>
      </c>
      <c r="F93" s="13">
        <v>3360.7330000000002</v>
      </c>
      <c r="G93" s="13">
        <v>4.8440000000000003</v>
      </c>
      <c r="H93" s="13">
        <v>2.1190000000000002</v>
      </c>
      <c r="I93">
        <v>64.28</v>
      </c>
      <c r="J93" s="13">
        <v>80.903000000000006</v>
      </c>
      <c r="K93">
        <v>1025.953</v>
      </c>
      <c r="L93" s="13">
        <v>4.3150000000000004</v>
      </c>
      <c r="M93">
        <v>54.973999999999997</v>
      </c>
      <c r="N93">
        <v>368.04</v>
      </c>
      <c r="O93">
        <v>49.865000000000002</v>
      </c>
      <c r="P93" s="11">
        <v>7659.0209999999997</v>
      </c>
      <c r="Q93" s="14">
        <v>17.280999999999999</v>
      </c>
      <c r="R93">
        <v>107.837</v>
      </c>
      <c r="S93">
        <v>257.45</v>
      </c>
      <c r="T93">
        <v>944.53599999999994</v>
      </c>
      <c r="U93" s="14">
        <v>2.7530000000000001</v>
      </c>
      <c r="V93">
        <v>259.2</v>
      </c>
      <c r="W93" s="13">
        <v>0</v>
      </c>
      <c r="X93" s="11">
        <v>308.39499999999998</v>
      </c>
      <c r="Y93" s="14">
        <v>8132.1260000000002</v>
      </c>
      <c r="Z93" s="13">
        <v>11.337999999999999</v>
      </c>
      <c r="AA93">
        <v>14.688000000000001</v>
      </c>
      <c r="AC93" s="13"/>
      <c r="AE93" s="13"/>
    </row>
    <row r="94" spans="1:31" x14ac:dyDescent="0.35">
      <c r="A94" s="50"/>
      <c r="B94" s="12">
        <v>11</v>
      </c>
      <c r="C94" s="13">
        <v>38.015999999999998</v>
      </c>
      <c r="D94" s="13">
        <v>24.059000000000001</v>
      </c>
      <c r="E94" s="13">
        <v>30.053999999999998</v>
      </c>
      <c r="F94" s="13">
        <v>3267.7689999999998</v>
      </c>
      <c r="G94" s="13">
        <v>5.2279999999999998</v>
      </c>
      <c r="H94" s="13">
        <v>2.331</v>
      </c>
      <c r="I94">
        <v>71.022000000000006</v>
      </c>
      <c r="J94" s="13">
        <v>84.274000000000001</v>
      </c>
      <c r="K94">
        <v>897.26400000000001</v>
      </c>
      <c r="L94" s="13">
        <v>4.1820000000000004</v>
      </c>
      <c r="M94">
        <v>81.343999999999994</v>
      </c>
      <c r="N94">
        <v>396.70400000000001</v>
      </c>
      <c r="O94">
        <v>53.323</v>
      </c>
      <c r="P94" s="11">
        <v>7272.0010000000002</v>
      </c>
      <c r="Q94" s="14">
        <v>18.335000000000001</v>
      </c>
      <c r="R94">
        <v>111.29600000000001</v>
      </c>
      <c r="S94">
        <v>282.37599999999998</v>
      </c>
      <c r="T94">
        <v>944.53599999999994</v>
      </c>
      <c r="U94" s="14">
        <v>3.0329999999999999</v>
      </c>
      <c r="V94">
        <v>285.12</v>
      </c>
      <c r="W94" s="13">
        <v>0</v>
      </c>
      <c r="X94" s="11">
        <v>302.22699999999998</v>
      </c>
      <c r="Y94" s="14">
        <v>8086.4809999999998</v>
      </c>
      <c r="Z94" s="13">
        <v>12.381</v>
      </c>
      <c r="AA94">
        <v>16.157</v>
      </c>
      <c r="AC94" s="13"/>
      <c r="AE94" s="13"/>
    </row>
    <row r="95" spans="1:31" x14ac:dyDescent="0.35">
      <c r="A95" s="49">
        <v>40544</v>
      </c>
      <c r="B95" s="12">
        <v>10</v>
      </c>
      <c r="C95" s="13">
        <v>5.4429999999999996</v>
      </c>
      <c r="D95" s="13">
        <v>21.463999999999999</v>
      </c>
      <c r="E95" s="13">
        <v>32.65</v>
      </c>
      <c r="F95" s="13">
        <v>3204.154</v>
      </c>
      <c r="G95" s="13">
        <v>5.4710000000000001</v>
      </c>
      <c r="H95" s="13">
        <v>4.96</v>
      </c>
      <c r="I95">
        <v>67.650999999999996</v>
      </c>
      <c r="J95" s="13">
        <v>84.274000000000001</v>
      </c>
      <c r="K95">
        <v>762.60900000000004</v>
      </c>
      <c r="L95" s="13">
        <v>3.2890000000000001</v>
      </c>
      <c r="M95">
        <v>129.27500000000001</v>
      </c>
      <c r="N95">
        <v>365.423</v>
      </c>
      <c r="O95">
        <v>49.865000000000002</v>
      </c>
      <c r="P95" s="11">
        <v>6967.5069999999996</v>
      </c>
      <c r="Q95" s="14">
        <v>18.481999999999999</v>
      </c>
      <c r="R95">
        <v>107.837</v>
      </c>
      <c r="S95">
        <v>254.42</v>
      </c>
      <c r="T95">
        <v>944.53599999999994</v>
      </c>
      <c r="U95" s="14">
        <v>3.1659999999999999</v>
      </c>
      <c r="V95">
        <v>259.2</v>
      </c>
      <c r="W95" s="13">
        <v>0</v>
      </c>
      <c r="X95" s="11">
        <v>349.10399999999998</v>
      </c>
      <c r="Y95" s="14">
        <v>7970.5879999999997</v>
      </c>
      <c r="Z95" s="13">
        <v>11.302</v>
      </c>
      <c r="AA95">
        <v>14.688000000000001</v>
      </c>
      <c r="AC95" s="13"/>
      <c r="AE95" s="13"/>
    </row>
    <row r="96" spans="1:31" x14ac:dyDescent="0.35">
      <c r="A96" s="50"/>
      <c r="B96" s="12">
        <v>10</v>
      </c>
      <c r="C96" s="13">
        <v>5.4429999999999996</v>
      </c>
      <c r="D96" s="13">
        <v>18.867999999999999</v>
      </c>
      <c r="E96" s="13">
        <v>30.222000000000001</v>
      </c>
      <c r="F96" s="13">
        <v>3152.2739999999999</v>
      </c>
      <c r="G96" s="13">
        <v>5.4370000000000003</v>
      </c>
      <c r="H96" s="13">
        <v>2.0110000000000001</v>
      </c>
      <c r="I96">
        <v>64.28</v>
      </c>
      <c r="J96" s="13">
        <v>80.903000000000006</v>
      </c>
      <c r="K96">
        <v>643.75400000000002</v>
      </c>
      <c r="L96" s="13">
        <v>2.8809999999999998</v>
      </c>
      <c r="M96">
        <v>171.92</v>
      </c>
      <c r="N96">
        <v>360.2</v>
      </c>
      <c r="O96">
        <v>46.405999999999999</v>
      </c>
      <c r="P96" s="11">
        <v>6714.9660000000003</v>
      </c>
      <c r="Q96" s="14">
        <v>17.856000000000002</v>
      </c>
      <c r="R96">
        <v>100.919</v>
      </c>
      <c r="S96">
        <v>256.13200000000001</v>
      </c>
      <c r="T96">
        <v>944.53599999999994</v>
      </c>
      <c r="U96" s="14">
        <v>3.149</v>
      </c>
      <c r="V96">
        <v>259.2</v>
      </c>
      <c r="W96" s="13">
        <v>0</v>
      </c>
      <c r="X96" s="11">
        <v>351.57</v>
      </c>
      <c r="Y96" s="14">
        <v>7852.3729999999996</v>
      </c>
      <c r="Z96" s="13">
        <v>11.156000000000001</v>
      </c>
      <c r="AA96">
        <v>14.688000000000001</v>
      </c>
      <c r="AC96" s="13"/>
      <c r="AE96" s="13"/>
    </row>
    <row r="97" spans="1:31" x14ac:dyDescent="0.35">
      <c r="A97" s="50"/>
      <c r="B97" s="12">
        <v>11</v>
      </c>
      <c r="C97" s="13">
        <v>5.9880000000000004</v>
      </c>
      <c r="D97" s="13">
        <v>16.273</v>
      </c>
      <c r="E97" s="13">
        <v>27.626000000000001</v>
      </c>
      <c r="F97" s="13">
        <v>3105.5120000000002</v>
      </c>
      <c r="G97" s="13">
        <v>5.91</v>
      </c>
      <c r="H97" s="13">
        <v>1.853</v>
      </c>
      <c r="I97">
        <v>60.908999999999999</v>
      </c>
      <c r="J97" s="13">
        <v>74.161000000000001</v>
      </c>
      <c r="K97">
        <v>531.51</v>
      </c>
      <c r="L97" s="13">
        <v>2.7429999999999999</v>
      </c>
      <c r="M97">
        <v>110.946</v>
      </c>
      <c r="N97">
        <v>377.96499999999997</v>
      </c>
      <c r="O97">
        <v>39.488</v>
      </c>
      <c r="P97" s="11">
        <v>6389.49</v>
      </c>
      <c r="Q97" s="14">
        <v>18.969000000000001</v>
      </c>
      <c r="R97">
        <v>92.617999999999995</v>
      </c>
      <c r="S97">
        <v>281.89499999999998</v>
      </c>
      <c r="T97">
        <v>944.53599999999994</v>
      </c>
      <c r="U97" s="14">
        <v>3.4510000000000001</v>
      </c>
      <c r="V97">
        <v>285.12</v>
      </c>
      <c r="W97" s="13">
        <v>0</v>
      </c>
      <c r="X97" s="11">
        <v>544.11699999999996</v>
      </c>
      <c r="Y97" s="14">
        <v>7565.3620000000001</v>
      </c>
      <c r="Z97" s="13">
        <v>11.856999999999999</v>
      </c>
      <c r="AA97">
        <v>16.157</v>
      </c>
      <c r="AC97" s="13"/>
      <c r="AE97" s="13"/>
    </row>
    <row r="98" spans="1:31" x14ac:dyDescent="0.35">
      <c r="A98" s="49">
        <v>40575</v>
      </c>
      <c r="B98" s="12">
        <v>10</v>
      </c>
      <c r="C98" s="13">
        <v>40.729999999999997</v>
      </c>
      <c r="D98" s="13">
        <v>13.755000000000001</v>
      </c>
      <c r="E98" s="13">
        <v>27.626000000000001</v>
      </c>
      <c r="F98" s="13">
        <v>3027.7739999999999</v>
      </c>
      <c r="G98" s="13">
        <v>7.4640000000000004</v>
      </c>
      <c r="H98" s="13">
        <v>1.6850000000000001</v>
      </c>
      <c r="I98">
        <v>54.167000000000002</v>
      </c>
      <c r="J98" s="13">
        <v>57.307000000000002</v>
      </c>
      <c r="K98">
        <v>440.887</v>
      </c>
      <c r="L98" s="13">
        <v>2.3250000000000002</v>
      </c>
      <c r="M98">
        <v>52.139000000000003</v>
      </c>
      <c r="N98">
        <v>333.517</v>
      </c>
      <c r="O98">
        <v>29.111999999999998</v>
      </c>
      <c r="P98" s="11">
        <v>6056.973</v>
      </c>
      <c r="Q98" s="14">
        <v>22.027000000000001</v>
      </c>
      <c r="R98">
        <v>73.248999999999995</v>
      </c>
      <c r="S98">
        <v>256.11</v>
      </c>
      <c r="T98">
        <v>944.53599999999994</v>
      </c>
      <c r="U98" s="14">
        <v>4.1580000000000004</v>
      </c>
      <c r="V98">
        <v>259.2</v>
      </c>
      <c r="W98" s="13">
        <v>0</v>
      </c>
      <c r="X98" s="11">
        <v>381.17599999999999</v>
      </c>
      <c r="Y98" s="14">
        <v>7415.3270000000002</v>
      </c>
      <c r="Z98" s="13">
        <v>13.371</v>
      </c>
      <c r="AA98">
        <v>14.688000000000001</v>
      </c>
      <c r="AC98" s="13"/>
      <c r="AE98" s="13"/>
    </row>
    <row r="99" spans="1:31" x14ac:dyDescent="0.35">
      <c r="A99" s="50"/>
      <c r="B99" s="12">
        <v>10</v>
      </c>
      <c r="C99" s="13">
        <v>5.4429999999999996</v>
      </c>
      <c r="D99" s="13">
        <v>11.16</v>
      </c>
      <c r="E99" s="13">
        <v>22.436</v>
      </c>
      <c r="F99" s="13">
        <v>2997.17</v>
      </c>
      <c r="G99" s="13">
        <v>7.4119999999999999</v>
      </c>
      <c r="H99" s="13">
        <v>1.6850000000000001</v>
      </c>
      <c r="I99">
        <v>37.311999999999998</v>
      </c>
      <c r="J99" s="13">
        <v>53.936</v>
      </c>
      <c r="K99">
        <v>368.08100000000002</v>
      </c>
      <c r="L99" s="13">
        <v>2.0579999999999998</v>
      </c>
      <c r="M99">
        <v>119.15600000000001</v>
      </c>
      <c r="N99">
        <v>313.98</v>
      </c>
      <c r="O99">
        <v>22.193999999999999</v>
      </c>
      <c r="P99" s="11">
        <v>5818.4639999999999</v>
      </c>
      <c r="Q99" s="14">
        <v>21.491</v>
      </c>
      <c r="R99">
        <v>52.496000000000002</v>
      </c>
      <c r="S99">
        <v>257.29199999999997</v>
      </c>
      <c r="T99">
        <v>944.53599999999994</v>
      </c>
      <c r="U99" s="14">
        <v>4.1929999999999996</v>
      </c>
      <c r="V99">
        <v>259.2</v>
      </c>
      <c r="W99" s="13">
        <v>0</v>
      </c>
      <c r="X99" s="11">
        <v>358.97199999999998</v>
      </c>
      <c r="Y99" s="14">
        <v>7287.8940000000002</v>
      </c>
      <c r="Z99" s="13">
        <v>12.972</v>
      </c>
      <c r="AA99">
        <v>14.688000000000001</v>
      </c>
      <c r="AC99" s="13"/>
      <c r="AE99" s="13"/>
    </row>
    <row r="100" spans="1:31" x14ac:dyDescent="0.35">
      <c r="A100" s="50"/>
      <c r="B100" s="12">
        <v>8</v>
      </c>
      <c r="C100" s="13">
        <v>4.3550000000000004</v>
      </c>
      <c r="D100" s="13">
        <v>10.199</v>
      </c>
      <c r="E100" s="13">
        <v>19.923999999999999</v>
      </c>
      <c r="F100" s="13">
        <v>2961.5610000000001</v>
      </c>
      <c r="G100" s="13">
        <v>6.5979999999999999</v>
      </c>
      <c r="H100" s="13">
        <v>1.3480000000000001</v>
      </c>
      <c r="I100">
        <v>23.827999999999999</v>
      </c>
      <c r="J100" s="13">
        <v>33.71</v>
      </c>
      <c r="K100">
        <v>319.78399999999999</v>
      </c>
      <c r="L100" s="13">
        <v>1.6839999999999999</v>
      </c>
      <c r="M100">
        <v>72.924000000000007</v>
      </c>
      <c r="N100">
        <v>244.13</v>
      </c>
      <c r="O100">
        <v>15.276</v>
      </c>
      <c r="P100" s="11">
        <v>5613.2139999999999</v>
      </c>
      <c r="Q100" s="14">
        <v>18.768000000000001</v>
      </c>
      <c r="R100">
        <v>35.201999999999998</v>
      </c>
      <c r="S100">
        <v>205.16900000000001</v>
      </c>
      <c r="T100">
        <v>944.53599999999994</v>
      </c>
      <c r="U100" s="14">
        <v>3.7589999999999999</v>
      </c>
      <c r="V100">
        <v>207.36</v>
      </c>
      <c r="W100" s="13">
        <v>0</v>
      </c>
      <c r="X100" s="11">
        <v>336.767</v>
      </c>
      <c r="Y100" s="14">
        <v>7136.3789999999999</v>
      </c>
      <c r="Z100" s="13">
        <v>10.358000000000001</v>
      </c>
      <c r="AA100">
        <v>11.75</v>
      </c>
      <c r="AC100" s="13"/>
      <c r="AE100" s="13"/>
    </row>
    <row r="101" spans="1:31" x14ac:dyDescent="0.35">
      <c r="A101" s="49">
        <v>40603</v>
      </c>
      <c r="B101" s="12">
        <v>10</v>
      </c>
      <c r="C101" s="13">
        <v>12.839</v>
      </c>
      <c r="D101" s="13">
        <v>4.97</v>
      </c>
      <c r="E101" s="13">
        <v>12.221</v>
      </c>
      <c r="F101" s="13">
        <v>2937.0990000000002</v>
      </c>
      <c r="G101" s="13">
        <v>13.55</v>
      </c>
      <c r="H101" s="13">
        <v>1.6850000000000001</v>
      </c>
      <c r="I101">
        <v>0.23100000000000001</v>
      </c>
      <c r="J101" s="13">
        <v>6.742</v>
      </c>
      <c r="K101">
        <v>327.37200000000001</v>
      </c>
      <c r="L101" s="13">
        <v>2.0830000000000002</v>
      </c>
      <c r="M101">
        <v>34.069000000000003</v>
      </c>
      <c r="N101">
        <v>233.708</v>
      </c>
      <c r="O101">
        <v>13.893000000000001</v>
      </c>
      <c r="P101" s="11">
        <v>5367.9</v>
      </c>
      <c r="Q101" s="14">
        <v>31.782</v>
      </c>
      <c r="R101">
        <v>15.833</v>
      </c>
      <c r="S101">
        <v>211.33099999999999</v>
      </c>
      <c r="T101">
        <v>944.53599999999994</v>
      </c>
      <c r="U101" s="14">
        <v>6.5439999999999996</v>
      </c>
      <c r="V101">
        <v>259.2</v>
      </c>
      <c r="W101" s="13">
        <v>0</v>
      </c>
      <c r="X101" s="11">
        <v>219.577</v>
      </c>
      <c r="Y101" s="14">
        <v>7145.0770000000002</v>
      </c>
      <c r="Z101" s="13">
        <v>16.236000000000001</v>
      </c>
      <c r="AA101">
        <v>14.688000000000001</v>
      </c>
      <c r="AC101" s="13"/>
      <c r="AE101" s="13"/>
    </row>
    <row r="102" spans="1:31" x14ac:dyDescent="0.35">
      <c r="A102" s="50"/>
      <c r="B102" s="12">
        <v>10</v>
      </c>
      <c r="C102" s="13">
        <v>5.4429999999999996</v>
      </c>
      <c r="D102" s="13">
        <v>4.4119999999999999</v>
      </c>
      <c r="E102" s="13">
        <v>9.6259999999999994</v>
      </c>
      <c r="F102" s="13">
        <v>2920.9270000000001</v>
      </c>
      <c r="G102" s="13">
        <v>13.523</v>
      </c>
      <c r="H102" s="13">
        <v>1.6850000000000001</v>
      </c>
      <c r="I102">
        <v>0.23100000000000001</v>
      </c>
      <c r="J102" s="13">
        <v>6.742</v>
      </c>
      <c r="K102">
        <v>321.858</v>
      </c>
      <c r="L102" s="13">
        <v>2.173</v>
      </c>
      <c r="M102">
        <v>128.06899999999999</v>
      </c>
      <c r="N102">
        <v>279.44</v>
      </c>
      <c r="O102">
        <v>15.276</v>
      </c>
      <c r="P102" s="11">
        <v>5170.3829999999998</v>
      </c>
      <c r="Q102" s="14">
        <v>30.870999999999999</v>
      </c>
      <c r="R102">
        <v>15.833</v>
      </c>
      <c r="S102">
        <v>257.07100000000003</v>
      </c>
      <c r="T102">
        <v>944.53599999999994</v>
      </c>
      <c r="U102" s="14">
        <v>6.5359999999999996</v>
      </c>
      <c r="V102">
        <v>259.2</v>
      </c>
      <c r="W102" s="13">
        <v>0</v>
      </c>
      <c r="X102" s="11">
        <v>49.293999999999997</v>
      </c>
      <c r="Y102" s="14">
        <v>7323.9449999999997</v>
      </c>
      <c r="Z102" s="13">
        <v>16.350999999999999</v>
      </c>
      <c r="AA102">
        <v>14.688000000000001</v>
      </c>
      <c r="AC102" s="13"/>
      <c r="AE102" s="13"/>
    </row>
    <row r="103" spans="1:31" x14ac:dyDescent="0.35">
      <c r="A103" s="50"/>
      <c r="B103" s="12">
        <v>11</v>
      </c>
      <c r="C103" s="13">
        <v>5.9880000000000004</v>
      </c>
      <c r="D103" s="13">
        <v>4.4119999999999999</v>
      </c>
      <c r="E103" s="13">
        <v>9.4589999999999996</v>
      </c>
      <c r="F103" s="13">
        <v>2894.223</v>
      </c>
      <c r="G103" s="13">
        <v>14.723000000000001</v>
      </c>
      <c r="H103" s="13">
        <v>1.853</v>
      </c>
      <c r="I103">
        <v>0.23100000000000001</v>
      </c>
      <c r="J103" s="13">
        <v>6.742</v>
      </c>
      <c r="K103">
        <v>312.33699999999999</v>
      </c>
      <c r="L103" s="13">
        <v>2.387</v>
      </c>
      <c r="M103">
        <v>71.710999999999999</v>
      </c>
      <c r="N103">
        <v>305.23700000000002</v>
      </c>
      <c r="O103">
        <v>16.66</v>
      </c>
      <c r="P103" s="11">
        <v>4887.5110000000004</v>
      </c>
      <c r="Q103" s="14">
        <v>32.686999999999998</v>
      </c>
      <c r="R103">
        <v>15.833</v>
      </c>
      <c r="S103">
        <v>282.26499999999999</v>
      </c>
      <c r="T103">
        <v>944.53599999999994</v>
      </c>
      <c r="U103" s="14">
        <v>7.1390000000000002</v>
      </c>
      <c r="V103">
        <v>285.12</v>
      </c>
      <c r="W103" s="13">
        <v>0</v>
      </c>
      <c r="X103" s="11">
        <v>50.576000000000001</v>
      </c>
      <c r="Y103" s="14">
        <v>7523.4650000000001</v>
      </c>
      <c r="Z103" s="13">
        <v>18.866</v>
      </c>
      <c r="AA103">
        <v>16.157</v>
      </c>
      <c r="AC103" s="13"/>
      <c r="AE103" s="13"/>
    </row>
    <row r="104" spans="1:31" x14ac:dyDescent="0.35">
      <c r="A104" s="49">
        <v>40634</v>
      </c>
      <c r="B104" s="12">
        <v>10</v>
      </c>
      <c r="C104" s="13">
        <v>5.4429999999999996</v>
      </c>
      <c r="D104" s="13">
        <v>3.8929999999999998</v>
      </c>
      <c r="E104" s="13">
        <v>9.4589999999999996</v>
      </c>
      <c r="F104" s="13">
        <v>2866.2359999999999</v>
      </c>
      <c r="G104" s="13">
        <v>21.359000000000002</v>
      </c>
      <c r="H104" s="13">
        <v>1.6850000000000001</v>
      </c>
      <c r="I104">
        <v>0.23100000000000001</v>
      </c>
      <c r="J104" s="13">
        <v>6.742</v>
      </c>
      <c r="K104">
        <v>304.34800000000001</v>
      </c>
      <c r="L104" s="13">
        <v>3.0840000000000001</v>
      </c>
      <c r="M104">
        <v>37.783999999999999</v>
      </c>
      <c r="N104">
        <v>282.78100000000001</v>
      </c>
      <c r="O104">
        <v>16.66</v>
      </c>
      <c r="P104" s="11">
        <v>4580.9449999999997</v>
      </c>
      <c r="Q104" s="14">
        <v>44.908999999999999</v>
      </c>
      <c r="R104">
        <v>14.449</v>
      </c>
      <c r="S104">
        <v>258.10399999999998</v>
      </c>
      <c r="T104">
        <v>944.53599999999994</v>
      </c>
      <c r="U104" s="14">
        <v>10.228</v>
      </c>
      <c r="V104">
        <v>259.2</v>
      </c>
      <c r="W104" s="13">
        <v>0</v>
      </c>
      <c r="X104" s="11">
        <v>50.576999999999998</v>
      </c>
      <c r="Y104" s="14">
        <v>7694.3959999999997</v>
      </c>
      <c r="Z104" s="13">
        <v>23.004000000000001</v>
      </c>
      <c r="AA104">
        <v>14.688000000000001</v>
      </c>
      <c r="AC104" s="13"/>
      <c r="AE104" s="13"/>
    </row>
    <row r="105" spans="1:31" x14ac:dyDescent="0.35">
      <c r="A105" s="50"/>
      <c r="B105" s="12">
        <v>10</v>
      </c>
      <c r="C105" s="13">
        <v>5.4429999999999996</v>
      </c>
      <c r="D105" s="13">
        <v>3.452</v>
      </c>
      <c r="E105" s="13">
        <v>9.6259999999999994</v>
      </c>
      <c r="F105" s="13">
        <v>2851.09</v>
      </c>
      <c r="G105" s="13">
        <v>21.298999999999999</v>
      </c>
      <c r="H105" s="13">
        <v>1.6850000000000001</v>
      </c>
      <c r="I105">
        <v>0.23100000000000001</v>
      </c>
      <c r="J105" s="13">
        <v>6.742</v>
      </c>
      <c r="K105">
        <v>294.38099999999997</v>
      </c>
      <c r="L105" s="13">
        <v>3.028</v>
      </c>
      <c r="M105">
        <v>77.27</v>
      </c>
      <c r="N105">
        <v>281.214</v>
      </c>
      <c r="O105">
        <v>18.734999999999999</v>
      </c>
      <c r="P105" s="11">
        <v>4315.1170000000002</v>
      </c>
      <c r="Q105" s="14">
        <v>43.149000000000001</v>
      </c>
      <c r="R105">
        <v>13.065</v>
      </c>
      <c r="S105">
        <v>257.86900000000003</v>
      </c>
      <c r="T105">
        <v>944.53599999999994</v>
      </c>
      <c r="U105" s="14">
        <v>10.28</v>
      </c>
      <c r="V105">
        <v>259.2</v>
      </c>
      <c r="W105" s="13">
        <v>0</v>
      </c>
      <c r="X105" s="11">
        <v>50.576999999999998</v>
      </c>
      <c r="Y105" s="14">
        <v>7864.7430000000004</v>
      </c>
      <c r="Z105" s="13">
        <v>23.588999999999999</v>
      </c>
      <c r="AA105">
        <v>14.688000000000001</v>
      </c>
      <c r="AC105" s="13"/>
      <c r="AE105" s="13"/>
    </row>
    <row r="106" spans="1:31" x14ac:dyDescent="0.35">
      <c r="A106" s="50"/>
      <c r="B106" s="12">
        <v>10</v>
      </c>
      <c r="C106" s="13">
        <v>5.4429999999999996</v>
      </c>
      <c r="D106" s="13">
        <v>3.452</v>
      </c>
      <c r="E106" s="13">
        <v>9.6259999999999994</v>
      </c>
      <c r="F106" s="13">
        <v>2825.268</v>
      </c>
      <c r="G106" s="13">
        <v>20.834</v>
      </c>
      <c r="H106" s="13">
        <v>1.6850000000000001</v>
      </c>
      <c r="I106">
        <v>0.23100000000000001</v>
      </c>
      <c r="J106" s="13">
        <v>6.742</v>
      </c>
      <c r="K106">
        <v>288.44299999999998</v>
      </c>
      <c r="L106" s="13">
        <v>2.9849999999999999</v>
      </c>
      <c r="M106">
        <v>71.364999999999995</v>
      </c>
      <c r="N106">
        <v>278.113</v>
      </c>
      <c r="O106">
        <v>16.66</v>
      </c>
      <c r="P106" s="11">
        <v>4050.982</v>
      </c>
      <c r="Q106" s="14">
        <v>40.725999999999999</v>
      </c>
      <c r="R106">
        <v>12.374000000000001</v>
      </c>
      <c r="S106">
        <v>255.59899999999999</v>
      </c>
      <c r="T106">
        <v>944.53599999999994</v>
      </c>
      <c r="U106" s="14">
        <v>10.14</v>
      </c>
      <c r="V106">
        <v>259.2</v>
      </c>
      <c r="W106" s="13">
        <v>0</v>
      </c>
      <c r="X106" s="11">
        <v>135.74299999999999</v>
      </c>
      <c r="Y106" s="14">
        <v>7949.22</v>
      </c>
      <c r="Z106" s="13">
        <v>24.292000000000002</v>
      </c>
      <c r="AA106">
        <v>14.688000000000001</v>
      </c>
      <c r="AC106" s="13"/>
      <c r="AE106" s="13"/>
    </row>
    <row r="107" spans="1:31" x14ac:dyDescent="0.35">
      <c r="A107" s="49">
        <v>40664</v>
      </c>
      <c r="B107" s="12">
        <v>10</v>
      </c>
      <c r="C107" s="13">
        <v>5.4429999999999996</v>
      </c>
      <c r="D107" s="13">
        <v>3.452</v>
      </c>
      <c r="E107" s="13">
        <v>9.6259999999999994</v>
      </c>
      <c r="F107" s="13">
        <v>2797.5410000000002</v>
      </c>
      <c r="G107" s="13">
        <v>27.094000000000001</v>
      </c>
      <c r="H107" s="13">
        <v>1.6850000000000001</v>
      </c>
      <c r="I107">
        <v>0.23100000000000001</v>
      </c>
      <c r="J107" s="13">
        <v>4.7190000000000003</v>
      </c>
      <c r="K107">
        <v>281.50099999999998</v>
      </c>
      <c r="L107" s="13">
        <v>4.0599999999999996</v>
      </c>
      <c r="M107">
        <v>67.789000000000001</v>
      </c>
      <c r="N107">
        <v>279.48200000000003</v>
      </c>
      <c r="O107">
        <v>13.893000000000001</v>
      </c>
      <c r="P107" s="11">
        <v>3782.1610000000001</v>
      </c>
      <c r="Q107" s="14">
        <v>43.234999999999999</v>
      </c>
      <c r="R107">
        <v>11.682</v>
      </c>
      <c r="S107">
        <v>256.52499999999998</v>
      </c>
      <c r="T107">
        <v>944.53599999999994</v>
      </c>
      <c r="U107" s="14">
        <v>11.276</v>
      </c>
      <c r="V107">
        <v>259.2</v>
      </c>
      <c r="W107" s="13">
        <v>0</v>
      </c>
      <c r="X107" s="11">
        <v>196.13900000000001</v>
      </c>
      <c r="Y107" s="14">
        <v>7970.2370000000001</v>
      </c>
      <c r="Z107" s="13">
        <v>27.356000000000002</v>
      </c>
      <c r="AA107">
        <v>14.688000000000001</v>
      </c>
      <c r="AC107" s="13"/>
      <c r="AE107" s="13"/>
    </row>
    <row r="108" spans="1:31" x14ac:dyDescent="0.35">
      <c r="A108" s="50"/>
      <c r="B108" s="12">
        <v>10</v>
      </c>
      <c r="C108" s="13">
        <v>5.4429999999999996</v>
      </c>
      <c r="D108" s="13">
        <v>3.4260000000000002</v>
      </c>
      <c r="E108" s="13">
        <v>9.4589999999999996</v>
      </c>
      <c r="F108" s="13">
        <v>2778.72</v>
      </c>
      <c r="G108" s="13">
        <v>26.518000000000001</v>
      </c>
      <c r="H108" s="13">
        <v>1.6850000000000001</v>
      </c>
      <c r="I108">
        <v>0.23100000000000001</v>
      </c>
      <c r="J108" s="13">
        <v>4.7190000000000003</v>
      </c>
      <c r="K108">
        <v>272.66399999999999</v>
      </c>
      <c r="L108" s="13">
        <v>3.9830000000000001</v>
      </c>
      <c r="M108">
        <v>63.427</v>
      </c>
      <c r="N108">
        <v>276.59399999999999</v>
      </c>
      <c r="O108">
        <v>13.893000000000001</v>
      </c>
      <c r="P108" s="11">
        <v>3514.239</v>
      </c>
      <c r="Q108" s="14">
        <v>40.860999999999997</v>
      </c>
      <c r="R108">
        <v>9.6069999999999993</v>
      </c>
      <c r="S108">
        <v>255.79599999999999</v>
      </c>
      <c r="T108">
        <v>944.53599999999994</v>
      </c>
      <c r="U108" s="14">
        <v>11.192</v>
      </c>
      <c r="V108">
        <v>259.2</v>
      </c>
      <c r="W108" s="13">
        <v>0</v>
      </c>
      <c r="X108" s="11">
        <v>228.21299999999999</v>
      </c>
      <c r="Y108" s="14">
        <v>7959.201</v>
      </c>
      <c r="Z108" s="13">
        <v>27.335999999999999</v>
      </c>
      <c r="AA108">
        <v>14.688000000000001</v>
      </c>
      <c r="AC108" s="13"/>
      <c r="AE108" s="13"/>
    </row>
    <row r="109" spans="1:31" x14ac:dyDescent="0.35">
      <c r="A109" s="50"/>
      <c r="B109" s="12">
        <v>11</v>
      </c>
      <c r="C109" s="13">
        <v>5.9880000000000004</v>
      </c>
      <c r="D109" s="13">
        <v>3.452</v>
      </c>
      <c r="E109" s="13">
        <v>6.8630000000000004</v>
      </c>
      <c r="F109" s="13">
        <v>2745.7130000000002</v>
      </c>
      <c r="G109" s="13">
        <v>28.937999999999999</v>
      </c>
      <c r="H109" s="13">
        <v>1.853</v>
      </c>
      <c r="I109">
        <v>0.23100000000000001</v>
      </c>
      <c r="J109" s="13">
        <v>4.0449999999999999</v>
      </c>
      <c r="K109">
        <v>264.666</v>
      </c>
      <c r="L109" s="13">
        <v>4.2969999999999997</v>
      </c>
      <c r="M109">
        <v>79.995000000000005</v>
      </c>
      <c r="N109">
        <v>303.25200000000001</v>
      </c>
      <c r="O109">
        <v>11.818</v>
      </c>
      <c r="P109" s="11">
        <v>3236.779</v>
      </c>
      <c r="Q109" s="14">
        <v>42.386000000000003</v>
      </c>
      <c r="R109">
        <v>9.6069999999999993</v>
      </c>
      <c r="S109">
        <v>281.41199999999998</v>
      </c>
      <c r="T109">
        <v>944.53599999999994</v>
      </c>
      <c r="U109" s="14">
        <v>12.234</v>
      </c>
      <c r="V109">
        <v>285.12</v>
      </c>
      <c r="W109" s="13">
        <v>0</v>
      </c>
      <c r="X109" s="11">
        <v>259.05099999999999</v>
      </c>
      <c r="Y109" s="14">
        <v>7939.6790000000001</v>
      </c>
      <c r="Z109" s="13">
        <v>29.433</v>
      </c>
      <c r="AA109">
        <v>16.157</v>
      </c>
      <c r="AC109" s="13"/>
      <c r="AE109" s="13"/>
    </row>
    <row r="110" spans="1:31" x14ac:dyDescent="0.35">
      <c r="A110" s="49">
        <v>40695</v>
      </c>
      <c r="B110" s="12">
        <v>10</v>
      </c>
      <c r="C110" s="13">
        <v>5.4429999999999996</v>
      </c>
      <c r="D110" s="13">
        <v>2.855</v>
      </c>
      <c r="E110" s="13">
        <v>6.8630000000000004</v>
      </c>
      <c r="F110" s="13">
        <v>2725.9679999999998</v>
      </c>
      <c r="G110" s="13">
        <v>13.3</v>
      </c>
      <c r="H110" s="13">
        <v>1.6850000000000001</v>
      </c>
      <c r="I110">
        <v>0.23100000000000001</v>
      </c>
      <c r="J110" s="13">
        <v>4.0449999999999999</v>
      </c>
      <c r="K110">
        <v>259.93</v>
      </c>
      <c r="L110" s="13">
        <v>3.194</v>
      </c>
      <c r="M110">
        <v>67.313999999999993</v>
      </c>
      <c r="N110">
        <v>272.86799999999999</v>
      </c>
      <c r="O110">
        <v>11.817</v>
      </c>
      <c r="P110" s="11">
        <v>2994.346</v>
      </c>
      <c r="Q110" s="14">
        <v>25.062000000000001</v>
      </c>
      <c r="R110">
        <v>9.6069999999999993</v>
      </c>
      <c r="S110">
        <v>255.637</v>
      </c>
      <c r="T110">
        <v>944.53599999999994</v>
      </c>
      <c r="U110" s="14">
        <v>7.625</v>
      </c>
      <c r="V110">
        <v>259.2</v>
      </c>
      <c r="W110" s="13">
        <v>0</v>
      </c>
      <c r="X110" s="11">
        <v>350.33600000000001</v>
      </c>
      <c r="Y110" s="14">
        <v>7820.674</v>
      </c>
      <c r="Z110" s="13">
        <v>13.180999999999999</v>
      </c>
      <c r="AA110">
        <v>14.688000000000001</v>
      </c>
      <c r="AC110" s="13"/>
      <c r="AE110" s="13"/>
    </row>
    <row r="111" spans="1:31" x14ac:dyDescent="0.35">
      <c r="A111" s="50"/>
      <c r="B111" s="12">
        <v>10</v>
      </c>
      <c r="C111" s="13">
        <v>5.4429999999999996</v>
      </c>
      <c r="D111" s="13">
        <v>2.7770000000000001</v>
      </c>
      <c r="E111" s="13">
        <v>6.8630000000000004</v>
      </c>
      <c r="F111" s="13">
        <v>2714.319</v>
      </c>
      <c r="G111" s="13">
        <v>1.246</v>
      </c>
      <c r="H111" s="13">
        <v>1.6850000000000001</v>
      </c>
      <c r="I111">
        <v>0.23100000000000001</v>
      </c>
      <c r="J111" s="13">
        <v>3.371</v>
      </c>
      <c r="K111">
        <v>261.61700000000002</v>
      </c>
      <c r="L111" s="13">
        <v>3.0920000000000001</v>
      </c>
      <c r="M111">
        <v>84.736999999999995</v>
      </c>
      <c r="N111">
        <v>274.226</v>
      </c>
      <c r="O111">
        <v>8.359</v>
      </c>
      <c r="P111" s="11">
        <v>2776.0430000000001</v>
      </c>
      <c r="Q111" s="14">
        <v>20.454999999999998</v>
      </c>
      <c r="R111">
        <v>9.6069999999999993</v>
      </c>
      <c r="S111">
        <v>258.084</v>
      </c>
      <c r="T111">
        <v>944.53599999999994</v>
      </c>
      <c r="U111" s="14">
        <v>6.5359999999999996</v>
      </c>
      <c r="V111">
        <v>259.2</v>
      </c>
      <c r="W111" s="13">
        <v>0</v>
      </c>
      <c r="X111" s="11">
        <v>351.57</v>
      </c>
      <c r="Y111" s="14">
        <v>7700.8029999999999</v>
      </c>
      <c r="Z111" s="13">
        <v>12.811999999999999</v>
      </c>
      <c r="AA111">
        <v>14.688000000000001</v>
      </c>
      <c r="AC111" s="13"/>
      <c r="AE111" s="13"/>
    </row>
    <row r="112" spans="1:31" x14ac:dyDescent="0.35">
      <c r="A112" s="50"/>
      <c r="B112" s="12">
        <v>10</v>
      </c>
      <c r="C112" s="13">
        <v>5.4429999999999996</v>
      </c>
      <c r="D112" s="13">
        <v>2.7770000000000001</v>
      </c>
      <c r="E112" s="13">
        <v>6.8630000000000004</v>
      </c>
      <c r="F112" s="13">
        <v>3427.45</v>
      </c>
      <c r="G112" s="13">
        <v>5.6120000000000001</v>
      </c>
      <c r="H112" s="13">
        <v>1.6850000000000001</v>
      </c>
      <c r="I112">
        <v>0.23100000000000001</v>
      </c>
      <c r="J112" s="13">
        <v>3.371</v>
      </c>
      <c r="K112">
        <v>376.392</v>
      </c>
      <c r="L112" s="13">
        <v>2.2330000000000001</v>
      </c>
      <c r="M112">
        <v>486.38900000000001</v>
      </c>
      <c r="N112">
        <v>263.298</v>
      </c>
      <c r="O112">
        <v>8.359</v>
      </c>
      <c r="P112" s="11">
        <v>2986.8809999999999</v>
      </c>
      <c r="Q112" s="14">
        <v>3.8940000000000001</v>
      </c>
      <c r="R112">
        <v>9.6069999999999993</v>
      </c>
      <c r="S112">
        <v>252.40899999999999</v>
      </c>
      <c r="T112">
        <v>944.53599999999994</v>
      </c>
      <c r="U112" s="14">
        <v>1.2829999999999999</v>
      </c>
      <c r="V112">
        <v>259.2</v>
      </c>
      <c r="W112" s="13">
        <v>0</v>
      </c>
      <c r="X112" s="11">
        <v>354.03800000000001</v>
      </c>
      <c r="Y112" s="14">
        <v>7575.7879999999996</v>
      </c>
      <c r="Z112" s="13">
        <v>15.49</v>
      </c>
      <c r="AA112">
        <v>14.688000000000001</v>
      </c>
      <c r="AC112" s="13"/>
      <c r="AE112" s="13"/>
    </row>
    <row r="113" spans="1:31" x14ac:dyDescent="0.35">
      <c r="A113" s="49">
        <v>40725</v>
      </c>
      <c r="B113" s="12">
        <v>10</v>
      </c>
      <c r="C113" s="13">
        <v>15.058999999999999</v>
      </c>
      <c r="D113" s="13">
        <v>26.5</v>
      </c>
      <c r="E113" s="13">
        <v>43.222000000000001</v>
      </c>
      <c r="F113" s="13">
        <v>3604.2550000000001</v>
      </c>
      <c r="G113" s="13">
        <v>-6.2119999999999997</v>
      </c>
      <c r="H113" s="13">
        <v>3.2280000000000002</v>
      </c>
      <c r="I113">
        <v>0.21199999999999999</v>
      </c>
      <c r="J113" s="13">
        <v>15.423</v>
      </c>
      <c r="K113">
        <v>397.75200000000001</v>
      </c>
      <c r="L113" s="13">
        <v>0.89600000000000002</v>
      </c>
      <c r="M113">
        <v>526.29300000000001</v>
      </c>
      <c r="N113">
        <v>283.73</v>
      </c>
      <c r="O113">
        <v>32.082999999999998</v>
      </c>
      <c r="P113" s="11">
        <v>3188.4639999999999</v>
      </c>
      <c r="Q113" s="14">
        <v>8.8960000000000008</v>
      </c>
      <c r="R113">
        <v>35.887</v>
      </c>
      <c r="S113">
        <v>245.125</v>
      </c>
      <c r="T113">
        <v>944.53599999999994</v>
      </c>
      <c r="U113" s="14">
        <v>2.718</v>
      </c>
      <c r="V113">
        <v>354.52499999999998</v>
      </c>
      <c r="W113" s="13">
        <v>0</v>
      </c>
      <c r="X113" s="11">
        <v>182.57</v>
      </c>
      <c r="Y113" s="14">
        <v>7753.076</v>
      </c>
      <c r="Z113" s="13">
        <v>-20.021000000000001</v>
      </c>
      <c r="AA113">
        <v>14.688000000000001</v>
      </c>
      <c r="AC113" s="13"/>
      <c r="AE113" s="13"/>
    </row>
    <row r="114" spans="1:31" x14ac:dyDescent="0.35">
      <c r="A114" s="49"/>
      <c r="B114" s="12">
        <v>10</v>
      </c>
      <c r="C114" s="13">
        <v>183.25</v>
      </c>
      <c r="D114" s="13">
        <v>36.5</v>
      </c>
      <c r="E114" s="13">
        <v>63.222000000000001</v>
      </c>
      <c r="F114" s="13">
        <v>3862.7280000000001</v>
      </c>
      <c r="G114" s="13">
        <v>-73.391000000000005</v>
      </c>
      <c r="H114" s="13">
        <v>20.335999999999999</v>
      </c>
      <c r="I114">
        <v>0.21199999999999999</v>
      </c>
      <c r="J114" s="13">
        <v>24.675999999999998</v>
      </c>
      <c r="K114">
        <v>581.18600000000004</v>
      </c>
      <c r="L114" s="13">
        <v>-1.748</v>
      </c>
      <c r="M114">
        <v>1528.91</v>
      </c>
      <c r="N114">
        <v>473.33199999999999</v>
      </c>
      <c r="O114">
        <v>47.084000000000003</v>
      </c>
      <c r="P114" s="11">
        <v>4197.777</v>
      </c>
      <c r="Q114" s="14">
        <v>-0.81899999999999995</v>
      </c>
      <c r="R114">
        <v>43.887</v>
      </c>
      <c r="S114">
        <v>429.66699999999997</v>
      </c>
      <c r="T114">
        <v>944.53599999999994</v>
      </c>
      <c r="U114" s="14">
        <v>-0.222</v>
      </c>
      <c r="V114">
        <v>603.29100000000005</v>
      </c>
      <c r="W114" s="13">
        <v>0</v>
      </c>
      <c r="X114" s="11">
        <v>236.84700000000001</v>
      </c>
      <c r="Y114" s="14">
        <v>8126.3760000000002</v>
      </c>
      <c r="Z114" s="13">
        <v>-21.545000000000002</v>
      </c>
      <c r="AA114">
        <v>14.688000000000001</v>
      </c>
      <c r="AC114" s="13"/>
      <c r="AE114" s="13"/>
    </row>
    <row r="115" spans="1:31" x14ac:dyDescent="0.35">
      <c r="A115" s="49"/>
      <c r="B115" s="12">
        <v>11</v>
      </c>
      <c r="C115" s="13">
        <v>1249.5229999999999</v>
      </c>
      <c r="D115" s="13">
        <v>46.5</v>
      </c>
      <c r="E115" s="13">
        <v>83.221999999999994</v>
      </c>
      <c r="F115" s="13">
        <v>3902.5360000000001</v>
      </c>
      <c r="G115" s="13">
        <v>-38.098999999999997</v>
      </c>
      <c r="H115" s="13">
        <v>30.009</v>
      </c>
      <c r="I115">
        <v>0.21199999999999999</v>
      </c>
      <c r="J115" s="13">
        <v>30.844999999999999</v>
      </c>
      <c r="K115">
        <v>802.66600000000005</v>
      </c>
      <c r="L115" s="13">
        <v>-3.8679999999999999</v>
      </c>
      <c r="M115">
        <v>4464.5190000000002</v>
      </c>
      <c r="N115">
        <v>1290.413</v>
      </c>
      <c r="O115">
        <v>72.082999999999998</v>
      </c>
      <c r="P115" s="11">
        <v>7309.0280000000002</v>
      </c>
      <c r="Q115" s="14">
        <v>-9.2279999999999998</v>
      </c>
      <c r="R115">
        <v>54.887999999999998</v>
      </c>
      <c r="S115">
        <v>1237.375</v>
      </c>
      <c r="T115">
        <v>944.53599999999994</v>
      </c>
      <c r="U115" s="14">
        <v>-1.85</v>
      </c>
      <c r="V115">
        <v>1367.354</v>
      </c>
      <c r="W115" s="13">
        <v>0</v>
      </c>
      <c r="X115" s="11">
        <v>291.125</v>
      </c>
      <c r="Y115" s="14">
        <v>9211.2710000000006</v>
      </c>
      <c r="Z115" s="13">
        <v>-24.821999999999999</v>
      </c>
      <c r="AA115">
        <v>16.157</v>
      </c>
      <c r="AC115" s="13"/>
      <c r="AE115" s="13"/>
    </row>
    <row r="116" spans="1:31" x14ac:dyDescent="0.35">
      <c r="A116" s="49">
        <v>40756</v>
      </c>
      <c r="B116" s="12">
        <v>10</v>
      </c>
      <c r="C116" s="13">
        <v>1296.538</v>
      </c>
      <c r="D116" s="13">
        <v>56.5</v>
      </c>
      <c r="E116" s="13">
        <v>103.22199999999999</v>
      </c>
      <c r="F116" s="13">
        <v>3902.5360000000001</v>
      </c>
      <c r="G116" s="13">
        <v>-14.51</v>
      </c>
      <c r="H116" s="13">
        <v>27.280999999999999</v>
      </c>
      <c r="I116">
        <v>0.21199999999999999</v>
      </c>
      <c r="J116" s="13">
        <v>37.015000000000001</v>
      </c>
      <c r="K116">
        <v>1080.789</v>
      </c>
      <c r="L116" s="13">
        <v>-12.097</v>
      </c>
      <c r="M116">
        <v>3212.8649999999998</v>
      </c>
      <c r="N116">
        <v>850.54700000000003</v>
      </c>
      <c r="O116">
        <v>82.082999999999998</v>
      </c>
      <c r="P116" s="11">
        <v>9595.5550000000003</v>
      </c>
      <c r="Q116" s="14">
        <v>-6.2919999999999998</v>
      </c>
      <c r="R116">
        <v>70.887</v>
      </c>
      <c r="S116">
        <v>780.59699999999998</v>
      </c>
      <c r="T116">
        <v>944.53599999999994</v>
      </c>
      <c r="U116" s="14">
        <v>-0.93700000000000006</v>
      </c>
      <c r="V116">
        <v>1042.3430000000001</v>
      </c>
      <c r="W116" s="13">
        <v>418.69099999999997</v>
      </c>
      <c r="X116" s="11">
        <v>388.57799999999997</v>
      </c>
      <c r="Y116" s="14">
        <v>9459.9609999999993</v>
      </c>
      <c r="Z116" s="13">
        <v>-28.303999999999998</v>
      </c>
      <c r="AA116">
        <v>14.688000000000001</v>
      </c>
      <c r="AC116" s="13"/>
      <c r="AE116" s="13"/>
    </row>
    <row r="117" spans="1:31" x14ac:dyDescent="0.35">
      <c r="A117" s="49"/>
      <c r="B117" s="12">
        <v>10</v>
      </c>
      <c r="C117" s="13">
        <v>1941.2929999999999</v>
      </c>
      <c r="D117" s="13">
        <v>66.5</v>
      </c>
      <c r="E117" s="13">
        <v>113.22199999999999</v>
      </c>
      <c r="F117" s="13">
        <v>3902.5360000000001</v>
      </c>
      <c r="G117" s="13">
        <v>-7.9080000000000004</v>
      </c>
      <c r="H117" s="13">
        <v>27.280999999999999</v>
      </c>
      <c r="I117">
        <v>0.21199999999999999</v>
      </c>
      <c r="J117" s="13">
        <v>40.098999999999997</v>
      </c>
      <c r="K117">
        <v>1127.097</v>
      </c>
      <c r="L117" s="13">
        <v>0.87</v>
      </c>
      <c r="M117">
        <v>3043.6729999999998</v>
      </c>
      <c r="N117">
        <v>366.33100000000002</v>
      </c>
      <c r="O117">
        <v>97.082999999999998</v>
      </c>
      <c r="P117" s="11">
        <v>12207.33</v>
      </c>
      <c r="Q117" s="14">
        <v>-31.515999999999998</v>
      </c>
      <c r="R117">
        <v>76.887</v>
      </c>
      <c r="S117">
        <v>293.08499999999998</v>
      </c>
      <c r="T117">
        <v>944.53599999999994</v>
      </c>
      <c r="U117" s="14">
        <v>-3.641</v>
      </c>
      <c r="V117">
        <v>997.70100000000002</v>
      </c>
      <c r="W117" s="13">
        <v>586.67700000000002</v>
      </c>
      <c r="X117" s="11">
        <v>421.88400000000001</v>
      </c>
      <c r="Y117" s="14">
        <v>9459.9609999999993</v>
      </c>
      <c r="Z117" s="13">
        <v>-25.547999999999998</v>
      </c>
      <c r="AA117">
        <v>14.688000000000001</v>
      </c>
      <c r="AC117" s="13"/>
      <c r="AE117" s="13"/>
    </row>
    <row r="118" spans="1:31" x14ac:dyDescent="0.35">
      <c r="A118" s="49"/>
      <c r="B118" s="12">
        <v>11</v>
      </c>
      <c r="C118" s="13">
        <v>762.18700000000001</v>
      </c>
      <c r="D118" s="13">
        <v>71.5</v>
      </c>
      <c r="E118" s="13">
        <v>118.22199999999999</v>
      </c>
      <c r="F118" s="13">
        <v>3902.5360000000001</v>
      </c>
      <c r="G118" s="13">
        <v>-57.48</v>
      </c>
      <c r="H118" s="13">
        <v>30.009</v>
      </c>
      <c r="I118">
        <v>0.21199999999999999</v>
      </c>
      <c r="J118" s="13">
        <v>43.183999999999997</v>
      </c>
      <c r="K118">
        <v>1295.3510000000001</v>
      </c>
      <c r="L118" s="13">
        <v>-8.0709999999999997</v>
      </c>
      <c r="M118">
        <v>4355.893</v>
      </c>
      <c r="N118">
        <v>4392.1459999999997</v>
      </c>
      <c r="O118">
        <v>102.083</v>
      </c>
      <c r="P118" s="11">
        <v>12207.33</v>
      </c>
      <c r="Q118" s="14">
        <v>-138.33600000000001</v>
      </c>
      <c r="R118">
        <v>81.887</v>
      </c>
      <c r="S118">
        <v>4324.326</v>
      </c>
      <c r="T118">
        <v>944.53599999999994</v>
      </c>
      <c r="U118" s="14">
        <v>-14.068</v>
      </c>
      <c r="V118">
        <v>6337.0889999999999</v>
      </c>
      <c r="W118" s="13">
        <v>5960.8590000000004</v>
      </c>
      <c r="X118" s="11">
        <v>453.95800000000003</v>
      </c>
      <c r="Y118" s="14">
        <v>9459.9609999999993</v>
      </c>
      <c r="Z118" s="13">
        <v>-93.884</v>
      </c>
      <c r="AA118">
        <v>16.157</v>
      </c>
      <c r="AC118" s="13"/>
      <c r="AE118" s="13"/>
    </row>
    <row r="119" spans="1:31" x14ac:dyDescent="0.35">
      <c r="A119" s="49">
        <v>40787</v>
      </c>
      <c r="B119" s="12">
        <v>10</v>
      </c>
      <c r="C119" s="13">
        <v>2385.8330000000001</v>
      </c>
      <c r="D119" s="13">
        <v>71.5</v>
      </c>
      <c r="E119" s="13">
        <v>123.22199999999999</v>
      </c>
      <c r="F119" s="13">
        <v>3902.5360000000001</v>
      </c>
      <c r="G119" s="13">
        <v>-43.768000000000001</v>
      </c>
      <c r="H119" s="13">
        <v>22.943999999999999</v>
      </c>
      <c r="I119">
        <v>0.21199999999999999</v>
      </c>
      <c r="J119" s="13">
        <v>40.098999999999997</v>
      </c>
      <c r="K119">
        <v>1499.902</v>
      </c>
      <c r="L119" s="13">
        <v>-11.971</v>
      </c>
      <c r="M119">
        <v>4280.6940000000004</v>
      </c>
      <c r="N119">
        <v>4184.0330000000004</v>
      </c>
      <c r="O119">
        <v>92.082999999999998</v>
      </c>
      <c r="P119" s="11">
        <v>12207.33</v>
      </c>
      <c r="Q119" s="14">
        <v>4.577</v>
      </c>
      <c r="R119">
        <v>81.887</v>
      </c>
      <c r="S119">
        <v>4101.68</v>
      </c>
      <c r="T119">
        <v>944.53599999999994</v>
      </c>
      <c r="U119" s="14">
        <v>0.46600000000000003</v>
      </c>
      <c r="V119">
        <v>5206.9470000000001</v>
      </c>
      <c r="W119" s="13">
        <v>4638.4189999999999</v>
      </c>
      <c r="X119" s="11">
        <v>584.71699999999998</v>
      </c>
      <c r="Y119" s="14">
        <v>9459.9609999999993</v>
      </c>
      <c r="Z119" s="13">
        <v>-30.876999999999999</v>
      </c>
      <c r="AA119">
        <v>14.688000000000001</v>
      </c>
      <c r="AC119" s="13"/>
      <c r="AE119" s="13"/>
    </row>
    <row r="120" spans="1:31" x14ac:dyDescent="0.35">
      <c r="A120" s="49"/>
      <c r="B120" s="12">
        <v>10</v>
      </c>
      <c r="C120" s="13">
        <v>769.14599999999996</v>
      </c>
      <c r="D120" s="13">
        <v>61.5</v>
      </c>
      <c r="E120" s="13">
        <v>118.22199999999999</v>
      </c>
      <c r="F120" s="13">
        <v>3902.5360000000001</v>
      </c>
      <c r="G120" s="13">
        <v>5.5529999999999999</v>
      </c>
      <c r="H120" s="13">
        <v>16.308</v>
      </c>
      <c r="I120">
        <v>0.21199999999999999</v>
      </c>
      <c r="J120" s="13">
        <v>37.015000000000001</v>
      </c>
      <c r="K120">
        <v>1507.7719999999999</v>
      </c>
      <c r="L120" s="13">
        <v>2.0529999999999999</v>
      </c>
      <c r="M120">
        <v>3604.9879999999998</v>
      </c>
      <c r="N120">
        <v>3499.1759999999999</v>
      </c>
      <c r="O120">
        <v>87.082999999999998</v>
      </c>
      <c r="P120" s="11">
        <v>12207.33</v>
      </c>
      <c r="Q120" s="14">
        <v>18.728000000000002</v>
      </c>
      <c r="R120">
        <v>75.887</v>
      </c>
      <c r="S120">
        <v>3421.3850000000002</v>
      </c>
      <c r="T120">
        <v>944.53599999999994</v>
      </c>
      <c r="U120" s="14">
        <v>1.905</v>
      </c>
      <c r="V120">
        <v>4205.0780000000004</v>
      </c>
      <c r="W120" s="13">
        <v>3644.0230000000001</v>
      </c>
      <c r="X120" s="11">
        <v>537.84100000000001</v>
      </c>
      <c r="Y120" s="14">
        <v>9459.9609999999993</v>
      </c>
      <c r="Z120" s="13">
        <v>8.5259999999999998</v>
      </c>
      <c r="AA120">
        <v>14.688000000000001</v>
      </c>
      <c r="AC120" s="13"/>
      <c r="AE120" s="13"/>
    </row>
    <row r="121" spans="1:31" x14ac:dyDescent="0.35">
      <c r="A121" s="49"/>
      <c r="B121" s="12">
        <v>10</v>
      </c>
      <c r="C121" s="13">
        <v>250.71299999999999</v>
      </c>
      <c r="D121" s="13">
        <v>56.5</v>
      </c>
      <c r="E121" s="13">
        <v>108.22199999999999</v>
      </c>
      <c r="F121" s="13">
        <v>3902.5360000000001</v>
      </c>
      <c r="G121" s="13">
        <v>6.9539999999999997</v>
      </c>
      <c r="H121" s="13">
        <v>2.1190000000000002</v>
      </c>
      <c r="I121">
        <v>0.21199999999999999</v>
      </c>
      <c r="J121" s="13">
        <v>30.844999999999999</v>
      </c>
      <c r="K121">
        <v>1471.645</v>
      </c>
      <c r="L121" s="13">
        <v>5.6349999999999998</v>
      </c>
      <c r="M121">
        <v>1440.732</v>
      </c>
      <c r="N121">
        <v>1327.7719999999999</v>
      </c>
      <c r="O121">
        <v>82.082999999999998</v>
      </c>
      <c r="P121" s="11">
        <v>12207.33</v>
      </c>
      <c r="Q121" s="14">
        <v>30.876999999999999</v>
      </c>
      <c r="R121">
        <v>65.887</v>
      </c>
      <c r="S121">
        <v>1258.7449999999999</v>
      </c>
      <c r="T121">
        <v>944.53599999999994</v>
      </c>
      <c r="U121" s="14">
        <v>3.14</v>
      </c>
      <c r="V121">
        <v>1479.684</v>
      </c>
      <c r="W121" s="13">
        <v>962.39800000000002</v>
      </c>
      <c r="X121" s="11">
        <v>489.73200000000003</v>
      </c>
      <c r="Y121" s="14">
        <v>9459.9609999999993</v>
      </c>
      <c r="Z121" s="13">
        <v>12.866</v>
      </c>
      <c r="AA121">
        <v>14.688000000000001</v>
      </c>
      <c r="AC121" s="13"/>
      <c r="AE121" s="13"/>
    </row>
    <row r="122" spans="1:31" x14ac:dyDescent="0.35">
      <c r="A122" s="49">
        <v>40817</v>
      </c>
      <c r="B122" s="12">
        <v>10</v>
      </c>
      <c r="C122" s="13">
        <v>46.374000000000002</v>
      </c>
      <c r="D122" s="13">
        <v>46.5</v>
      </c>
      <c r="E122" s="13">
        <v>88.221999999999994</v>
      </c>
      <c r="F122" s="13">
        <v>3848.37</v>
      </c>
      <c r="G122" s="13">
        <v>8.6120000000000001</v>
      </c>
      <c r="H122" s="13">
        <v>2.1190000000000002</v>
      </c>
      <c r="I122">
        <v>0.21199999999999999</v>
      </c>
      <c r="J122" s="13">
        <v>24.675999999999998</v>
      </c>
      <c r="K122">
        <v>1447.0609999999999</v>
      </c>
      <c r="L122" s="13">
        <v>5.8129999999999997</v>
      </c>
      <c r="M122">
        <v>438.60599999999999</v>
      </c>
      <c r="N122">
        <v>477.04</v>
      </c>
      <c r="O122">
        <v>72.084000000000003</v>
      </c>
      <c r="P122" s="11">
        <v>12056.763999999999</v>
      </c>
      <c r="Q122" s="14">
        <v>40.048000000000002</v>
      </c>
      <c r="R122">
        <v>54.887</v>
      </c>
      <c r="S122">
        <v>418.05200000000002</v>
      </c>
      <c r="T122">
        <v>944.53599999999994</v>
      </c>
      <c r="U122" s="14">
        <v>4.101</v>
      </c>
      <c r="V122">
        <v>419.11900000000003</v>
      </c>
      <c r="W122" s="13">
        <v>0</v>
      </c>
      <c r="X122" s="11">
        <v>424.35199999999998</v>
      </c>
      <c r="Y122" s="14">
        <v>9421.7199999999993</v>
      </c>
      <c r="Z122" s="13">
        <v>18.318999999999999</v>
      </c>
      <c r="AA122">
        <v>14.688000000000001</v>
      </c>
      <c r="AC122" s="13"/>
      <c r="AE122" s="13"/>
    </row>
    <row r="123" spans="1:31" x14ac:dyDescent="0.35">
      <c r="A123" s="49"/>
      <c r="B123" s="12">
        <v>10</v>
      </c>
      <c r="C123" s="13">
        <v>29.239000000000001</v>
      </c>
      <c r="D123" s="13">
        <v>31.5</v>
      </c>
      <c r="E123" s="13">
        <v>63.222000000000001</v>
      </c>
      <c r="F123" s="13">
        <v>3803.1610000000001</v>
      </c>
      <c r="G123" s="13">
        <v>8.5920000000000005</v>
      </c>
      <c r="H123" s="13">
        <v>2.1190000000000002</v>
      </c>
      <c r="I123">
        <v>0.21199999999999999</v>
      </c>
      <c r="J123" s="13">
        <v>18.507000000000001</v>
      </c>
      <c r="K123">
        <v>1426.377</v>
      </c>
      <c r="L123" s="13">
        <v>5.734</v>
      </c>
      <c r="M123">
        <v>248.12100000000001</v>
      </c>
      <c r="N123">
        <v>305.68700000000001</v>
      </c>
      <c r="O123">
        <v>57.084000000000003</v>
      </c>
      <c r="P123" s="11">
        <v>11902.282999999999</v>
      </c>
      <c r="Q123" s="14">
        <v>39.831000000000003</v>
      </c>
      <c r="R123">
        <v>43.887</v>
      </c>
      <c r="S123">
        <v>257.66300000000001</v>
      </c>
      <c r="T123">
        <v>944.53599999999994</v>
      </c>
      <c r="U123" s="14">
        <v>4.1369999999999996</v>
      </c>
      <c r="V123">
        <v>259.2</v>
      </c>
      <c r="W123" s="13">
        <v>0</v>
      </c>
      <c r="X123" s="11">
        <v>441.62200000000001</v>
      </c>
      <c r="Y123" s="14">
        <v>9206.402</v>
      </c>
      <c r="Z123" s="13">
        <v>18.209</v>
      </c>
      <c r="AA123">
        <v>14.688000000000001</v>
      </c>
      <c r="AC123" s="13"/>
      <c r="AE123" s="13"/>
    </row>
    <row r="124" spans="1:31" x14ac:dyDescent="0.35">
      <c r="A124" s="49"/>
      <c r="B124" s="12">
        <v>11</v>
      </c>
      <c r="C124" s="13">
        <v>17.045999999999999</v>
      </c>
      <c r="D124" s="13">
        <v>21.5</v>
      </c>
      <c r="E124" s="13">
        <v>43.222000000000001</v>
      </c>
      <c r="F124" s="13">
        <v>3761.6619999999998</v>
      </c>
      <c r="G124" s="13">
        <v>9.4139999999999997</v>
      </c>
      <c r="H124" s="13">
        <v>2.331</v>
      </c>
      <c r="I124">
        <v>0.21199999999999999</v>
      </c>
      <c r="J124" s="13">
        <v>18.507999999999999</v>
      </c>
      <c r="K124">
        <v>1422.1679999999999</v>
      </c>
      <c r="L124" s="13">
        <v>6.2770000000000001</v>
      </c>
      <c r="M124">
        <v>164.685</v>
      </c>
      <c r="N124">
        <v>324.95499999999998</v>
      </c>
      <c r="O124">
        <v>42.084000000000003</v>
      </c>
      <c r="P124" s="11">
        <v>11656.97</v>
      </c>
      <c r="Q124" s="14">
        <v>42.96</v>
      </c>
      <c r="R124">
        <v>37.887</v>
      </c>
      <c r="S124">
        <v>282.52100000000002</v>
      </c>
      <c r="T124">
        <v>944.53599999999994</v>
      </c>
      <c r="U124" s="14">
        <v>4.5469999999999997</v>
      </c>
      <c r="V124">
        <v>285.12</v>
      </c>
      <c r="W124" s="13">
        <v>0</v>
      </c>
      <c r="X124" s="11">
        <v>458.892</v>
      </c>
      <c r="Y124" s="14">
        <v>8997.2479999999996</v>
      </c>
      <c r="Z124" s="13">
        <v>19.225000000000001</v>
      </c>
      <c r="AA124">
        <v>16.157</v>
      </c>
      <c r="AC124" s="13"/>
      <c r="AE124" s="13"/>
    </row>
    <row r="125" spans="1:31" x14ac:dyDescent="0.35">
      <c r="A125" s="49">
        <v>40848</v>
      </c>
      <c r="B125" s="12">
        <v>10</v>
      </c>
      <c r="C125" s="13">
        <v>11.927</v>
      </c>
      <c r="D125" s="13">
        <v>21.5</v>
      </c>
      <c r="E125" s="13">
        <v>33.222999999999999</v>
      </c>
      <c r="F125" s="13">
        <v>3718.6039999999998</v>
      </c>
      <c r="G125" s="13">
        <v>6.7910000000000004</v>
      </c>
      <c r="H125" s="13">
        <v>2.1190000000000002</v>
      </c>
      <c r="I125">
        <v>11.316000000000001</v>
      </c>
      <c r="J125" s="13">
        <v>27.760999999999999</v>
      </c>
      <c r="K125">
        <v>1397.0609999999999</v>
      </c>
      <c r="L125" s="13">
        <v>5.6980000000000004</v>
      </c>
      <c r="M125">
        <v>111.65</v>
      </c>
      <c r="N125">
        <v>304.11900000000003</v>
      </c>
      <c r="O125">
        <v>32.082999999999998</v>
      </c>
      <c r="P125" s="11">
        <v>11402.091</v>
      </c>
      <c r="Q125" s="14">
        <v>30.327000000000002</v>
      </c>
      <c r="R125">
        <v>44.887</v>
      </c>
      <c r="S125">
        <v>255.94300000000001</v>
      </c>
      <c r="T125">
        <v>944.53599999999994</v>
      </c>
      <c r="U125" s="14">
        <v>3.2890000000000001</v>
      </c>
      <c r="V125">
        <v>259.2</v>
      </c>
      <c r="W125" s="13">
        <v>0</v>
      </c>
      <c r="X125" s="11">
        <v>493.43200000000002</v>
      </c>
      <c r="Y125" s="14">
        <v>8735.7649999999994</v>
      </c>
      <c r="Z125" s="13">
        <v>12.561999999999999</v>
      </c>
      <c r="AA125">
        <v>14.688000000000001</v>
      </c>
      <c r="AC125" s="13"/>
      <c r="AE125" s="13"/>
    </row>
    <row r="126" spans="1:31" x14ac:dyDescent="0.35">
      <c r="A126" s="50"/>
      <c r="B126" s="12">
        <v>10</v>
      </c>
      <c r="C126" s="13">
        <v>7.1559999999999997</v>
      </c>
      <c r="D126" s="13">
        <v>26.5</v>
      </c>
      <c r="E126" s="13">
        <v>38.222000000000001</v>
      </c>
      <c r="F126" s="13">
        <v>3667.4670000000001</v>
      </c>
      <c r="G126" s="13">
        <v>6.7359999999999998</v>
      </c>
      <c r="H126" s="13">
        <v>2.1190000000000002</v>
      </c>
      <c r="I126">
        <v>21.803999999999998</v>
      </c>
      <c r="J126" s="13">
        <v>46.268999999999998</v>
      </c>
      <c r="K126">
        <v>1337.3920000000001</v>
      </c>
      <c r="L126" s="13">
        <v>5.5140000000000002</v>
      </c>
      <c r="M126">
        <v>91.855000000000004</v>
      </c>
      <c r="N126">
        <v>337.68</v>
      </c>
      <c r="O126">
        <v>37.084000000000003</v>
      </c>
      <c r="P126" s="11">
        <v>11089.638999999999</v>
      </c>
      <c r="Q126" s="14">
        <v>29.542999999999999</v>
      </c>
      <c r="R126">
        <v>75.887</v>
      </c>
      <c r="S126">
        <v>258.49799999999999</v>
      </c>
      <c r="T126">
        <v>944.53599999999994</v>
      </c>
      <c r="U126" s="14">
        <v>3.2949999999999999</v>
      </c>
      <c r="V126">
        <v>259.2</v>
      </c>
      <c r="W126" s="13">
        <v>0</v>
      </c>
      <c r="X126" s="11">
        <v>481.096</v>
      </c>
      <c r="Y126" s="14">
        <v>8473.6190000000006</v>
      </c>
      <c r="Z126" s="13">
        <v>25.562000000000001</v>
      </c>
      <c r="AA126">
        <v>14.688000000000001</v>
      </c>
      <c r="AC126" s="13"/>
      <c r="AE126" s="13"/>
    </row>
    <row r="127" spans="1:31" x14ac:dyDescent="0.35">
      <c r="A127" s="50"/>
      <c r="B127" s="12">
        <v>10</v>
      </c>
      <c r="C127" s="13">
        <v>2.5979999999999999</v>
      </c>
      <c r="D127" s="13">
        <v>31.35</v>
      </c>
      <c r="E127" s="13">
        <v>42.9</v>
      </c>
      <c r="F127" s="13">
        <v>3600.5639999999999</v>
      </c>
      <c r="G127" s="13">
        <v>6.7350000000000003</v>
      </c>
      <c r="H127" s="13">
        <v>2.1190000000000002</v>
      </c>
      <c r="I127">
        <v>37.226999999999997</v>
      </c>
      <c r="J127" s="13">
        <v>58.606999999999999</v>
      </c>
      <c r="K127">
        <v>1261.19</v>
      </c>
      <c r="L127" s="13">
        <v>5.2549999999999999</v>
      </c>
      <c r="M127">
        <v>85.204999999999998</v>
      </c>
      <c r="N127">
        <v>372.01799999999997</v>
      </c>
      <c r="O127">
        <v>45.084000000000003</v>
      </c>
      <c r="P127" s="11">
        <v>10729.236000000001</v>
      </c>
      <c r="Q127" s="14">
        <v>28.507999999999999</v>
      </c>
      <c r="R127">
        <v>110.887</v>
      </c>
      <c r="S127">
        <v>257.839</v>
      </c>
      <c r="T127">
        <v>944.53599999999994</v>
      </c>
      <c r="U127" s="14">
        <v>3.2909999999999999</v>
      </c>
      <c r="V127">
        <v>259.2</v>
      </c>
      <c r="W127" s="13">
        <v>0</v>
      </c>
      <c r="X127" s="11">
        <v>467.52699999999999</v>
      </c>
      <c r="Y127" s="14">
        <v>8221.6290000000008</v>
      </c>
      <c r="Z127" s="13">
        <v>28.975999999999999</v>
      </c>
      <c r="AA127">
        <v>14.688000000000001</v>
      </c>
      <c r="AC127" s="13"/>
      <c r="AE127" s="13"/>
    </row>
    <row r="128" spans="1:31" x14ac:dyDescent="0.35">
      <c r="A128" s="49">
        <v>40878</v>
      </c>
      <c r="B128" s="12">
        <v>10</v>
      </c>
      <c r="C128" s="13">
        <v>2.5979999999999999</v>
      </c>
      <c r="D128" s="13">
        <v>36.35</v>
      </c>
      <c r="E128" s="13">
        <v>42.9</v>
      </c>
      <c r="F128" s="13">
        <v>3540.694</v>
      </c>
      <c r="G128" s="13">
        <v>4.968</v>
      </c>
      <c r="H128" s="13">
        <v>2.1190000000000002</v>
      </c>
      <c r="I128">
        <v>49.564999999999998</v>
      </c>
      <c r="J128" s="13">
        <v>67.86</v>
      </c>
      <c r="K128">
        <v>1155.865</v>
      </c>
      <c r="L128" s="13">
        <v>4.7069999999999999</v>
      </c>
      <c r="M128">
        <v>98.95</v>
      </c>
      <c r="N128">
        <v>400.50799999999998</v>
      </c>
      <c r="O128">
        <v>67.084000000000003</v>
      </c>
      <c r="P128" s="11">
        <v>10337.448</v>
      </c>
      <c r="Q128" s="14">
        <v>23.146999999999998</v>
      </c>
      <c r="R128">
        <v>140.887</v>
      </c>
      <c r="S128">
        <v>256.83999999999997</v>
      </c>
      <c r="T128">
        <v>944.53599999999994</v>
      </c>
      <c r="U128" s="14">
        <v>2.7810000000000001</v>
      </c>
      <c r="V128">
        <v>259.2</v>
      </c>
      <c r="W128" s="13">
        <v>0</v>
      </c>
      <c r="X128" s="11">
        <v>314.56299999999999</v>
      </c>
      <c r="Y128" s="14">
        <v>8122.1279999999997</v>
      </c>
      <c r="Z128" s="13">
        <v>29.45</v>
      </c>
      <c r="AA128">
        <v>14.688000000000001</v>
      </c>
      <c r="AC128" s="13"/>
      <c r="AE128" s="13"/>
    </row>
    <row r="129" spans="1:31" x14ac:dyDescent="0.35">
      <c r="A129" s="50"/>
      <c r="B129" s="12">
        <v>10</v>
      </c>
      <c r="C129" s="13">
        <v>2.5979999999999999</v>
      </c>
      <c r="D129" s="13">
        <v>46.35</v>
      </c>
      <c r="E129" s="13">
        <v>52.9</v>
      </c>
      <c r="F129" s="13">
        <v>3464.319</v>
      </c>
      <c r="G129" s="13">
        <v>4.9720000000000004</v>
      </c>
      <c r="H129" s="13">
        <v>2.1190000000000002</v>
      </c>
      <c r="I129">
        <v>58.817999999999998</v>
      </c>
      <c r="J129" s="13">
        <v>74.03</v>
      </c>
      <c r="K129">
        <v>1037.424</v>
      </c>
      <c r="L129" s="13">
        <v>4.2450000000000001</v>
      </c>
      <c r="M129">
        <v>108.30200000000001</v>
      </c>
      <c r="N129">
        <v>416.44400000000002</v>
      </c>
      <c r="O129">
        <v>72.084000000000003</v>
      </c>
      <c r="P129" s="11">
        <v>9935.1119999999992</v>
      </c>
      <c r="Q129" s="14">
        <v>22.11</v>
      </c>
      <c r="R129">
        <v>155.887</v>
      </c>
      <c r="S129">
        <v>257.78100000000001</v>
      </c>
      <c r="T129">
        <v>944.53599999999994</v>
      </c>
      <c r="U129" s="14">
        <v>2.7759999999999998</v>
      </c>
      <c r="V129">
        <v>259.2</v>
      </c>
      <c r="W129" s="13">
        <v>0</v>
      </c>
      <c r="X129" s="11">
        <v>308.39499999999998</v>
      </c>
      <c r="Y129" s="14">
        <v>8025.0940000000001</v>
      </c>
      <c r="Z129" s="13">
        <v>33.15</v>
      </c>
      <c r="AA129">
        <v>14.688000000000001</v>
      </c>
      <c r="AC129" s="13"/>
      <c r="AE129" s="13"/>
    </row>
    <row r="130" spans="1:31" x14ac:dyDescent="0.35">
      <c r="A130" s="50"/>
      <c r="B130" s="12">
        <v>11</v>
      </c>
      <c r="C130" s="13">
        <v>6.6680000000000001</v>
      </c>
      <c r="D130" s="13">
        <v>46.35</v>
      </c>
      <c r="E130" s="13">
        <v>57.9</v>
      </c>
      <c r="F130" s="13">
        <v>3363.7559999999999</v>
      </c>
      <c r="G130" s="13">
        <v>5.3559999999999999</v>
      </c>
      <c r="H130" s="13">
        <v>2.331</v>
      </c>
      <c r="I130">
        <v>64.988</v>
      </c>
      <c r="J130" s="13">
        <v>77.114000000000004</v>
      </c>
      <c r="K130">
        <v>910.73199999999997</v>
      </c>
      <c r="L130" s="13">
        <v>4.133</v>
      </c>
      <c r="M130">
        <v>81.343999999999994</v>
      </c>
      <c r="N130">
        <v>447.12700000000001</v>
      </c>
      <c r="O130">
        <v>77.082999999999998</v>
      </c>
      <c r="P130" s="11">
        <v>9469.2530000000006</v>
      </c>
      <c r="Q130" s="14">
        <v>22.992000000000001</v>
      </c>
      <c r="R130">
        <v>160.88800000000001</v>
      </c>
      <c r="S130">
        <v>283.20400000000001</v>
      </c>
      <c r="T130">
        <v>944.53599999999994</v>
      </c>
      <c r="U130" s="14">
        <v>3.036</v>
      </c>
      <c r="V130">
        <v>285.12</v>
      </c>
      <c r="W130" s="13">
        <v>0</v>
      </c>
      <c r="X130" s="11">
        <v>302.22699999999998</v>
      </c>
      <c r="Y130" s="14">
        <v>7962.9279999999999</v>
      </c>
      <c r="Z130" s="13">
        <v>28.902000000000001</v>
      </c>
      <c r="AA130">
        <v>16.157</v>
      </c>
      <c r="AC130" s="13"/>
      <c r="AE130" s="13"/>
    </row>
    <row r="131" spans="1:31" x14ac:dyDescent="0.35">
      <c r="A131" s="49">
        <v>40909</v>
      </c>
      <c r="B131" s="12">
        <v>10</v>
      </c>
      <c r="C131" s="13">
        <v>5.4429999999999996</v>
      </c>
      <c r="D131" s="13">
        <v>41.35</v>
      </c>
      <c r="E131" s="13">
        <v>62.9</v>
      </c>
      <c r="F131" s="13">
        <v>3319.2339999999999</v>
      </c>
      <c r="G131" s="13">
        <v>5.665</v>
      </c>
      <c r="H131" s="13">
        <v>4.96</v>
      </c>
      <c r="I131">
        <v>61.902999999999999</v>
      </c>
      <c r="J131" s="13">
        <v>77.114000000000004</v>
      </c>
      <c r="K131">
        <v>784.47900000000004</v>
      </c>
      <c r="L131" s="13">
        <v>3.3730000000000002</v>
      </c>
      <c r="M131">
        <v>125.35899999999999</v>
      </c>
      <c r="N131">
        <v>416.45299999999997</v>
      </c>
      <c r="O131">
        <v>72.084000000000003</v>
      </c>
      <c r="P131" s="11">
        <v>9083.3259999999991</v>
      </c>
      <c r="Q131" s="14">
        <v>22.748999999999999</v>
      </c>
      <c r="R131">
        <v>155.887</v>
      </c>
      <c r="S131">
        <v>257.40300000000002</v>
      </c>
      <c r="T131">
        <v>944.53599999999994</v>
      </c>
      <c r="U131" s="14">
        <v>3.1629999999999998</v>
      </c>
      <c r="V131">
        <v>259.2</v>
      </c>
      <c r="W131" s="13">
        <v>0</v>
      </c>
      <c r="X131" s="11">
        <v>349.10399999999998</v>
      </c>
      <c r="Y131" s="14">
        <v>7832.2690000000002</v>
      </c>
      <c r="Z131" s="13">
        <v>26.068000000000001</v>
      </c>
      <c r="AA131">
        <v>14.688000000000001</v>
      </c>
      <c r="AC131" s="13"/>
      <c r="AE131" s="13"/>
    </row>
    <row r="132" spans="1:31" x14ac:dyDescent="0.35">
      <c r="A132" s="50"/>
      <c r="B132" s="12">
        <v>10</v>
      </c>
      <c r="C132" s="13">
        <v>5.4429999999999996</v>
      </c>
      <c r="D132" s="13">
        <v>36.35</v>
      </c>
      <c r="E132" s="13">
        <v>58.222000000000001</v>
      </c>
      <c r="F132" s="13">
        <v>3223.8620000000001</v>
      </c>
      <c r="G132" s="13">
        <v>5.5410000000000004</v>
      </c>
      <c r="H132" s="13">
        <v>2.0110000000000001</v>
      </c>
      <c r="I132">
        <v>58.817999999999998</v>
      </c>
      <c r="J132" s="13">
        <v>74.03</v>
      </c>
      <c r="K132">
        <v>663.21100000000001</v>
      </c>
      <c r="L132" s="13">
        <v>2.9630000000000001</v>
      </c>
      <c r="M132">
        <v>112.236</v>
      </c>
      <c r="N132">
        <v>405.77600000000001</v>
      </c>
      <c r="O132">
        <v>67.084000000000003</v>
      </c>
      <c r="P132" s="11">
        <v>8700.9959999999992</v>
      </c>
      <c r="Q132" s="14">
        <v>21.707000000000001</v>
      </c>
      <c r="R132">
        <v>145.887</v>
      </c>
      <c r="S132">
        <v>256.745</v>
      </c>
      <c r="T132">
        <v>944.53599999999994</v>
      </c>
      <c r="U132" s="14">
        <v>3.1429999999999998</v>
      </c>
      <c r="V132">
        <v>259.2</v>
      </c>
      <c r="W132" s="13">
        <v>0</v>
      </c>
      <c r="X132" s="11">
        <v>351.57</v>
      </c>
      <c r="Y132" s="14">
        <v>7700.098</v>
      </c>
      <c r="Z132" s="13">
        <v>25.111999999999998</v>
      </c>
      <c r="AA132">
        <v>14.688000000000001</v>
      </c>
      <c r="AC132" s="13"/>
      <c r="AE132" s="13"/>
    </row>
    <row r="133" spans="1:31" x14ac:dyDescent="0.35">
      <c r="A133" s="50"/>
      <c r="B133" s="12">
        <v>11</v>
      </c>
      <c r="C133" s="13">
        <v>5.9880000000000004</v>
      </c>
      <c r="D133" s="13">
        <v>31.35</v>
      </c>
      <c r="E133" s="13">
        <v>53.222000000000001</v>
      </c>
      <c r="F133" s="13">
        <v>3171.953</v>
      </c>
      <c r="G133" s="13">
        <v>6.0750000000000002</v>
      </c>
      <c r="H133" s="13">
        <v>1.853</v>
      </c>
      <c r="I133">
        <v>55.734000000000002</v>
      </c>
      <c r="J133" s="13">
        <v>67.861000000000004</v>
      </c>
      <c r="K133">
        <v>558.99099999999999</v>
      </c>
      <c r="L133" s="13">
        <v>2.8530000000000002</v>
      </c>
      <c r="M133">
        <v>123.059</v>
      </c>
      <c r="N133">
        <v>419.577</v>
      </c>
      <c r="O133">
        <v>57.082999999999998</v>
      </c>
      <c r="P133" s="11">
        <v>8324.4369999999999</v>
      </c>
      <c r="Q133" s="14">
        <v>22.957000000000001</v>
      </c>
      <c r="R133">
        <v>133.88800000000001</v>
      </c>
      <c r="S133">
        <v>282.25200000000001</v>
      </c>
      <c r="T133">
        <v>944.53599999999994</v>
      </c>
      <c r="U133" s="14">
        <v>3.4380000000000002</v>
      </c>
      <c r="V133">
        <v>285.12</v>
      </c>
      <c r="W133" s="13">
        <v>0</v>
      </c>
      <c r="X133" s="11">
        <v>544.11699999999996</v>
      </c>
      <c r="Y133" s="14">
        <v>7398.5389999999998</v>
      </c>
      <c r="Z133" s="13">
        <v>26.405999999999999</v>
      </c>
      <c r="AA133">
        <v>16.157</v>
      </c>
      <c r="AC133" s="13"/>
      <c r="AE133" s="13"/>
    </row>
    <row r="134" spans="1:31" x14ac:dyDescent="0.35">
      <c r="A134" s="49">
        <v>40940</v>
      </c>
      <c r="B134" s="12">
        <v>10</v>
      </c>
      <c r="C134" s="13">
        <v>5.4429999999999996</v>
      </c>
      <c r="D134" s="13">
        <v>26.5</v>
      </c>
      <c r="E134" s="13">
        <v>53.222000000000001</v>
      </c>
      <c r="F134" s="13">
        <v>3106.6469999999999</v>
      </c>
      <c r="G134" s="13">
        <v>7.6070000000000002</v>
      </c>
      <c r="H134" s="13">
        <v>1.6850000000000001</v>
      </c>
      <c r="I134">
        <v>49.564999999999998</v>
      </c>
      <c r="J134" s="13">
        <v>52.438000000000002</v>
      </c>
      <c r="K134">
        <v>454.40199999999999</v>
      </c>
      <c r="L134" s="13">
        <v>2.4169999999999998</v>
      </c>
      <c r="M134">
        <v>91.116</v>
      </c>
      <c r="N134">
        <v>366.613</v>
      </c>
      <c r="O134">
        <v>42.084000000000003</v>
      </c>
      <c r="P134" s="11">
        <v>7979.9549999999999</v>
      </c>
      <c r="Q134" s="14">
        <v>26.901</v>
      </c>
      <c r="R134">
        <v>105.88800000000001</v>
      </c>
      <c r="S134">
        <v>256.56099999999998</v>
      </c>
      <c r="T134">
        <v>944.53599999999994</v>
      </c>
      <c r="U134" s="14">
        <v>4.1639999999999997</v>
      </c>
      <c r="V134">
        <v>259.2</v>
      </c>
      <c r="W134" s="13">
        <v>0</v>
      </c>
      <c r="X134" s="11">
        <v>381.17599999999999</v>
      </c>
      <c r="Y134" s="14">
        <v>7240.6790000000001</v>
      </c>
      <c r="Z134" s="13">
        <v>21.196000000000002</v>
      </c>
      <c r="AA134">
        <v>14.688000000000001</v>
      </c>
      <c r="AC134" s="13"/>
      <c r="AE134" s="13"/>
    </row>
    <row r="135" spans="1:31" x14ac:dyDescent="0.35">
      <c r="A135" s="50"/>
      <c r="B135" s="12">
        <v>10</v>
      </c>
      <c r="C135" s="13">
        <v>5.4429999999999996</v>
      </c>
      <c r="D135" s="13">
        <v>21.5</v>
      </c>
      <c r="E135" s="13">
        <v>43.222000000000001</v>
      </c>
      <c r="F135" s="13">
        <v>3049.942</v>
      </c>
      <c r="G135" s="13">
        <v>7.4950000000000001</v>
      </c>
      <c r="H135" s="13">
        <v>1.6850000000000001</v>
      </c>
      <c r="I135">
        <v>34.142000000000003</v>
      </c>
      <c r="J135" s="13">
        <v>49.353000000000002</v>
      </c>
      <c r="K135">
        <v>380.51600000000002</v>
      </c>
      <c r="L135" s="13">
        <v>2.1120000000000001</v>
      </c>
      <c r="M135">
        <v>93.918000000000006</v>
      </c>
      <c r="N135">
        <v>336.55200000000002</v>
      </c>
      <c r="O135">
        <v>32.082999999999998</v>
      </c>
      <c r="P135" s="11">
        <v>7679.2560000000003</v>
      </c>
      <c r="Q135" s="14">
        <v>25.981999999999999</v>
      </c>
      <c r="R135">
        <v>75.887</v>
      </c>
      <c r="S135">
        <v>256.51799999999997</v>
      </c>
      <c r="T135">
        <v>944.53599999999994</v>
      </c>
      <c r="U135" s="14">
        <v>4.1470000000000002</v>
      </c>
      <c r="V135">
        <v>259.2</v>
      </c>
      <c r="W135" s="13">
        <v>0</v>
      </c>
      <c r="X135" s="11">
        <v>358.97199999999998</v>
      </c>
      <c r="Y135" s="14">
        <v>7107.9179999999997</v>
      </c>
      <c r="Z135" s="13">
        <v>18.300999999999998</v>
      </c>
      <c r="AA135">
        <v>14.688000000000001</v>
      </c>
      <c r="AC135" s="13"/>
      <c r="AE135" s="13"/>
    </row>
    <row r="136" spans="1:31" x14ac:dyDescent="0.35">
      <c r="A136" s="50"/>
      <c r="B136" s="12">
        <v>9</v>
      </c>
      <c r="C136" s="13">
        <v>4.3550000000000004</v>
      </c>
      <c r="D136" s="13">
        <v>19.648</v>
      </c>
      <c r="E136" s="13">
        <v>38.383000000000003</v>
      </c>
      <c r="F136" s="13">
        <v>2995.212</v>
      </c>
      <c r="G136" s="13">
        <v>3.589</v>
      </c>
      <c r="H136" s="13">
        <v>1.3480000000000001</v>
      </c>
      <c r="I136">
        <v>21.803999999999998</v>
      </c>
      <c r="J136" s="13">
        <v>30.844999999999999</v>
      </c>
      <c r="K136">
        <v>345.899</v>
      </c>
      <c r="L136" s="13">
        <v>1.554</v>
      </c>
      <c r="M136">
        <v>87.263999999999996</v>
      </c>
      <c r="N136">
        <v>260.77600000000001</v>
      </c>
      <c r="O136">
        <v>22.082999999999998</v>
      </c>
      <c r="P136" s="11">
        <v>7463.2929999999997</v>
      </c>
      <c r="Q136" s="14">
        <v>20.367000000000001</v>
      </c>
      <c r="R136">
        <v>50.887</v>
      </c>
      <c r="S136">
        <v>206.55500000000001</v>
      </c>
      <c r="T136">
        <v>944.53599999999994</v>
      </c>
      <c r="U136" s="14">
        <v>3.3330000000000002</v>
      </c>
      <c r="V136">
        <v>207.36</v>
      </c>
      <c r="W136" s="13">
        <v>0</v>
      </c>
      <c r="X136" s="11">
        <v>336.767</v>
      </c>
      <c r="Y136" s="14">
        <v>6947.7389999999996</v>
      </c>
      <c r="Z136" s="13">
        <v>17.553000000000001</v>
      </c>
      <c r="AA136">
        <v>13.218999999999999</v>
      </c>
      <c r="AC136" s="13"/>
      <c r="AE136" s="13"/>
    </row>
    <row r="137" spans="1:31" x14ac:dyDescent="0.35">
      <c r="A137" s="49">
        <v>40969</v>
      </c>
      <c r="B137" s="12">
        <v>10</v>
      </c>
      <c r="C137" s="13">
        <v>5.4429999999999996</v>
      </c>
      <c r="D137" s="13">
        <v>9.5749999999999993</v>
      </c>
      <c r="E137" s="13">
        <v>23.545000000000002</v>
      </c>
      <c r="F137" s="13">
        <v>2950.337</v>
      </c>
      <c r="G137" s="13">
        <v>13.634</v>
      </c>
      <c r="H137" s="13">
        <v>1.6850000000000001</v>
      </c>
      <c r="I137">
        <v>0.21199999999999999</v>
      </c>
      <c r="J137" s="13">
        <v>6.1689999999999996</v>
      </c>
      <c r="K137">
        <v>344.00299999999999</v>
      </c>
      <c r="L137" s="13">
        <v>2.1949999999999998</v>
      </c>
      <c r="M137">
        <v>116.767</v>
      </c>
      <c r="N137">
        <v>286.21199999999999</v>
      </c>
      <c r="O137">
        <v>20.084</v>
      </c>
      <c r="P137" s="11">
        <v>7234.7969999999996</v>
      </c>
      <c r="Q137" s="14">
        <v>38.966999999999999</v>
      </c>
      <c r="R137">
        <v>22.887</v>
      </c>
      <c r="S137">
        <v>256.80399999999997</v>
      </c>
      <c r="T137">
        <v>944.53599999999994</v>
      </c>
      <c r="U137" s="14">
        <v>6.5209999999999999</v>
      </c>
      <c r="V137">
        <v>259.2</v>
      </c>
      <c r="W137" s="13">
        <v>0</v>
      </c>
      <c r="X137" s="11">
        <v>219.577</v>
      </c>
      <c r="Y137" s="14">
        <v>6955.0330000000004</v>
      </c>
      <c r="Z137" s="13">
        <v>17.640999999999998</v>
      </c>
      <c r="AA137">
        <v>14.688000000000001</v>
      </c>
      <c r="AC137" s="13"/>
      <c r="AE137" s="13"/>
    </row>
    <row r="138" spans="1:31" x14ac:dyDescent="0.35">
      <c r="A138" s="50"/>
      <c r="B138" s="12">
        <v>10</v>
      </c>
      <c r="C138" s="13">
        <v>5.4429999999999996</v>
      </c>
      <c r="D138" s="13">
        <v>8.5</v>
      </c>
      <c r="E138" s="13">
        <v>18.544</v>
      </c>
      <c r="F138" s="13">
        <v>2922.8620000000001</v>
      </c>
      <c r="G138" s="13">
        <v>13.407</v>
      </c>
      <c r="H138" s="13">
        <v>1.6850000000000001</v>
      </c>
      <c r="I138">
        <v>0.21199999999999999</v>
      </c>
      <c r="J138" s="13">
        <v>6.1689999999999996</v>
      </c>
      <c r="K138">
        <v>336.95800000000003</v>
      </c>
      <c r="L138" s="13">
        <v>2.258</v>
      </c>
      <c r="M138">
        <v>65.167000000000002</v>
      </c>
      <c r="N138">
        <v>287.31</v>
      </c>
      <c r="O138">
        <v>22.082999999999998</v>
      </c>
      <c r="P138" s="11">
        <v>6952.42</v>
      </c>
      <c r="Q138" s="14">
        <v>38.151000000000003</v>
      </c>
      <c r="R138">
        <v>22.887</v>
      </c>
      <c r="S138">
        <v>257.87</v>
      </c>
      <c r="T138">
        <v>944.53599999999994</v>
      </c>
      <c r="U138" s="14">
        <v>6.5529999999999999</v>
      </c>
      <c r="V138">
        <v>259.2</v>
      </c>
      <c r="W138" s="13">
        <v>0</v>
      </c>
      <c r="X138" s="11">
        <v>49.293999999999997</v>
      </c>
      <c r="Y138" s="14">
        <v>7134.7960000000003</v>
      </c>
      <c r="Z138" s="13">
        <v>15.455</v>
      </c>
      <c r="AA138">
        <v>14.688000000000001</v>
      </c>
      <c r="AC138" s="13"/>
      <c r="AE138" s="13"/>
    </row>
    <row r="139" spans="1:31" x14ac:dyDescent="0.35">
      <c r="A139" s="50"/>
      <c r="B139" s="12">
        <v>11</v>
      </c>
      <c r="C139" s="13">
        <v>9.1</v>
      </c>
      <c r="D139" s="13">
        <v>8.5</v>
      </c>
      <c r="E139" s="13">
        <v>18.222000000000001</v>
      </c>
      <c r="F139" s="13">
        <v>2884.4340000000002</v>
      </c>
      <c r="G139" s="13">
        <v>14.173999999999999</v>
      </c>
      <c r="H139" s="13">
        <v>1.853</v>
      </c>
      <c r="I139">
        <v>0.21199999999999999</v>
      </c>
      <c r="J139" s="13">
        <v>6.1689999999999996</v>
      </c>
      <c r="K139">
        <v>328.46</v>
      </c>
      <c r="L139" s="13">
        <v>2.46</v>
      </c>
      <c r="M139">
        <v>37.475999999999999</v>
      </c>
      <c r="N139">
        <v>312.8</v>
      </c>
      <c r="O139">
        <v>24.082999999999998</v>
      </c>
      <c r="P139" s="11">
        <v>6612.5829999999996</v>
      </c>
      <c r="Q139" s="14">
        <v>40.43</v>
      </c>
      <c r="R139">
        <v>22.888000000000002</v>
      </c>
      <c r="S139">
        <v>282.73700000000002</v>
      </c>
      <c r="T139">
        <v>944.53599999999994</v>
      </c>
      <c r="U139" s="14">
        <v>7.1749999999999998</v>
      </c>
      <c r="V139">
        <v>285.12</v>
      </c>
      <c r="W139" s="13">
        <v>0</v>
      </c>
      <c r="X139" s="11">
        <v>50.576000000000001</v>
      </c>
      <c r="Y139" s="14">
        <v>7341.951</v>
      </c>
      <c r="Z139" s="13">
        <v>11.231999999999999</v>
      </c>
      <c r="AA139">
        <v>16.157</v>
      </c>
      <c r="AC139" s="13"/>
      <c r="AE139" s="13"/>
    </row>
    <row r="140" spans="1:31" x14ac:dyDescent="0.35">
      <c r="A140" s="49">
        <v>41000</v>
      </c>
      <c r="B140" s="12">
        <v>10</v>
      </c>
      <c r="C140" s="13">
        <v>5.4429999999999996</v>
      </c>
      <c r="D140" s="13">
        <v>7.5</v>
      </c>
      <c r="E140" s="13">
        <v>18.222999999999999</v>
      </c>
      <c r="F140" s="13">
        <v>2851.2640000000001</v>
      </c>
      <c r="G140" s="13">
        <v>20.391999999999999</v>
      </c>
      <c r="H140" s="13">
        <v>1.6850000000000001</v>
      </c>
      <c r="I140">
        <v>0.21199999999999999</v>
      </c>
      <c r="J140" s="13">
        <v>6.1689999999999996</v>
      </c>
      <c r="K140">
        <v>320.60199999999998</v>
      </c>
      <c r="L140" s="13">
        <v>3.1850000000000001</v>
      </c>
      <c r="M140">
        <v>89.165000000000006</v>
      </c>
      <c r="N140">
        <v>287.14600000000002</v>
      </c>
      <c r="O140">
        <v>24.082999999999998</v>
      </c>
      <c r="P140" s="11">
        <v>6334.49</v>
      </c>
      <c r="Q140" s="14">
        <v>56.03</v>
      </c>
      <c r="R140">
        <v>20.887</v>
      </c>
      <c r="S140">
        <v>255.976</v>
      </c>
      <c r="T140">
        <v>944.53599999999994</v>
      </c>
      <c r="U140" s="14">
        <v>10.282999999999999</v>
      </c>
      <c r="V140">
        <v>259.2</v>
      </c>
      <c r="W140" s="13">
        <v>0</v>
      </c>
      <c r="X140" s="11">
        <v>50.576999999999998</v>
      </c>
      <c r="Y140" s="14">
        <v>7528.9269999999997</v>
      </c>
      <c r="Z140" s="13">
        <v>6.9589999999999996</v>
      </c>
      <c r="AA140">
        <v>14.688000000000001</v>
      </c>
      <c r="AC140" s="13"/>
      <c r="AE140" s="13"/>
    </row>
    <row r="141" spans="1:31" x14ac:dyDescent="0.35">
      <c r="A141" s="50"/>
      <c r="B141" s="12">
        <v>10</v>
      </c>
      <c r="C141" s="13">
        <v>5.4429999999999996</v>
      </c>
      <c r="D141" s="13">
        <v>6.65</v>
      </c>
      <c r="E141" s="13">
        <v>18.544</v>
      </c>
      <c r="F141" s="13">
        <v>2813.346</v>
      </c>
      <c r="G141" s="13">
        <v>20.795000000000002</v>
      </c>
      <c r="H141" s="13">
        <v>1.6850000000000001</v>
      </c>
      <c r="I141">
        <v>0.21199999999999999</v>
      </c>
      <c r="J141" s="13">
        <v>6.1689999999999996</v>
      </c>
      <c r="K141">
        <v>310.91199999999998</v>
      </c>
      <c r="L141" s="13">
        <v>3.1240000000000001</v>
      </c>
      <c r="M141">
        <v>60.548999999999999</v>
      </c>
      <c r="N141">
        <v>284.28800000000001</v>
      </c>
      <c r="O141">
        <v>27.082999999999998</v>
      </c>
      <c r="P141" s="11">
        <v>6030.0240000000003</v>
      </c>
      <c r="Q141" s="14">
        <v>53.643999999999998</v>
      </c>
      <c r="R141">
        <v>18.887</v>
      </c>
      <c r="S141">
        <v>255.22800000000001</v>
      </c>
      <c r="T141">
        <v>944.53599999999994</v>
      </c>
      <c r="U141" s="14">
        <v>10.173</v>
      </c>
      <c r="V141">
        <v>259.2</v>
      </c>
      <c r="W141" s="13">
        <v>0</v>
      </c>
      <c r="X141" s="11">
        <v>50.576999999999998</v>
      </c>
      <c r="Y141" s="14">
        <v>7715.1840000000002</v>
      </c>
      <c r="Z141" s="13">
        <v>7.6779999999999999</v>
      </c>
      <c r="AA141">
        <v>14.688000000000001</v>
      </c>
      <c r="AC141" s="13"/>
      <c r="AE141" s="13"/>
    </row>
    <row r="142" spans="1:31" x14ac:dyDescent="0.35">
      <c r="A142" s="50"/>
      <c r="B142" s="12">
        <v>10</v>
      </c>
      <c r="C142" s="13">
        <v>5.4429999999999996</v>
      </c>
      <c r="D142" s="13">
        <v>6.65</v>
      </c>
      <c r="E142" s="13">
        <v>18.544</v>
      </c>
      <c r="F142" s="13">
        <v>2775.2829999999999</v>
      </c>
      <c r="G142" s="13">
        <v>20.077999999999999</v>
      </c>
      <c r="H142" s="13">
        <v>1.6850000000000001</v>
      </c>
      <c r="I142">
        <v>0.21199999999999999</v>
      </c>
      <c r="J142" s="13">
        <v>6.1689999999999996</v>
      </c>
      <c r="K142">
        <v>301.44900000000001</v>
      </c>
      <c r="L142" s="13">
        <v>3.0619999999999998</v>
      </c>
      <c r="M142">
        <v>77.322999999999993</v>
      </c>
      <c r="N142">
        <v>284.28100000000001</v>
      </c>
      <c r="O142">
        <v>24.082999999999998</v>
      </c>
      <c r="P142" s="11">
        <v>5747.2269999999999</v>
      </c>
      <c r="Q142" s="14">
        <v>51.756</v>
      </c>
      <c r="R142">
        <v>17.887</v>
      </c>
      <c r="S142">
        <v>256.238</v>
      </c>
      <c r="T142">
        <v>944.53599999999994</v>
      </c>
      <c r="U142" s="14">
        <v>10.154999999999999</v>
      </c>
      <c r="V142">
        <v>259.2</v>
      </c>
      <c r="W142" s="13">
        <v>0</v>
      </c>
      <c r="X142" s="11">
        <v>135.74299999999999</v>
      </c>
      <c r="Y142" s="14">
        <v>7817.5770000000002</v>
      </c>
      <c r="Z142" s="13">
        <v>6.3760000000000003</v>
      </c>
      <c r="AA142">
        <v>14.688000000000001</v>
      </c>
      <c r="AC142" s="13"/>
      <c r="AE142" s="13"/>
    </row>
    <row r="143" spans="1:31" x14ac:dyDescent="0.35">
      <c r="A143" s="49">
        <v>41030</v>
      </c>
      <c r="B143" s="12">
        <v>10</v>
      </c>
      <c r="C143" s="13">
        <v>5.4429999999999996</v>
      </c>
      <c r="D143" s="13">
        <v>6.65</v>
      </c>
      <c r="E143" s="13">
        <v>18.544</v>
      </c>
      <c r="F143" s="13">
        <v>2735.6239999999998</v>
      </c>
      <c r="G143" s="13">
        <v>14.848000000000001</v>
      </c>
      <c r="H143" s="13">
        <v>1.6850000000000001</v>
      </c>
      <c r="I143">
        <v>0.21199999999999999</v>
      </c>
      <c r="J143" s="13">
        <v>4.3179999999999996</v>
      </c>
      <c r="K143">
        <v>294.45600000000002</v>
      </c>
      <c r="L143" s="13">
        <v>4.1589999999999998</v>
      </c>
      <c r="M143">
        <v>86.585999999999999</v>
      </c>
      <c r="N143">
        <v>283.57</v>
      </c>
      <c r="O143">
        <v>20.084</v>
      </c>
      <c r="P143" s="11">
        <v>5474.7550000000001</v>
      </c>
      <c r="Q143" s="14">
        <v>55.404000000000003</v>
      </c>
      <c r="R143">
        <v>16.887</v>
      </c>
      <c r="S143">
        <v>255.44300000000001</v>
      </c>
      <c r="T143">
        <v>944.53599999999994</v>
      </c>
      <c r="U143" s="14">
        <v>11.24</v>
      </c>
      <c r="V143">
        <v>259.2</v>
      </c>
      <c r="W143" s="13">
        <v>0</v>
      </c>
      <c r="X143" s="11">
        <v>196.13900000000001</v>
      </c>
      <c r="Y143" s="14">
        <v>7859.7790000000005</v>
      </c>
      <c r="Z143" s="13">
        <v>6.1710000000000003</v>
      </c>
      <c r="AA143">
        <v>14.688000000000001</v>
      </c>
      <c r="AC143" s="13"/>
      <c r="AE143" s="13"/>
    </row>
    <row r="144" spans="1:31" x14ac:dyDescent="0.35">
      <c r="A144" s="50"/>
      <c r="B144" s="12">
        <v>10</v>
      </c>
      <c r="C144" s="13">
        <v>5.4429999999999996</v>
      </c>
      <c r="D144" s="13">
        <v>6.6</v>
      </c>
      <c r="E144" s="13">
        <v>18.222999999999999</v>
      </c>
      <c r="F144" s="13">
        <v>2705.5210000000002</v>
      </c>
      <c r="G144" s="13">
        <v>26.103000000000002</v>
      </c>
      <c r="H144" s="13">
        <v>1.6850000000000001</v>
      </c>
      <c r="I144">
        <v>0.21199999999999999</v>
      </c>
      <c r="J144" s="13">
        <v>4.3179999999999996</v>
      </c>
      <c r="K144">
        <v>287.505</v>
      </c>
      <c r="L144" s="13">
        <v>4.0949999999999998</v>
      </c>
      <c r="M144">
        <v>161.80500000000001</v>
      </c>
      <c r="N144">
        <v>279.12099999999998</v>
      </c>
      <c r="O144">
        <v>20.084</v>
      </c>
      <c r="P144" s="11">
        <v>5284.0450000000001</v>
      </c>
      <c r="Q144" s="14">
        <v>53.308999999999997</v>
      </c>
      <c r="R144">
        <v>13.887</v>
      </c>
      <c r="S144">
        <v>254.10400000000001</v>
      </c>
      <c r="T144">
        <v>944.53599999999994</v>
      </c>
      <c r="U144" s="14">
        <v>11.13</v>
      </c>
      <c r="V144">
        <v>259.2</v>
      </c>
      <c r="W144" s="13">
        <v>0</v>
      </c>
      <c r="X144" s="11">
        <v>228.21299999999999</v>
      </c>
      <c r="Y144" s="14">
        <v>7870.7330000000002</v>
      </c>
      <c r="Z144" s="13">
        <v>5.3449999999999998</v>
      </c>
      <c r="AA144">
        <v>14.688000000000001</v>
      </c>
      <c r="AC144" s="13"/>
      <c r="AE144" s="13"/>
    </row>
    <row r="145" spans="1:31" x14ac:dyDescent="0.35">
      <c r="A145" s="50"/>
      <c r="B145" s="12">
        <v>11</v>
      </c>
      <c r="C145" s="13">
        <v>5.9880000000000004</v>
      </c>
      <c r="D145" s="13">
        <v>6.65</v>
      </c>
      <c r="E145" s="13">
        <v>13.222</v>
      </c>
      <c r="F145" s="13">
        <v>2670.3339999999998</v>
      </c>
      <c r="G145" s="13">
        <v>29.588000000000001</v>
      </c>
      <c r="H145" s="13">
        <v>1.853</v>
      </c>
      <c r="I145">
        <v>0.21199999999999999</v>
      </c>
      <c r="J145" s="13">
        <v>3.7010000000000001</v>
      </c>
      <c r="K145">
        <v>281.29899999999998</v>
      </c>
      <c r="L145" s="13">
        <v>4.4409999999999998</v>
      </c>
      <c r="M145">
        <v>81.69</v>
      </c>
      <c r="N145">
        <v>307.51600000000002</v>
      </c>
      <c r="O145">
        <v>17.082999999999998</v>
      </c>
      <c r="P145" s="11">
        <v>4984.826</v>
      </c>
      <c r="Q145" s="14">
        <v>56.31</v>
      </c>
      <c r="R145">
        <v>13.887</v>
      </c>
      <c r="S145">
        <v>281.49900000000002</v>
      </c>
      <c r="T145">
        <v>944.53599999999994</v>
      </c>
      <c r="U145" s="14">
        <v>12.13</v>
      </c>
      <c r="V145">
        <v>285.12</v>
      </c>
      <c r="W145" s="13">
        <v>0</v>
      </c>
      <c r="X145" s="11">
        <v>259.05099999999999</v>
      </c>
      <c r="Y145" s="14">
        <v>7872.9679999999998</v>
      </c>
      <c r="Z145" s="13">
        <v>7.6760000000000002</v>
      </c>
      <c r="AA145">
        <v>16.157</v>
      </c>
      <c r="AC145" s="13"/>
      <c r="AE145" s="13"/>
    </row>
    <row r="146" spans="1:31" x14ac:dyDescent="0.35">
      <c r="A146" s="49">
        <v>41061</v>
      </c>
      <c r="B146" s="12">
        <v>10</v>
      </c>
      <c r="C146" s="13">
        <v>5.4429999999999996</v>
      </c>
      <c r="D146" s="13">
        <v>5.5</v>
      </c>
      <c r="E146" s="13">
        <v>13.222</v>
      </c>
      <c r="F146" s="13">
        <v>2642.768</v>
      </c>
      <c r="G146" s="13">
        <v>13.705</v>
      </c>
      <c r="H146" s="13">
        <v>1.6850000000000001</v>
      </c>
      <c r="I146">
        <v>0.21199999999999999</v>
      </c>
      <c r="J146" s="13">
        <v>3.7010000000000001</v>
      </c>
      <c r="K146">
        <v>274.61900000000003</v>
      </c>
      <c r="L146" s="13">
        <v>3.2919999999999998</v>
      </c>
      <c r="M146">
        <v>36.643999999999998</v>
      </c>
      <c r="N146">
        <v>277.68599999999998</v>
      </c>
      <c r="O146">
        <v>17.082999999999998</v>
      </c>
      <c r="P146" s="11">
        <v>4692.2439999999997</v>
      </c>
      <c r="Q146" s="14">
        <v>34.456000000000003</v>
      </c>
      <c r="R146">
        <v>13.887</v>
      </c>
      <c r="S146">
        <v>256.07100000000003</v>
      </c>
      <c r="T146">
        <v>944.53599999999994</v>
      </c>
      <c r="U146" s="14">
        <v>7.7290000000000001</v>
      </c>
      <c r="V146">
        <v>259.2</v>
      </c>
      <c r="W146" s="13">
        <v>0</v>
      </c>
      <c r="X146" s="11">
        <v>350.33600000000001</v>
      </c>
      <c r="Y146" s="14">
        <v>7759.9679999999998</v>
      </c>
      <c r="Z146" s="13">
        <v>7.1760000000000002</v>
      </c>
      <c r="AA146">
        <v>14.688000000000001</v>
      </c>
      <c r="AC146" s="13"/>
      <c r="AE146" s="13"/>
    </row>
    <row r="147" spans="1:31" x14ac:dyDescent="0.35">
      <c r="A147" s="50"/>
      <c r="B147" s="12">
        <v>10</v>
      </c>
      <c r="C147" s="13">
        <v>11.529</v>
      </c>
      <c r="D147" s="13">
        <v>5.35</v>
      </c>
      <c r="E147" s="13">
        <v>13.222</v>
      </c>
      <c r="F147" s="13">
        <v>2612.683</v>
      </c>
      <c r="G147" s="13">
        <v>4.6840000000000002</v>
      </c>
      <c r="H147" s="13">
        <v>1.6850000000000001</v>
      </c>
      <c r="I147">
        <v>0.21199999999999999</v>
      </c>
      <c r="J147" s="13">
        <v>3.085</v>
      </c>
      <c r="K147">
        <v>341.911</v>
      </c>
      <c r="L147" s="13">
        <v>1.095</v>
      </c>
      <c r="M147">
        <v>19.527999999999999</v>
      </c>
      <c r="N147">
        <v>265.43200000000002</v>
      </c>
      <c r="O147">
        <v>12.083</v>
      </c>
      <c r="P147" s="11">
        <v>4455.7179999999998</v>
      </c>
      <c r="Q147" s="14">
        <v>-21.460999999999999</v>
      </c>
      <c r="R147">
        <v>13.887</v>
      </c>
      <c r="S147">
        <v>256.55500000000001</v>
      </c>
      <c r="T147">
        <v>944.53599999999994</v>
      </c>
      <c r="U147" s="14">
        <v>-5.01</v>
      </c>
      <c r="V147">
        <v>259.2</v>
      </c>
      <c r="W147" s="13">
        <v>0</v>
      </c>
      <c r="X147" s="11">
        <v>351.57</v>
      </c>
      <c r="Y147" s="14">
        <v>7645.9660000000003</v>
      </c>
      <c r="Z147" s="13">
        <v>6.944</v>
      </c>
      <c r="AA147">
        <v>14.688000000000001</v>
      </c>
      <c r="AC147" s="13"/>
      <c r="AE147" s="13"/>
    </row>
    <row r="148" spans="1:31" x14ac:dyDescent="0.35">
      <c r="A148" s="50"/>
      <c r="B148" s="12">
        <v>10</v>
      </c>
      <c r="C148" s="13">
        <v>15.347</v>
      </c>
      <c r="D148" s="13">
        <v>5.35</v>
      </c>
      <c r="E148" s="13">
        <v>13.222</v>
      </c>
      <c r="F148" s="13">
        <v>2627.7339999999999</v>
      </c>
      <c r="G148" s="13">
        <v>-40.298000000000002</v>
      </c>
      <c r="H148" s="13">
        <v>1.6850000000000001</v>
      </c>
      <c r="I148">
        <v>0.21199999999999999</v>
      </c>
      <c r="J148" s="13">
        <v>3.085</v>
      </c>
      <c r="K148">
        <v>340.16</v>
      </c>
      <c r="L148" s="13">
        <v>-1.73</v>
      </c>
      <c r="M148">
        <v>20.84</v>
      </c>
      <c r="N148">
        <v>273.495</v>
      </c>
      <c r="O148">
        <v>12.083</v>
      </c>
      <c r="P148" s="11">
        <v>4179.8289999999997</v>
      </c>
      <c r="Q148" s="14">
        <v>11.151</v>
      </c>
      <c r="R148">
        <v>13.887</v>
      </c>
      <c r="S148">
        <v>256.82600000000002</v>
      </c>
      <c r="T148">
        <v>944.53599999999994</v>
      </c>
      <c r="U148" s="14">
        <v>2.782</v>
      </c>
      <c r="V148">
        <v>259.2</v>
      </c>
      <c r="W148" s="13">
        <v>0</v>
      </c>
      <c r="X148" s="11">
        <v>354.03800000000001</v>
      </c>
      <c r="Y148" s="14">
        <v>7529.1080000000002</v>
      </c>
      <c r="Z148" s="13">
        <v>7.3319999999999999</v>
      </c>
      <c r="AA148">
        <v>14.688000000000001</v>
      </c>
      <c r="AC148" s="13"/>
      <c r="AE148" s="13"/>
    </row>
    <row r="149" spans="1:31" x14ac:dyDescent="0.35">
      <c r="A149" s="49">
        <v>41091</v>
      </c>
      <c r="B149" s="12">
        <v>10</v>
      </c>
      <c r="C149" s="13">
        <v>131.94300000000001</v>
      </c>
      <c r="D149" s="13">
        <v>26.5</v>
      </c>
      <c r="E149" s="13">
        <v>43.222000000000001</v>
      </c>
      <c r="F149" s="13">
        <v>2979.0479999999998</v>
      </c>
      <c r="G149" s="13">
        <v>-47.576000000000001</v>
      </c>
      <c r="H149" s="13">
        <v>3.2280000000000002</v>
      </c>
      <c r="I149">
        <v>0.308</v>
      </c>
      <c r="J149" s="13">
        <v>22.413</v>
      </c>
      <c r="K149">
        <v>425.291</v>
      </c>
      <c r="L149" s="13">
        <v>-2.15</v>
      </c>
      <c r="M149">
        <v>284.26299999999998</v>
      </c>
      <c r="N149">
        <v>241.27699999999999</v>
      </c>
      <c r="O149">
        <v>32.082999999999998</v>
      </c>
      <c r="P149" s="11">
        <v>4227.4740000000002</v>
      </c>
      <c r="Q149" s="14">
        <v>-36.741999999999997</v>
      </c>
      <c r="R149">
        <v>35.887</v>
      </c>
      <c r="S149">
        <v>214.54400000000001</v>
      </c>
      <c r="T149">
        <v>944.53599999999994</v>
      </c>
      <c r="U149" s="14">
        <v>-9.1539999999999999</v>
      </c>
      <c r="V149">
        <v>354.52499999999998</v>
      </c>
      <c r="W149" s="13">
        <v>0</v>
      </c>
      <c r="X149" s="11">
        <v>182.57</v>
      </c>
      <c r="Y149" s="14">
        <v>7698.0559999999996</v>
      </c>
      <c r="Z149" s="13">
        <v>-11.680999999999999</v>
      </c>
      <c r="AA149">
        <v>14.688000000000001</v>
      </c>
      <c r="AC149" s="13"/>
      <c r="AE149" s="13"/>
    </row>
    <row r="150" spans="1:31" x14ac:dyDescent="0.35">
      <c r="A150" s="49"/>
      <c r="B150" s="12">
        <v>10</v>
      </c>
      <c r="C150" s="13">
        <v>221.89599999999999</v>
      </c>
      <c r="D150" s="13">
        <v>36.5</v>
      </c>
      <c r="E150" s="13">
        <v>63.222000000000001</v>
      </c>
      <c r="F150" s="13">
        <v>2986.7939999999999</v>
      </c>
      <c r="G150" s="13">
        <v>-13.114000000000001</v>
      </c>
      <c r="H150" s="13">
        <v>20.335999999999999</v>
      </c>
      <c r="I150">
        <v>0.308</v>
      </c>
      <c r="J150" s="13">
        <v>35.860999999999997</v>
      </c>
      <c r="K150">
        <v>422.00299999999999</v>
      </c>
      <c r="L150" s="13">
        <v>0.374</v>
      </c>
      <c r="M150">
        <v>565.79600000000005</v>
      </c>
      <c r="N150">
        <v>651.27200000000005</v>
      </c>
      <c r="O150">
        <v>47.084000000000003</v>
      </c>
      <c r="P150" s="11">
        <v>4078.047</v>
      </c>
      <c r="Q150" s="14">
        <v>16.867999999999999</v>
      </c>
      <c r="R150">
        <v>43.887</v>
      </c>
      <c r="S150">
        <v>603.16399999999999</v>
      </c>
      <c r="T150">
        <v>944.53599999999994</v>
      </c>
      <c r="U150" s="14">
        <v>4.2210000000000001</v>
      </c>
      <c r="V150">
        <v>603.29100000000005</v>
      </c>
      <c r="W150" s="13">
        <v>0</v>
      </c>
      <c r="X150" s="11">
        <v>236.84700000000001</v>
      </c>
      <c r="Y150" s="14">
        <v>8043.5529999999999</v>
      </c>
      <c r="Z150" s="13">
        <v>6.258</v>
      </c>
      <c r="AA150">
        <v>14.688000000000001</v>
      </c>
      <c r="AC150" s="13"/>
      <c r="AE150" s="13"/>
    </row>
    <row r="151" spans="1:31" x14ac:dyDescent="0.35">
      <c r="A151" s="49"/>
      <c r="B151" s="12">
        <v>11</v>
      </c>
      <c r="C151" s="13">
        <v>301.911</v>
      </c>
      <c r="D151" s="13">
        <v>46.5</v>
      </c>
      <c r="E151" s="13">
        <v>83.221999999999994</v>
      </c>
      <c r="F151" s="13">
        <v>3476.7</v>
      </c>
      <c r="G151" s="13">
        <v>-53.207999999999998</v>
      </c>
      <c r="H151" s="13">
        <v>30.009</v>
      </c>
      <c r="I151">
        <v>0.308</v>
      </c>
      <c r="J151" s="13">
        <v>44.826000000000001</v>
      </c>
      <c r="K151">
        <v>1295.9459999999999</v>
      </c>
      <c r="L151" s="13">
        <v>-31.422999999999998</v>
      </c>
      <c r="M151">
        <v>6533.73</v>
      </c>
      <c r="N151">
        <v>930.27800000000002</v>
      </c>
      <c r="O151">
        <v>72.082999999999998</v>
      </c>
      <c r="P151" s="11">
        <v>9738.5429999999997</v>
      </c>
      <c r="Q151" s="14">
        <v>-129.12700000000001</v>
      </c>
      <c r="R151">
        <v>54.887999999999998</v>
      </c>
      <c r="S151">
        <v>897.74900000000002</v>
      </c>
      <c r="T151">
        <v>944.53599999999994</v>
      </c>
      <c r="U151" s="14">
        <v>-22.358000000000001</v>
      </c>
      <c r="V151">
        <v>1367.354</v>
      </c>
      <c r="W151" s="13">
        <v>0</v>
      </c>
      <c r="X151" s="11">
        <v>291.125</v>
      </c>
      <c r="Y151" s="14">
        <v>9107.2639999999992</v>
      </c>
      <c r="Z151" s="13">
        <v>-3.6389999999999998</v>
      </c>
      <c r="AA151">
        <v>16.157</v>
      </c>
      <c r="AC151" s="13"/>
      <c r="AE151" s="13"/>
    </row>
    <row r="152" spans="1:31" x14ac:dyDescent="0.35">
      <c r="A152" s="49">
        <v>41122</v>
      </c>
      <c r="B152" s="12">
        <v>10</v>
      </c>
      <c r="C152" s="13">
        <v>430.95800000000003</v>
      </c>
      <c r="D152" s="13">
        <v>56.5</v>
      </c>
      <c r="E152" s="13">
        <v>103.22199999999999</v>
      </c>
      <c r="F152" s="13">
        <v>3902.5360000000001</v>
      </c>
      <c r="G152" s="13">
        <v>-22.091999999999999</v>
      </c>
      <c r="H152" s="13">
        <v>27.280999999999999</v>
      </c>
      <c r="I152">
        <v>0.308</v>
      </c>
      <c r="J152" s="13">
        <v>53.792000000000002</v>
      </c>
      <c r="K152">
        <v>1435.9459999999999</v>
      </c>
      <c r="L152" s="13">
        <v>-37.631</v>
      </c>
      <c r="M152">
        <v>7227.415</v>
      </c>
      <c r="N152">
        <v>4707.2939999999999</v>
      </c>
      <c r="O152">
        <v>82.082999999999998</v>
      </c>
      <c r="P152" s="11">
        <v>12207.33</v>
      </c>
      <c r="Q152" s="14">
        <v>-30.75</v>
      </c>
      <c r="R152">
        <v>70.887</v>
      </c>
      <c r="S152">
        <v>4639.9340000000002</v>
      </c>
      <c r="T152">
        <v>944.53599999999994</v>
      </c>
      <c r="U152" s="14">
        <v>-3.5259999999999998</v>
      </c>
      <c r="V152">
        <v>5000.7179999999998</v>
      </c>
      <c r="W152" s="13">
        <v>4236.4340000000002</v>
      </c>
      <c r="X152" s="11">
        <v>388.57799999999997</v>
      </c>
      <c r="Y152" s="14">
        <v>9459.9609999999993</v>
      </c>
      <c r="Z152" s="13">
        <v>8.3209999999999997</v>
      </c>
      <c r="AA152">
        <v>14.688000000000001</v>
      </c>
      <c r="AC152" s="13"/>
      <c r="AE152" s="13"/>
    </row>
    <row r="153" spans="1:31" x14ac:dyDescent="0.35">
      <c r="A153" s="49"/>
      <c r="B153" s="12">
        <v>10</v>
      </c>
      <c r="C153" s="13">
        <v>822.80499999999995</v>
      </c>
      <c r="D153" s="13">
        <v>66.5</v>
      </c>
      <c r="E153" s="13">
        <v>113.22199999999999</v>
      </c>
      <c r="F153" s="13">
        <v>3902.5360000000001</v>
      </c>
      <c r="G153" s="13">
        <v>-6.0750000000000002</v>
      </c>
      <c r="H153" s="13">
        <v>27.280999999999999</v>
      </c>
      <c r="I153">
        <v>0.308</v>
      </c>
      <c r="J153" s="13">
        <v>58.274000000000001</v>
      </c>
      <c r="K153">
        <v>1982.6510000000001</v>
      </c>
      <c r="L153" s="13">
        <v>-7.4269999999999996</v>
      </c>
      <c r="M153">
        <v>3747.1370000000002</v>
      </c>
      <c r="N153">
        <v>3636.998</v>
      </c>
      <c r="O153">
        <v>97.082999999999998</v>
      </c>
      <c r="P153" s="11">
        <v>12207.33</v>
      </c>
      <c r="Q153" s="14">
        <v>13.055</v>
      </c>
      <c r="R153">
        <v>76.887</v>
      </c>
      <c r="S153">
        <v>3558.7829999999999</v>
      </c>
      <c r="T153">
        <v>944.53599999999994</v>
      </c>
      <c r="U153" s="14">
        <v>1.3280000000000001</v>
      </c>
      <c r="V153">
        <v>3893.4270000000001</v>
      </c>
      <c r="W153" s="13">
        <v>3496.7449999999999</v>
      </c>
      <c r="X153" s="11">
        <v>421.88400000000001</v>
      </c>
      <c r="Y153" s="14">
        <v>9459.9609999999993</v>
      </c>
      <c r="Z153" s="13">
        <v>-39.89</v>
      </c>
      <c r="AA153">
        <v>14.688000000000001</v>
      </c>
      <c r="AC153" s="13"/>
      <c r="AE153" s="13"/>
    </row>
    <row r="154" spans="1:31" x14ac:dyDescent="0.35">
      <c r="A154" s="49"/>
      <c r="B154" s="12">
        <v>11</v>
      </c>
      <c r="C154" s="13">
        <v>1041.4059999999999</v>
      </c>
      <c r="D154" s="13">
        <v>71.5</v>
      </c>
      <c r="E154" s="13">
        <v>118.22199999999999</v>
      </c>
      <c r="F154" s="13">
        <v>3902.5360000000001</v>
      </c>
      <c r="G154" s="13">
        <v>-13.026</v>
      </c>
      <c r="H154" s="13">
        <v>503.82</v>
      </c>
      <c r="I154">
        <v>0.308</v>
      </c>
      <c r="J154" s="13">
        <v>62.756999999999998</v>
      </c>
      <c r="K154">
        <v>2080.4549999999999</v>
      </c>
      <c r="L154" s="13">
        <v>-3.9119999999999999</v>
      </c>
      <c r="M154">
        <v>4803.8310000000001</v>
      </c>
      <c r="N154">
        <v>5277.6850000000004</v>
      </c>
      <c r="O154">
        <v>102.083</v>
      </c>
      <c r="P154" s="11">
        <v>11604.44</v>
      </c>
      <c r="Q154" s="14">
        <v>26.952999999999999</v>
      </c>
      <c r="R154">
        <v>81.887</v>
      </c>
      <c r="S154">
        <v>5192.9780000000001</v>
      </c>
      <c r="T154">
        <v>944.53599999999994</v>
      </c>
      <c r="U154" s="14">
        <v>2.819</v>
      </c>
      <c r="V154">
        <v>5206.1660000000002</v>
      </c>
      <c r="W154" s="13">
        <v>4740.8710000000001</v>
      </c>
      <c r="X154" s="11">
        <v>453.95800000000003</v>
      </c>
      <c r="Y154" s="14">
        <v>9459.9609999999993</v>
      </c>
      <c r="Z154" s="13">
        <v>-4.82</v>
      </c>
      <c r="AA154">
        <v>16.157</v>
      </c>
      <c r="AC154" s="13"/>
      <c r="AE154" s="13"/>
    </row>
    <row r="155" spans="1:31" x14ac:dyDescent="0.35">
      <c r="A155" s="49">
        <v>41153</v>
      </c>
      <c r="B155" s="12">
        <v>10</v>
      </c>
      <c r="C155" s="13">
        <v>700.81399999999996</v>
      </c>
      <c r="D155" s="13">
        <v>71.5</v>
      </c>
      <c r="E155" s="13">
        <v>123.22199999999999</v>
      </c>
      <c r="F155" s="13">
        <v>3902.5360000000001</v>
      </c>
      <c r="G155" s="13">
        <v>-20.172000000000001</v>
      </c>
      <c r="H155" s="13">
        <v>1113.2449999999999</v>
      </c>
      <c r="I155">
        <v>0.308</v>
      </c>
      <c r="J155" s="13">
        <v>58.274000000000001</v>
      </c>
      <c r="K155">
        <v>2080.4549999999999</v>
      </c>
      <c r="L155" s="13">
        <v>-28.116</v>
      </c>
      <c r="M155">
        <v>5379.3540000000003</v>
      </c>
      <c r="N155">
        <v>4851.2039999999997</v>
      </c>
      <c r="O155">
        <v>92.082999999999998</v>
      </c>
      <c r="P155" s="11">
        <v>12207.33</v>
      </c>
      <c r="Q155" s="14">
        <v>-166.82499999999999</v>
      </c>
      <c r="R155">
        <v>81.887</v>
      </c>
      <c r="S155">
        <v>4786.7650000000003</v>
      </c>
      <c r="T155">
        <v>944.53599999999994</v>
      </c>
      <c r="U155" s="14">
        <v>-17.448</v>
      </c>
      <c r="V155">
        <v>6566.4</v>
      </c>
      <c r="W155" s="13">
        <v>5980.5280000000002</v>
      </c>
      <c r="X155" s="11">
        <v>584.71699999999998</v>
      </c>
      <c r="Y155" s="14">
        <v>9459.9609999999993</v>
      </c>
      <c r="Z155" s="13">
        <v>-13.532999999999999</v>
      </c>
      <c r="AA155">
        <v>14.688000000000001</v>
      </c>
      <c r="AC155" s="13"/>
      <c r="AE155" s="13"/>
    </row>
    <row r="156" spans="1:31" x14ac:dyDescent="0.35">
      <c r="A156" s="49"/>
      <c r="B156" s="12">
        <v>10</v>
      </c>
      <c r="C156" s="13">
        <v>215.661</v>
      </c>
      <c r="D156" s="13">
        <v>61.5</v>
      </c>
      <c r="E156" s="13">
        <v>118.22199999999999</v>
      </c>
      <c r="F156" s="13">
        <v>3902.5360000000001</v>
      </c>
      <c r="G156" s="13">
        <v>2.391</v>
      </c>
      <c r="H156" s="13">
        <v>287.30399999999997</v>
      </c>
      <c r="I156">
        <v>0.308</v>
      </c>
      <c r="J156" s="13">
        <v>53.792000000000002</v>
      </c>
      <c r="K156">
        <v>2080.4549999999999</v>
      </c>
      <c r="L156" s="13">
        <v>8.0730000000000004</v>
      </c>
      <c r="M156">
        <v>2513.6860000000001</v>
      </c>
      <c r="N156">
        <v>2407.3470000000002</v>
      </c>
      <c r="O156">
        <v>87.082999999999998</v>
      </c>
      <c r="P156" s="11">
        <v>12207.33</v>
      </c>
      <c r="Q156" s="14">
        <v>19.256</v>
      </c>
      <c r="R156">
        <v>75.887</v>
      </c>
      <c r="S156">
        <v>2329.502</v>
      </c>
      <c r="T156">
        <v>944.53599999999994</v>
      </c>
      <c r="U156" s="14">
        <v>1.958</v>
      </c>
      <c r="V156">
        <v>2873.7440000000001</v>
      </c>
      <c r="W156" s="13">
        <v>2316.7339999999999</v>
      </c>
      <c r="X156" s="11">
        <v>537.84100000000001</v>
      </c>
      <c r="Y156" s="14">
        <v>9459.9609999999993</v>
      </c>
      <c r="Z156" s="13">
        <v>4.4809999999999999</v>
      </c>
      <c r="AA156">
        <v>14.688000000000001</v>
      </c>
      <c r="AC156" s="13"/>
      <c r="AE156" s="13"/>
    </row>
    <row r="157" spans="1:31" x14ac:dyDescent="0.35">
      <c r="A157" s="49"/>
      <c r="B157" s="12">
        <v>10</v>
      </c>
      <c r="C157" s="13">
        <v>59.692999999999998</v>
      </c>
      <c r="D157" s="13">
        <v>56.5</v>
      </c>
      <c r="E157" s="13">
        <v>108.22199999999999</v>
      </c>
      <c r="F157" s="13">
        <v>3902.5360000000001</v>
      </c>
      <c r="G157" s="13">
        <v>2.8460000000000001</v>
      </c>
      <c r="H157" s="13">
        <v>2.1190000000000002</v>
      </c>
      <c r="I157">
        <v>0.308</v>
      </c>
      <c r="J157" s="13">
        <v>44.826000000000001</v>
      </c>
      <c r="K157">
        <v>2028.4490000000001</v>
      </c>
      <c r="L157" s="13">
        <v>8.0579999999999998</v>
      </c>
      <c r="M157">
        <v>788.72900000000004</v>
      </c>
      <c r="N157">
        <v>695.39800000000002</v>
      </c>
      <c r="O157">
        <v>82.082999999999998</v>
      </c>
      <c r="P157" s="11">
        <v>12207.33</v>
      </c>
      <c r="Q157" s="14">
        <v>11.247999999999999</v>
      </c>
      <c r="R157">
        <v>65.887</v>
      </c>
      <c r="S157">
        <v>628.36699999999996</v>
      </c>
      <c r="T157">
        <v>944.53599999999994</v>
      </c>
      <c r="U157" s="14">
        <v>1.1439999999999999</v>
      </c>
      <c r="V157">
        <v>900.70899999999995</v>
      </c>
      <c r="W157" s="13">
        <v>396.35399999999998</v>
      </c>
      <c r="X157" s="11">
        <v>489.73200000000003</v>
      </c>
      <c r="Y157" s="14">
        <v>9459.9609999999993</v>
      </c>
      <c r="Z157" s="13">
        <v>-6.5000000000000002E-2</v>
      </c>
      <c r="AA157">
        <v>14.688000000000001</v>
      </c>
      <c r="AC157" s="13"/>
      <c r="AE157" s="13"/>
    </row>
    <row r="158" spans="1:31" x14ac:dyDescent="0.35">
      <c r="A158" s="49">
        <v>41183</v>
      </c>
      <c r="B158" s="12">
        <v>10</v>
      </c>
      <c r="C158" s="13">
        <v>46.374000000000002</v>
      </c>
      <c r="D158" s="13">
        <v>46.5</v>
      </c>
      <c r="E158" s="13">
        <v>88.221999999999994</v>
      </c>
      <c r="F158" s="13">
        <v>3847.6790000000001</v>
      </c>
      <c r="G158" s="13">
        <v>5.3369999999999997</v>
      </c>
      <c r="H158" s="13">
        <v>2.1190000000000002</v>
      </c>
      <c r="I158">
        <v>0.308</v>
      </c>
      <c r="J158" s="13">
        <v>35.860999999999997</v>
      </c>
      <c r="K158">
        <v>1990.741</v>
      </c>
      <c r="L158" s="13">
        <v>7.6559999999999997</v>
      </c>
      <c r="M158">
        <v>415.69499999999999</v>
      </c>
      <c r="N158">
        <v>373.23500000000001</v>
      </c>
      <c r="O158">
        <v>72.084000000000003</v>
      </c>
      <c r="P158" s="11">
        <v>12137.903</v>
      </c>
      <c r="Q158" s="14">
        <v>39.804000000000002</v>
      </c>
      <c r="R158">
        <v>54.887</v>
      </c>
      <c r="S158">
        <v>314.28699999999998</v>
      </c>
      <c r="T158">
        <v>944.53599999999994</v>
      </c>
      <c r="U158" s="14">
        <v>4.0609999999999999</v>
      </c>
      <c r="V158">
        <v>419.11900000000003</v>
      </c>
      <c r="W158" s="13">
        <v>0</v>
      </c>
      <c r="X158" s="11">
        <v>424.35199999999998</v>
      </c>
      <c r="Y158" s="14">
        <v>9436.5259999999998</v>
      </c>
      <c r="Z158" s="13">
        <v>3.5139999999999998</v>
      </c>
      <c r="AA158">
        <v>14.688000000000001</v>
      </c>
      <c r="AC158" s="13"/>
      <c r="AE158" s="13"/>
    </row>
    <row r="159" spans="1:31" x14ac:dyDescent="0.35">
      <c r="A159" s="49"/>
      <c r="B159" s="12">
        <v>10</v>
      </c>
      <c r="C159" s="13">
        <v>160.94499999999999</v>
      </c>
      <c r="D159" s="13">
        <v>31.5</v>
      </c>
      <c r="E159" s="13">
        <v>63.222000000000001</v>
      </c>
      <c r="F159" s="13">
        <v>3717.19</v>
      </c>
      <c r="G159" s="13">
        <v>8.4580000000000002</v>
      </c>
      <c r="H159" s="13">
        <v>2.1190000000000002</v>
      </c>
      <c r="I159">
        <v>0.308</v>
      </c>
      <c r="J159" s="13">
        <v>26.896000000000001</v>
      </c>
      <c r="K159">
        <v>1980.9739999999999</v>
      </c>
      <c r="L159" s="13">
        <v>7.5910000000000002</v>
      </c>
      <c r="M159">
        <v>181.37899999999999</v>
      </c>
      <c r="N159">
        <v>306.00700000000001</v>
      </c>
      <c r="O159">
        <v>57.084000000000003</v>
      </c>
      <c r="P159" s="11">
        <v>11916.964</v>
      </c>
      <c r="Q159" s="14">
        <v>39.226999999999997</v>
      </c>
      <c r="R159">
        <v>43.887</v>
      </c>
      <c r="S159">
        <v>258.06400000000002</v>
      </c>
      <c r="T159">
        <v>944.53599999999994</v>
      </c>
      <c r="U159" s="14">
        <v>4.056</v>
      </c>
      <c r="V159">
        <v>259.2</v>
      </c>
      <c r="W159" s="13">
        <v>0</v>
      </c>
      <c r="X159" s="11">
        <v>441.62200000000001</v>
      </c>
      <c r="Y159" s="14">
        <v>9233.8430000000008</v>
      </c>
      <c r="Z159" s="13">
        <v>5.5730000000000004</v>
      </c>
      <c r="AA159">
        <v>14.688000000000001</v>
      </c>
      <c r="AC159" s="13"/>
      <c r="AE159" s="13"/>
    </row>
    <row r="160" spans="1:31" x14ac:dyDescent="0.35">
      <c r="A160" s="49"/>
      <c r="B160" s="12">
        <v>11</v>
      </c>
      <c r="C160" s="13">
        <v>19.920000000000002</v>
      </c>
      <c r="D160" s="13">
        <v>21.5</v>
      </c>
      <c r="E160" s="13">
        <v>43.222000000000001</v>
      </c>
      <c r="F160" s="13">
        <v>3744.2890000000002</v>
      </c>
      <c r="G160" s="13">
        <v>9.3960000000000008</v>
      </c>
      <c r="H160" s="13">
        <v>2.331</v>
      </c>
      <c r="I160">
        <v>0.308</v>
      </c>
      <c r="J160" s="13">
        <v>26.896000000000001</v>
      </c>
      <c r="K160">
        <v>1959.7919999999999</v>
      </c>
      <c r="L160" s="13">
        <v>8.2560000000000002</v>
      </c>
      <c r="M160">
        <v>116.899</v>
      </c>
      <c r="N160">
        <v>326.41300000000001</v>
      </c>
      <c r="O160">
        <v>42.084000000000003</v>
      </c>
      <c r="P160" s="11">
        <v>11623.141</v>
      </c>
      <c r="Q160" s="14">
        <v>42.225000000000001</v>
      </c>
      <c r="R160">
        <v>37.887</v>
      </c>
      <c r="S160">
        <v>284.053</v>
      </c>
      <c r="T160">
        <v>944.53599999999994</v>
      </c>
      <c r="U160" s="14">
        <v>4.4740000000000002</v>
      </c>
      <c r="V160">
        <v>285.12</v>
      </c>
      <c r="W160" s="13">
        <v>0</v>
      </c>
      <c r="X160" s="11">
        <v>458.892</v>
      </c>
      <c r="Y160" s="14">
        <v>9038.2900000000009</v>
      </c>
      <c r="Z160" s="13">
        <v>5.6239999999999997</v>
      </c>
      <c r="AA160">
        <v>16.157</v>
      </c>
      <c r="AC160" s="13"/>
      <c r="AE160" s="13"/>
    </row>
    <row r="161" spans="1:31" x14ac:dyDescent="0.35">
      <c r="A161" s="49">
        <v>41214</v>
      </c>
      <c r="B161" s="12">
        <v>10</v>
      </c>
      <c r="C161" s="13">
        <v>11.927</v>
      </c>
      <c r="D161" s="13">
        <v>21.5</v>
      </c>
      <c r="E161" s="13">
        <v>33.222999999999999</v>
      </c>
      <c r="F161" s="13">
        <v>3747.4369999999999</v>
      </c>
      <c r="G161" s="13">
        <v>6.57</v>
      </c>
      <c r="H161" s="13">
        <v>2.1190000000000002</v>
      </c>
      <c r="I161">
        <v>16.446000000000002</v>
      </c>
      <c r="J161" s="13">
        <v>40.344000000000001</v>
      </c>
      <c r="K161">
        <v>1916.883</v>
      </c>
      <c r="L161" s="13">
        <v>7.476</v>
      </c>
      <c r="M161">
        <v>113.997</v>
      </c>
      <c r="N161">
        <v>302.65600000000001</v>
      </c>
      <c r="O161">
        <v>32.082999999999998</v>
      </c>
      <c r="P161" s="11">
        <v>11372.665999999999</v>
      </c>
      <c r="Q161" s="14">
        <v>29.733000000000001</v>
      </c>
      <c r="R161">
        <v>44.887</v>
      </c>
      <c r="S161">
        <v>254.53399999999999</v>
      </c>
      <c r="T161">
        <v>944.53599999999994</v>
      </c>
      <c r="U161" s="14">
        <v>3.234</v>
      </c>
      <c r="V161">
        <v>259.2</v>
      </c>
      <c r="W161" s="13">
        <v>0</v>
      </c>
      <c r="X161" s="11">
        <v>493.43200000000002</v>
      </c>
      <c r="Y161" s="14">
        <v>8774.8590000000004</v>
      </c>
      <c r="Z161" s="13">
        <v>14.510999999999999</v>
      </c>
      <c r="AA161">
        <v>14.688000000000001</v>
      </c>
      <c r="AC161" s="13"/>
      <c r="AE161" s="13"/>
    </row>
    <row r="162" spans="1:31" x14ac:dyDescent="0.35">
      <c r="A162" s="50"/>
      <c r="B162" s="12">
        <v>10</v>
      </c>
      <c r="C162" s="13">
        <v>7.1559999999999997</v>
      </c>
      <c r="D162" s="13">
        <v>26.5</v>
      </c>
      <c r="E162" s="13">
        <v>38.222000000000001</v>
      </c>
      <c r="F162" s="13">
        <v>3777.3380000000002</v>
      </c>
      <c r="G162" s="13">
        <v>6.9480000000000004</v>
      </c>
      <c r="H162" s="13">
        <v>2.1190000000000002</v>
      </c>
      <c r="I162">
        <v>31.687000000000001</v>
      </c>
      <c r="J162" s="13">
        <v>67.239999999999995</v>
      </c>
      <c r="K162">
        <v>1841.471</v>
      </c>
      <c r="L162" s="13">
        <v>7.2539999999999996</v>
      </c>
      <c r="M162">
        <v>140.09200000000001</v>
      </c>
      <c r="N162">
        <v>332.577</v>
      </c>
      <c r="O162">
        <v>37.084000000000003</v>
      </c>
      <c r="P162" s="11">
        <v>11113.977999999999</v>
      </c>
      <c r="Q162" s="14">
        <v>29.12</v>
      </c>
      <c r="R162">
        <v>75.887</v>
      </c>
      <c r="S162">
        <v>253.441</v>
      </c>
      <c r="T162">
        <v>944.53599999999994</v>
      </c>
      <c r="U162" s="14">
        <v>3.2490000000000001</v>
      </c>
      <c r="V162">
        <v>259.2</v>
      </c>
      <c r="W162" s="13">
        <v>0</v>
      </c>
      <c r="X162" s="11">
        <v>481.096</v>
      </c>
      <c r="Y162" s="14">
        <v>8524.1610000000001</v>
      </c>
      <c r="Z162" s="13">
        <v>14.114000000000001</v>
      </c>
      <c r="AA162">
        <v>14.688000000000001</v>
      </c>
      <c r="AC162" s="13"/>
      <c r="AE162" s="13"/>
    </row>
    <row r="163" spans="1:31" x14ac:dyDescent="0.35">
      <c r="A163" s="50"/>
      <c r="B163" s="12">
        <v>10</v>
      </c>
      <c r="C163" s="13">
        <v>3.2759999999999998</v>
      </c>
      <c r="D163" s="13">
        <v>31.35</v>
      </c>
      <c r="E163" s="13">
        <v>42.9</v>
      </c>
      <c r="F163" s="13">
        <v>3720.5610000000001</v>
      </c>
      <c r="G163" s="13">
        <v>6.8620000000000001</v>
      </c>
      <c r="H163" s="13">
        <v>2.1190000000000002</v>
      </c>
      <c r="I163">
        <v>54.1</v>
      </c>
      <c r="J163" s="13">
        <v>85.171000000000006</v>
      </c>
      <c r="K163">
        <v>1719.3030000000001</v>
      </c>
      <c r="L163" s="13">
        <v>6.8840000000000003</v>
      </c>
      <c r="M163">
        <v>61.69</v>
      </c>
      <c r="N163">
        <v>370.221</v>
      </c>
      <c r="O163">
        <v>45.084000000000003</v>
      </c>
      <c r="P163" s="11">
        <v>10732.329</v>
      </c>
      <c r="Q163" s="14">
        <v>28.033999999999999</v>
      </c>
      <c r="R163">
        <v>110.887</v>
      </c>
      <c r="S163">
        <v>256.10199999999998</v>
      </c>
      <c r="T163">
        <v>944.53599999999994</v>
      </c>
      <c r="U163" s="14">
        <v>3.2320000000000002</v>
      </c>
      <c r="V163">
        <v>259.2</v>
      </c>
      <c r="W163" s="13">
        <v>0</v>
      </c>
      <c r="X163" s="11">
        <v>467.52699999999999</v>
      </c>
      <c r="Y163" s="14">
        <v>8287.6830000000009</v>
      </c>
      <c r="Z163" s="13">
        <v>13.462999999999999</v>
      </c>
      <c r="AA163">
        <v>14.688000000000001</v>
      </c>
      <c r="AC163" s="13"/>
      <c r="AE163" s="13"/>
    </row>
    <row r="164" spans="1:31" x14ac:dyDescent="0.35">
      <c r="A164" s="49">
        <v>41244</v>
      </c>
      <c r="B164" s="12">
        <v>10</v>
      </c>
      <c r="C164" s="13">
        <v>2.5979999999999999</v>
      </c>
      <c r="D164" s="13">
        <v>36.35</v>
      </c>
      <c r="E164" s="13">
        <v>42.9</v>
      </c>
      <c r="F164" s="13">
        <v>3653.8339999999998</v>
      </c>
      <c r="G164" s="13">
        <v>3.4790000000000001</v>
      </c>
      <c r="H164" s="13">
        <v>2.1190000000000002</v>
      </c>
      <c r="I164">
        <v>72.03</v>
      </c>
      <c r="J164" s="13">
        <v>98.619</v>
      </c>
      <c r="K164">
        <v>1562.934</v>
      </c>
      <c r="L164" s="13">
        <v>6.1379999999999999</v>
      </c>
      <c r="M164">
        <v>101.64400000000001</v>
      </c>
      <c r="N164">
        <v>400.95</v>
      </c>
      <c r="O164">
        <v>67.084000000000003</v>
      </c>
      <c r="P164" s="11">
        <v>10343.007</v>
      </c>
      <c r="Q164" s="14">
        <v>22.933</v>
      </c>
      <c r="R164">
        <v>140.887</v>
      </c>
      <c r="S164">
        <v>257.30900000000003</v>
      </c>
      <c r="T164">
        <v>944.53599999999994</v>
      </c>
      <c r="U164" s="14">
        <v>2.754</v>
      </c>
      <c r="V164">
        <v>259.2</v>
      </c>
      <c r="W164" s="13">
        <v>0</v>
      </c>
      <c r="X164" s="11">
        <v>314.56299999999999</v>
      </c>
      <c r="Y164" s="14">
        <v>8206.2819999999992</v>
      </c>
      <c r="Z164" s="13">
        <v>11.351000000000001</v>
      </c>
      <c r="AA164">
        <v>14.688000000000001</v>
      </c>
      <c r="AC164" s="13"/>
      <c r="AE164" s="13"/>
    </row>
    <row r="165" spans="1:31" x14ac:dyDescent="0.35">
      <c r="A165" s="50"/>
      <c r="B165" s="12">
        <v>10</v>
      </c>
      <c r="C165" s="13">
        <v>2.5979999999999999</v>
      </c>
      <c r="D165" s="13">
        <v>46.35</v>
      </c>
      <c r="E165" s="13">
        <v>52.9</v>
      </c>
      <c r="F165" s="13">
        <v>3570.9520000000002</v>
      </c>
      <c r="G165" s="13">
        <v>5.0579999999999998</v>
      </c>
      <c r="H165" s="13">
        <v>2.1190000000000002</v>
      </c>
      <c r="I165">
        <v>85.477999999999994</v>
      </c>
      <c r="J165" s="13">
        <v>107.584</v>
      </c>
      <c r="K165">
        <v>1380.289</v>
      </c>
      <c r="L165" s="13">
        <v>5.48</v>
      </c>
      <c r="M165">
        <v>75.227999999999994</v>
      </c>
      <c r="N165">
        <v>415.81599999999997</v>
      </c>
      <c r="O165">
        <v>72.084000000000003</v>
      </c>
      <c r="P165" s="11">
        <v>9908.4230000000007</v>
      </c>
      <c r="Q165" s="14">
        <v>21.911999999999999</v>
      </c>
      <c r="R165">
        <v>155.887</v>
      </c>
      <c r="S165">
        <v>257.17500000000001</v>
      </c>
      <c r="T165">
        <v>944.53599999999994</v>
      </c>
      <c r="U165" s="14">
        <v>2.754</v>
      </c>
      <c r="V165">
        <v>259.2</v>
      </c>
      <c r="W165" s="13">
        <v>0</v>
      </c>
      <c r="X165" s="11">
        <v>308.39499999999998</v>
      </c>
      <c r="Y165" s="14">
        <v>8131.1629999999996</v>
      </c>
      <c r="Z165" s="13">
        <v>11.236000000000001</v>
      </c>
      <c r="AA165">
        <v>14.688000000000001</v>
      </c>
      <c r="AC165" s="13"/>
      <c r="AE165" s="13"/>
    </row>
    <row r="166" spans="1:31" x14ac:dyDescent="0.35">
      <c r="A166" s="50"/>
      <c r="B166" s="12">
        <v>11</v>
      </c>
      <c r="C166" s="13">
        <v>5.3819999999999997</v>
      </c>
      <c r="D166" s="13">
        <v>46.35</v>
      </c>
      <c r="E166" s="13">
        <v>57.9</v>
      </c>
      <c r="F166" s="13">
        <v>3468.1089999999999</v>
      </c>
      <c r="G166" s="13">
        <v>5.4530000000000003</v>
      </c>
      <c r="H166" s="13">
        <v>2.331</v>
      </c>
      <c r="I166">
        <v>94.444000000000003</v>
      </c>
      <c r="J166" s="13">
        <v>112.06699999999999</v>
      </c>
      <c r="K166">
        <v>1185.7339999999999</v>
      </c>
      <c r="L166" s="13">
        <v>5.242</v>
      </c>
      <c r="M166">
        <v>81.343999999999994</v>
      </c>
      <c r="N166">
        <v>439.20100000000002</v>
      </c>
      <c r="O166">
        <v>77.082999999999998</v>
      </c>
      <c r="P166" s="11">
        <v>9450.5679999999993</v>
      </c>
      <c r="Q166" s="14">
        <v>22.914999999999999</v>
      </c>
      <c r="R166">
        <v>160.88800000000001</v>
      </c>
      <c r="S166">
        <v>275.27999999999997</v>
      </c>
      <c r="T166">
        <v>944.53599999999994</v>
      </c>
      <c r="U166" s="14">
        <v>3.0339999999999998</v>
      </c>
      <c r="V166">
        <v>285.12</v>
      </c>
      <c r="W166" s="13">
        <v>0</v>
      </c>
      <c r="X166" s="11">
        <v>302.22699999999998</v>
      </c>
      <c r="Y166" s="14">
        <v>8085.64</v>
      </c>
      <c r="Z166" s="13">
        <v>12.259</v>
      </c>
      <c r="AA166">
        <v>16.157</v>
      </c>
      <c r="AC166" s="13"/>
      <c r="AE166" s="13"/>
    </row>
    <row r="167" spans="1:31" x14ac:dyDescent="0.35">
      <c r="A167" s="49">
        <v>41275</v>
      </c>
      <c r="B167" s="12">
        <v>10</v>
      </c>
      <c r="C167" s="13">
        <v>56.706000000000003</v>
      </c>
      <c r="D167" s="13">
        <v>41.35</v>
      </c>
      <c r="E167" s="13">
        <v>62.9</v>
      </c>
      <c r="F167" s="13">
        <v>3325.047</v>
      </c>
      <c r="G167" s="13">
        <v>-6.883</v>
      </c>
      <c r="H167" s="13">
        <v>4.96</v>
      </c>
      <c r="I167">
        <v>89.960999999999999</v>
      </c>
      <c r="J167" s="13">
        <v>112.06699999999999</v>
      </c>
      <c r="K167">
        <v>987.94600000000003</v>
      </c>
      <c r="L167" s="13">
        <v>4.1669999999999998</v>
      </c>
      <c r="M167">
        <v>112.253</v>
      </c>
      <c r="N167">
        <v>416.75599999999997</v>
      </c>
      <c r="O167">
        <v>72.084000000000003</v>
      </c>
      <c r="P167" s="11">
        <v>9051.277</v>
      </c>
      <c r="Q167" s="14">
        <v>22.704000000000001</v>
      </c>
      <c r="R167">
        <v>155.887</v>
      </c>
      <c r="S167">
        <v>257.70400000000001</v>
      </c>
      <c r="T167">
        <v>944.53599999999994</v>
      </c>
      <c r="U167" s="14">
        <v>3.165</v>
      </c>
      <c r="V167">
        <v>259.2</v>
      </c>
      <c r="W167" s="13">
        <v>0</v>
      </c>
      <c r="X167" s="11">
        <v>349.10399999999998</v>
      </c>
      <c r="Y167" s="14">
        <v>7969.674</v>
      </c>
      <c r="Z167" s="13">
        <v>11.375</v>
      </c>
      <c r="AA167">
        <v>14.688000000000001</v>
      </c>
      <c r="AC167" s="13"/>
      <c r="AE167" s="13"/>
    </row>
    <row r="168" spans="1:31" x14ac:dyDescent="0.35">
      <c r="A168" s="50"/>
      <c r="B168" s="12">
        <v>10</v>
      </c>
      <c r="C168" s="13">
        <v>6.7460000000000004</v>
      </c>
      <c r="D168" s="13">
        <v>36.35</v>
      </c>
      <c r="E168" s="13">
        <v>58.222000000000001</v>
      </c>
      <c r="F168" s="13">
        <v>3224.57</v>
      </c>
      <c r="G168" s="13">
        <v>5.4850000000000003</v>
      </c>
      <c r="H168" s="13">
        <v>2.0110000000000001</v>
      </c>
      <c r="I168">
        <v>85.477999999999994</v>
      </c>
      <c r="J168" s="13">
        <v>107.584</v>
      </c>
      <c r="K168">
        <v>803.89599999999996</v>
      </c>
      <c r="L168" s="13">
        <v>3.5369999999999999</v>
      </c>
      <c r="M168">
        <v>85.247</v>
      </c>
      <c r="N168">
        <v>406.87400000000002</v>
      </c>
      <c r="O168">
        <v>67.084000000000003</v>
      </c>
      <c r="P168" s="11">
        <v>8640.7569999999996</v>
      </c>
      <c r="Q168" s="14">
        <v>21.809000000000001</v>
      </c>
      <c r="R168">
        <v>145.887</v>
      </c>
      <c r="S168">
        <v>257.81599999999997</v>
      </c>
      <c r="T168">
        <v>944.53599999999994</v>
      </c>
      <c r="U168" s="14">
        <v>3.1709999999999998</v>
      </c>
      <c r="V168">
        <v>259.2</v>
      </c>
      <c r="W168" s="13">
        <v>0</v>
      </c>
      <c r="X168" s="11">
        <v>351.57</v>
      </c>
      <c r="Y168" s="14">
        <v>7851.5330000000004</v>
      </c>
      <c r="Z168" s="13">
        <v>11.082000000000001</v>
      </c>
      <c r="AA168">
        <v>14.688000000000001</v>
      </c>
      <c r="AC168" s="13"/>
      <c r="AE168" s="13"/>
    </row>
    <row r="169" spans="1:31" x14ac:dyDescent="0.35">
      <c r="A169" s="50"/>
      <c r="B169" s="12">
        <v>11</v>
      </c>
      <c r="C169" s="13">
        <v>5.9880000000000004</v>
      </c>
      <c r="D169" s="13">
        <v>31.35</v>
      </c>
      <c r="E169" s="13">
        <v>53.222000000000001</v>
      </c>
      <c r="F169" s="13">
        <v>3142.5390000000002</v>
      </c>
      <c r="G169" s="13">
        <v>5.9909999999999997</v>
      </c>
      <c r="H169" s="13">
        <v>1.853</v>
      </c>
      <c r="I169">
        <v>80.995999999999995</v>
      </c>
      <c r="J169" s="13">
        <v>98.619</v>
      </c>
      <c r="K169">
        <v>637.13300000000004</v>
      </c>
      <c r="L169" s="13">
        <v>3.25</v>
      </c>
      <c r="M169">
        <v>94.674000000000007</v>
      </c>
      <c r="N169">
        <v>420.66</v>
      </c>
      <c r="O169">
        <v>57.082999999999998</v>
      </c>
      <c r="P169" s="11">
        <v>8234.5709999999999</v>
      </c>
      <c r="Q169" s="14">
        <v>23.117000000000001</v>
      </c>
      <c r="R169">
        <v>133.88800000000001</v>
      </c>
      <c r="S169">
        <v>283.28699999999998</v>
      </c>
      <c r="T169">
        <v>944.53599999999994</v>
      </c>
      <c r="U169" s="14">
        <v>3.4860000000000002</v>
      </c>
      <c r="V169">
        <v>285.12</v>
      </c>
      <c r="W169" s="13">
        <v>0</v>
      </c>
      <c r="X169" s="11">
        <v>544.11699999999996</v>
      </c>
      <c r="Y169" s="14">
        <v>7564.442</v>
      </c>
      <c r="Z169" s="13">
        <v>11.936999999999999</v>
      </c>
      <c r="AA169">
        <v>16.157</v>
      </c>
      <c r="AC169" s="13"/>
      <c r="AE169" s="13"/>
    </row>
    <row r="170" spans="1:31" x14ac:dyDescent="0.35">
      <c r="A170" s="49">
        <v>41306</v>
      </c>
      <c r="B170" s="12">
        <v>10</v>
      </c>
      <c r="C170" s="13">
        <v>5.4429999999999996</v>
      </c>
      <c r="D170" s="13">
        <v>26.5</v>
      </c>
      <c r="E170" s="13">
        <v>53.222000000000001</v>
      </c>
      <c r="F170" s="13">
        <v>3071.1759999999999</v>
      </c>
      <c r="G170" s="13">
        <v>7.5949999999999998</v>
      </c>
      <c r="H170" s="13">
        <v>1.6850000000000001</v>
      </c>
      <c r="I170">
        <v>72.03</v>
      </c>
      <c r="J170" s="13">
        <v>76.206000000000003</v>
      </c>
      <c r="K170">
        <v>493.98899999999998</v>
      </c>
      <c r="L170" s="13">
        <v>2.6379999999999999</v>
      </c>
      <c r="M170">
        <v>123.51600000000001</v>
      </c>
      <c r="N170">
        <v>349.17</v>
      </c>
      <c r="O170">
        <v>42.084000000000003</v>
      </c>
      <c r="P170" s="11">
        <v>7939.5969999999998</v>
      </c>
      <c r="Q170" s="14">
        <v>27.234999999999999</v>
      </c>
      <c r="R170">
        <v>105.88800000000001</v>
      </c>
      <c r="S170">
        <v>239.041</v>
      </c>
      <c r="T170">
        <v>944.53599999999994</v>
      </c>
      <c r="U170" s="14">
        <v>4.242</v>
      </c>
      <c r="V170">
        <v>259.2</v>
      </c>
      <c r="W170" s="13">
        <v>0</v>
      </c>
      <c r="X170" s="11">
        <v>381.17599999999999</v>
      </c>
      <c r="Y170" s="14">
        <v>7414.3379999999997</v>
      </c>
      <c r="Z170" s="13">
        <v>13.44</v>
      </c>
      <c r="AA170">
        <v>14.688000000000001</v>
      </c>
      <c r="AC170" s="13"/>
      <c r="AE170" s="13"/>
    </row>
    <row r="171" spans="1:31" x14ac:dyDescent="0.35">
      <c r="A171" s="50"/>
      <c r="B171" s="12">
        <v>10</v>
      </c>
      <c r="C171" s="13">
        <v>5.4429999999999996</v>
      </c>
      <c r="D171" s="13">
        <v>21.5</v>
      </c>
      <c r="E171" s="13">
        <v>43.222000000000001</v>
      </c>
      <c r="F171" s="13">
        <v>3016.5070000000001</v>
      </c>
      <c r="G171" s="13">
        <v>7.5389999999999997</v>
      </c>
      <c r="H171" s="13">
        <v>1.6850000000000001</v>
      </c>
      <c r="I171">
        <v>49.616999999999997</v>
      </c>
      <c r="J171" s="13">
        <v>71.722999999999999</v>
      </c>
      <c r="K171">
        <v>392.72800000000001</v>
      </c>
      <c r="L171" s="13">
        <v>2.319</v>
      </c>
      <c r="M171">
        <v>172.1</v>
      </c>
      <c r="N171">
        <v>302.17599999999999</v>
      </c>
      <c r="O171">
        <v>32.082999999999998</v>
      </c>
      <c r="P171" s="11">
        <v>7750.6769999999997</v>
      </c>
      <c r="Q171" s="14">
        <v>26.760999999999999</v>
      </c>
      <c r="R171">
        <v>75.887</v>
      </c>
      <c r="S171">
        <v>222.02500000000001</v>
      </c>
      <c r="T171">
        <v>944.53599999999994</v>
      </c>
      <c r="U171" s="14">
        <v>4.2649999999999997</v>
      </c>
      <c r="V171">
        <v>259.2</v>
      </c>
      <c r="W171" s="13">
        <v>0</v>
      </c>
      <c r="X171" s="11">
        <v>358.97199999999998</v>
      </c>
      <c r="Y171" s="14">
        <v>7286.7269999999999</v>
      </c>
      <c r="Z171" s="13">
        <v>13.151</v>
      </c>
      <c r="AA171">
        <v>14.688000000000001</v>
      </c>
      <c r="AC171" s="13"/>
      <c r="AE171" s="13"/>
    </row>
    <row r="172" spans="1:31" x14ac:dyDescent="0.35">
      <c r="A172" s="50"/>
      <c r="B172" s="12">
        <v>8</v>
      </c>
      <c r="C172" s="13">
        <v>4.3550000000000004</v>
      </c>
      <c r="D172" s="13">
        <v>19.649000000000001</v>
      </c>
      <c r="E172" s="13">
        <v>38.383000000000003</v>
      </c>
      <c r="F172" s="13">
        <v>2985.3879999999999</v>
      </c>
      <c r="G172" s="13">
        <v>6.7190000000000003</v>
      </c>
      <c r="H172" s="13">
        <v>1.3480000000000001</v>
      </c>
      <c r="I172">
        <v>31.686</v>
      </c>
      <c r="J172" s="13">
        <v>44.826999999999998</v>
      </c>
      <c r="K172">
        <v>334.18599999999998</v>
      </c>
      <c r="L172" s="13">
        <v>1.825</v>
      </c>
      <c r="M172">
        <v>68.766999999999996</v>
      </c>
      <c r="N172">
        <v>258.83699999999999</v>
      </c>
      <c r="O172">
        <v>22.082999999999998</v>
      </c>
      <c r="P172" s="11">
        <v>7515.1890000000003</v>
      </c>
      <c r="Q172" s="14">
        <v>23.335000000000001</v>
      </c>
      <c r="R172">
        <v>50.887</v>
      </c>
      <c r="S172">
        <v>204.154</v>
      </c>
      <c r="T172">
        <v>944.53599999999994</v>
      </c>
      <c r="U172" s="14">
        <v>3.7959999999999998</v>
      </c>
      <c r="V172">
        <v>207.36</v>
      </c>
      <c r="W172" s="13">
        <v>0</v>
      </c>
      <c r="X172" s="11">
        <v>336.767</v>
      </c>
      <c r="Y172" s="14">
        <v>7135.3689999999997</v>
      </c>
      <c r="Z172" s="13">
        <v>10.199999999999999</v>
      </c>
      <c r="AA172">
        <v>11.75</v>
      </c>
      <c r="AC172" s="13"/>
      <c r="AE172" s="13"/>
    </row>
    <row r="173" spans="1:31" x14ac:dyDescent="0.35">
      <c r="A173" s="49">
        <v>41334</v>
      </c>
      <c r="B173" s="12">
        <v>10</v>
      </c>
      <c r="C173" s="13">
        <v>5.4429999999999996</v>
      </c>
      <c r="D173" s="13">
        <v>9.5749999999999993</v>
      </c>
      <c r="E173" s="13">
        <v>23.545000000000002</v>
      </c>
      <c r="F173" s="13">
        <v>2947.0630000000001</v>
      </c>
      <c r="G173" s="13">
        <v>13.568</v>
      </c>
      <c r="H173" s="13">
        <v>1.6850000000000001</v>
      </c>
      <c r="I173">
        <v>0.308</v>
      </c>
      <c r="J173" s="13">
        <v>8.9649999999999999</v>
      </c>
      <c r="K173">
        <v>325.82499999999999</v>
      </c>
      <c r="L173" s="13">
        <v>2.198</v>
      </c>
      <c r="M173">
        <v>39.225000000000001</v>
      </c>
      <c r="N173">
        <v>287.36599999999999</v>
      </c>
      <c r="O173">
        <v>20.084</v>
      </c>
      <c r="P173" s="11">
        <v>7207.585</v>
      </c>
      <c r="Q173" s="14">
        <v>39.378999999999998</v>
      </c>
      <c r="R173">
        <v>22.887</v>
      </c>
      <c r="S173">
        <v>257.89699999999999</v>
      </c>
      <c r="T173">
        <v>944.53599999999994</v>
      </c>
      <c r="U173" s="14">
        <v>6.5810000000000004</v>
      </c>
      <c r="V173">
        <v>259.2</v>
      </c>
      <c r="W173" s="13">
        <v>0</v>
      </c>
      <c r="X173" s="11">
        <v>219.577</v>
      </c>
      <c r="Y173" s="14">
        <v>7143.9319999999998</v>
      </c>
      <c r="Z173" s="13">
        <v>16.372</v>
      </c>
      <c r="AA173">
        <v>14.688000000000001</v>
      </c>
      <c r="AC173" s="13"/>
      <c r="AE173" s="13"/>
    </row>
    <row r="174" spans="1:31" x14ac:dyDescent="0.35">
      <c r="A174" s="50"/>
      <c r="B174" s="12">
        <v>10</v>
      </c>
      <c r="C174" s="13">
        <v>5.4429999999999996</v>
      </c>
      <c r="D174" s="13">
        <v>8.5</v>
      </c>
      <c r="E174" s="13">
        <v>18.544</v>
      </c>
      <c r="F174" s="13">
        <v>2927.4859999999999</v>
      </c>
      <c r="G174" s="13">
        <v>13.522</v>
      </c>
      <c r="H174" s="13">
        <v>1.6850000000000001</v>
      </c>
      <c r="I174">
        <v>0.308</v>
      </c>
      <c r="J174" s="13">
        <v>8.9649999999999999</v>
      </c>
      <c r="K174">
        <v>316.488</v>
      </c>
      <c r="L174" s="13">
        <v>2.1909999999999998</v>
      </c>
      <c r="M174">
        <v>101.396</v>
      </c>
      <c r="N174">
        <v>286.85399999999998</v>
      </c>
      <c r="O174">
        <v>22.082999999999998</v>
      </c>
      <c r="P174" s="11">
        <v>6961.8069999999998</v>
      </c>
      <c r="Q174" s="14">
        <v>38.237000000000002</v>
      </c>
      <c r="R174">
        <v>22.887</v>
      </c>
      <c r="S174">
        <v>257.39299999999997</v>
      </c>
      <c r="T174">
        <v>944.53599999999994</v>
      </c>
      <c r="U174" s="14">
        <v>6.5730000000000004</v>
      </c>
      <c r="V174">
        <v>259.2</v>
      </c>
      <c r="W174" s="13">
        <v>0</v>
      </c>
      <c r="X174" s="11">
        <v>49.293999999999997</v>
      </c>
      <c r="Y174" s="14">
        <v>7322.4750000000004</v>
      </c>
      <c r="Z174" s="13">
        <v>16.675999999999998</v>
      </c>
      <c r="AA174">
        <v>14.688000000000001</v>
      </c>
      <c r="AC174" s="13"/>
      <c r="AE174" s="13"/>
    </row>
    <row r="175" spans="1:31" x14ac:dyDescent="0.35">
      <c r="A175" s="50"/>
      <c r="B175" s="12">
        <v>11</v>
      </c>
      <c r="C175" s="13">
        <v>5.9880000000000004</v>
      </c>
      <c r="D175" s="13">
        <v>8.5</v>
      </c>
      <c r="E175" s="13">
        <v>18.222000000000001</v>
      </c>
      <c r="F175" s="13">
        <v>2905.8319999999999</v>
      </c>
      <c r="G175" s="13">
        <v>14.819000000000001</v>
      </c>
      <c r="H175" s="13">
        <v>1.853</v>
      </c>
      <c r="I175">
        <v>0.308</v>
      </c>
      <c r="J175" s="13">
        <v>8.9649999999999999</v>
      </c>
      <c r="K175">
        <v>304.51299999999998</v>
      </c>
      <c r="L175" s="13">
        <v>2.3479999999999999</v>
      </c>
      <c r="M175">
        <v>83.896000000000001</v>
      </c>
      <c r="N175">
        <v>312.89600000000002</v>
      </c>
      <c r="O175">
        <v>24.082999999999998</v>
      </c>
      <c r="P175" s="11">
        <v>6668.2150000000001</v>
      </c>
      <c r="Q175" s="14">
        <v>40.508000000000003</v>
      </c>
      <c r="R175">
        <v>22.888000000000002</v>
      </c>
      <c r="S175">
        <v>282.84500000000003</v>
      </c>
      <c r="T175">
        <v>944.53599999999994</v>
      </c>
      <c r="U175" s="14">
        <v>7.1639999999999997</v>
      </c>
      <c r="V175">
        <v>285.12</v>
      </c>
      <c r="W175" s="13">
        <v>0</v>
      </c>
      <c r="X175" s="11">
        <v>50.576000000000001</v>
      </c>
      <c r="Y175" s="14">
        <v>7521.7870000000003</v>
      </c>
      <c r="Z175" s="13">
        <v>19.074999999999999</v>
      </c>
      <c r="AA175">
        <v>16.157</v>
      </c>
      <c r="AC175" s="13"/>
      <c r="AE175" s="13"/>
    </row>
    <row r="176" spans="1:31" x14ac:dyDescent="0.35">
      <c r="A176" s="49">
        <v>41365</v>
      </c>
      <c r="B176" s="12">
        <v>10</v>
      </c>
      <c r="C176" s="13">
        <v>5.4429999999999996</v>
      </c>
      <c r="D176" s="13">
        <v>7.5</v>
      </c>
      <c r="E176" s="13">
        <v>18.222999999999999</v>
      </c>
      <c r="F176" s="13">
        <v>2866.4769999999999</v>
      </c>
      <c r="G176" s="13">
        <v>21.405999999999999</v>
      </c>
      <c r="H176" s="13">
        <v>1.6850000000000001</v>
      </c>
      <c r="I176">
        <v>0.308</v>
      </c>
      <c r="J176" s="13">
        <v>8.9649999999999999</v>
      </c>
      <c r="K176">
        <v>292.07799999999997</v>
      </c>
      <c r="L176" s="13">
        <v>2.976</v>
      </c>
      <c r="M176">
        <v>90.757000000000005</v>
      </c>
      <c r="N176">
        <v>287.18</v>
      </c>
      <c r="O176">
        <v>24.082999999999998</v>
      </c>
      <c r="P176" s="11">
        <v>6391.9340000000002</v>
      </c>
      <c r="Q176" s="14">
        <v>55.774000000000001</v>
      </c>
      <c r="R176">
        <v>20.887</v>
      </c>
      <c r="S176">
        <v>256.12099999999998</v>
      </c>
      <c r="T176">
        <v>944.53599999999994</v>
      </c>
      <c r="U176" s="14">
        <v>10.173</v>
      </c>
      <c r="V176">
        <v>259.2</v>
      </c>
      <c r="W176" s="13">
        <v>0</v>
      </c>
      <c r="X176" s="11">
        <v>50.576999999999998</v>
      </c>
      <c r="Y176" s="14">
        <v>7692.777</v>
      </c>
      <c r="Z176" s="13">
        <v>22.945</v>
      </c>
      <c r="AA176">
        <v>14.688000000000001</v>
      </c>
      <c r="AC176" s="13"/>
      <c r="AE176" s="13"/>
    </row>
    <row r="177" spans="1:31" x14ac:dyDescent="0.35">
      <c r="A177" s="50"/>
      <c r="B177" s="12">
        <v>10</v>
      </c>
      <c r="C177" s="13">
        <v>5.4429999999999996</v>
      </c>
      <c r="D177" s="13">
        <v>6.65</v>
      </c>
      <c r="E177" s="13">
        <v>18.544</v>
      </c>
      <c r="F177" s="13">
        <v>2834.5729999999999</v>
      </c>
      <c r="G177" s="13">
        <v>21.382999999999999</v>
      </c>
      <c r="H177" s="13">
        <v>1.6850000000000001</v>
      </c>
      <c r="I177">
        <v>0.308</v>
      </c>
      <c r="J177" s="13">
        <v>8.9649999999999999</v>
      </c>
      <c r="K177">
        <v>288.34500000000003</v>
      </c>
      <c r="L177" s="13">
        <v>2.9390000000000001</v>
      </c>
      <c r="M177">
        <v>146.73099999999999</v>
      </c>
      <c r="N177">
        <v>285.41899999999998</v>
      </c>
      <c r="O177">
        <v>27.082999999999998</v>
      </c>
      <c r="P177" s="11">
        <v>6172.1459999999997</v>
      </c>
      <c r="Q177" s="14">
        <v>54.018000000000001</v>
      </c>
      <c r="R177">
        <v>18.887</v>
      </c>
      <c r="S177">
        <v>256.40300000000002</v>
      </c>
      <c r="T177">
        <v>944.53599999999994</v>
      </c>
      <c r="U177" s="14">
        <v>10.128</v>
      </c>
      <c r="V177">
        <v>259.2</v>
      </c>
      <c r="W177" s="13">
        <v>0</v>
      </c>
      <c r="X177" s="11">
        <v>50.576999999999998</v>
      </c>
      <c r="Y177" s="14">
        <v>7863.0910000000003</v>
      </c>
      <c r="Z177" s="13">
        <v>23.620999999999999</v>
      </c>
      <c r="AA177">
        <v>14.688000000000001</v>
      </c>
      <c r="AC177" s="13"/>
      <c r="AE177" s="13"/>
    </row>
    <row r="178" spans="1:31" x14ac:dyDescent="0.35">
      <c r="A178" s="50"/>
      <c r="B178" s="12">
        <v>10</v>
      </c>
      <c r="C178" s="13">
        <v>5.4429999999999996</v>
      </c>
      <c r="D178" s="13">
        <v>6.65</v>
      </c>
      <c r="E178" s="13">
        <v>18.544</v>
      </c>
      <c r="F178" s="13">
        <v>2801.5030000000002</v>
      </c>
      <c r="G178" s="13">
        <v>21.111999999999998</v>
      </c>
      <c r="H178" s="13">
        <v>1.6850000000000001</v>
      </c>
      <c r="I178">
        <v>0.308</v>
      </c>
      <c r="J178" s="13">
        <v>8.9649999999999999</v>
      </c>
      <c r="K178">
        <v>280.51</v>
      </c>
      <c r="L178" s="13">
        <v>2.899</v>
      </c>
      <c r="M178">
        <v>75.463999999999999</v>
      </c>
      <c r="N178">
        <v>285.01799999999997</v>
      </c>
      <c r="O178">
        <v>24.082999999999998</v>
      </c>
      <c r="P178" s="11">
        <v>5886.4709999999995</v>
      </c>
      <c r="Q178" s="14">
        <v>52.037999999999997</v>
      </c>
      <c r="R178">
        <v>17.887</v>
      </c>
      <c r="S178">
        <v>257.08699999999999</v>
      </c>
      <c r="T178">
        <v>944.53599999999994</v>
      </c>
      <c r="U178" s="14">
        <v>10.044</v>
      </c>
      <c r="V178">
        <v>259.2</v>
      </c>
      <c r="W178" s="13">
        <v>0</v>
      </c>
      <c r="X178" s="11">
        <v>135.74299999999999</v>
      </c>
      <c r="Y178" s="14">
        <v>7947.259</v>
      </c>
      <c r="Z178" s="13">
        <v>24.6</v>
      </c>
      <c r="AA178">
        <v>14.688000000000001</v>
      </c>
      <c r="AC178" s="13"/>
      <c r="AE178" s="13"/>
    </row>
    <row r="179" spans="1:31" x14ac:dyDescent="0.35">
      <c r="A179" s="49">
        <v>41395</v>
      </c>
      <c r="B179" s="12">
        <v>10</v>
      </c>
      <c r="C179" s="13">
        <v>5.4429999999999996</v>
      </c>
      <c r="D179" s="13">
        <v>6.65</v>
      </c>
      <c r="E179" s="13">
        <v>18.544</v>
      </c>
      <c r="F179" s="13">
        <v>2765.7460000000001</v>
      </c>
      <c r="G179" s="13">
        <v>26.978000000000002</v>
      </c>
      <c r="H179" s="13">
        <v>1.6850000000000001</v>
      </c>
      <c r="I179">
        <v>0.308</v>
      </c>
      <c r="J179" s="13">
        <v>6.2759999999999998</v>
      </c>
      <c r="K179">
        <v>272.99700000000001</v>
      </c>
      <c r="L179" s="13">
        <v>3.9060000000000001</v>
      </c>
      <c r="M179">
        <v>107.16200000000001</v>
      </c>
      <c r="N179">
        <v>284.01600000000002</v>
      </c>
      <c r="O179">
        <v>20.084</v>
      </c>
      <c r="P179" s="11">
        <v>5633.134</v>
      </c>
      <c r="Q179" s="14">
        <v>56.399000000000001</v>
      </c>
      <c r="R179">
        <v>16.887</v>
      </c>
      <c r="S179">
        <v>255.892</v>
      </c>
      <c r="T179">
        <v>944.53599999999994</v>
      </c>
      <c r="U179" s="14">
        <v>11.238</v>
      </c>
      <c r="V179">
        <v>259.2</v>
      </c>
      <c r="W179" s="13">
        <v>0</v>
      </c>
      <c r="X179" s="11">
        <v>196.13900000000001</v>
      </c>
      <c r="Y179" s="14">
        <v>7968.5249999999996</v>
      </c>
      <c r="Z179" s="13">
        <v>27.106999999999999</v>
      </c>
      <c r="AA179">
        <v>14.688000000000001</v>
      </c>
      <c r="AC179" s="13"/>
      <c r="AE179" s="13"/>
    </row>
    <row r="180" spans="1:31" x14ac:dyDescent="0.35">
      <c r="A180" s="50"/>
      <c r="B180" s="12">
        <v>10</v>
      </c>
      <c r="C180" s="13">
        <v>5.4429999999999996</v>
      </c>
      <c r="D180" s="13">
        <v>6.6</v>
      </c>
      <c r="E180" s="13">
        <v>18.222999999999999</v>
      </c>
      <c r="F180" s="13">
        <v>2720.52</v>
      </c>
      <c r="G180" s="13">
        <v>26.553999999999998</v>
      </c>
      <c r="H180" s="13">
        <v>1.6850000000000001</v>
      </c>
      <c r="I180">
        <v>0.308</v>
      </c>
      <c r="J180" s="13">
        <v>6.2759999999999998</v>
      </c>
      <c r="K180">
        <v>270.36200000000002</v>
      </c>
      <c r="L180" s="13">
        <v>3.859</v>
      </c>
      <c r="M180">
        <v>75.602999999999994</v>
      </c>
      <c r="N180">
        <v>280.69099999999997</v>
      </c>
      <c r="O180">
        <v>20.084</v>
      </c>
      <c r="P180" s="11">
        <v>5354.0159999999996</v>
      </c>
      <c r="Q180" s="14">
        <v>53.945999999999998</v>
      </c>
      <c r="R180">
        <v>13.887</v>
      </c>
      <c r="S180">
        <v>255.70099999999999</v>
      </c>
      <c r="T180">
        <v>944.53599999999994</v>
      </c>
      <c r="U180" s="14">
        <v>11.103</v>
      </c>
      <c r="V180">
        <v>259.2</v>
      </c>
      <c r="W180" s="13">
        <v>0</v>
      </c>
      <c r="X180" s="11">
        <v>228.21299999999999</v>
      </c>
      <c r="Y180" s="14">
        <v>7957.5259999999998</v>
      </c>
      <c r="Z180" s="13">
        <v>27.297999999999998</v>
      </c>
      <c r="AA180">
        <v>14.688000000000001</v>
      </c>
      <c r="AC180" s="13"/>
      <c r="AE180" s="13"/>
    </row>
    <row r="181" spans="1:31" x14ac:dyDescent="0.35">
      <c r="A181" s="50"/>
      <c r="B181" s="12">
        <v>11</v>
      </c>
      <c r="C181" s="13">
        <v>5.9880000000000004</v>
      </c>
      <c r="D181" s="13">
        <v>6.65</v>
      </c>
      <c r="E181" s="13">
        <v>13.222</v>
      </c>
      <c r="F181" s="13">
        <v>2672.7510000000002</v>
      </c>
      <c r="G181" s="13">
        <v>28.001999999999999</v>
      </c>
      <c r="H181" s="13">
        <v>1.853</v>
      </c>
      <c r="I181">
        <v>0.308</v>
      </c>
      <c r="J181" s="13">
        <v>5.3789999999999996</v>
      </c>
      <c r="K181">
        <v>264.43700000000001</v>
      </c>
      <c r="L181" s="13">
        <v>4.2560000000000002</v>
      </c>
      <c r="M181">
        <v>60.356999999999999</v>
      </c>
      <c r="N181">
        <v>302.97000000000003</v>
      </c>
      <c r="O181">
        <v>17.082999999999998</v>
      </c>
      <c r="P181" s="11">
        <v>5037.1499999999996</v>
      </c>
      <c r="Q181" s="14">
        <v>57.17</v>
      </c>
      <c r="R181">
        <v>13.887</v>
      </c>
      <c r="S181">
        <v>276.86399999999998</v>
      </c>
      <c r="T181">
        <v>944.53599999999994</v>
      </c>
      <c r="U181" s="14">
        <v>12.218999999999999</v>
      </c>
      <c r="V181">
        <v>285.12</v>
      </c>
      <c r="W181" s="13">
        <v>0</v>
      </c>
      <c r="X181" s="11">
        <v>259.05099999999999</v>
      </c>
      <c r="Y181" s="14">
        <v>7937.9260000000004</v>
      </c>
      <c r="Z181" s="13">
        <v>29.512</v>
      </c>
      <c r="AA181">
        <v>16.157</v>
      </c>
      <c r="AC181" s="13"/>
      <c r="AE181" s="13"/>
    </row>
    <row r="182" spans="1:31" x14ac:dyDescent="0.35">
      <c r="A182" s="49">
        <v>41426</v>
      </c>
      <c r="B182" s="12">
        <v>10</v>
      </c>
      <c r="C182" s="13">
        <v>5.4429999999999996</v>
      </c>
      <c r="D182" s="13">
        <v>5.5</v>
      </c>
      <c r="E182" s="13">
        <v>13.222</v>
      </c>
      <c r="F182" s="13">
        <v>2644.893</v>
      </c>
      <c r="G182" s="13">
        <v>12.406000000000001</v>
      </c>
      <c r="H182" s="13">
        <v>1.6850000000000001</v>
      </c>
      <c r="I182">
        <v>0.308</v>
      </c>
      <c r="J182" s="13">
        <v>5.3789999999999996</v>
      </c>
      <c r="K182">
        <v>259.93</v>
      </c>
      <c r="L182" s="13">
        <v>3.1970000000000001</v>
      </c>
      <c r="M182">
        <v>106.958</v>
      </c>
      <c r="N182">
        <v>253.881</v>
      </c>
      <c r="O182">
        <v>17.082999999999998</v>
      </c>
      <c r="P182" s="11">
        <v>4837.625</v>
      </c>
      <c r="Q182" s="14">
        <v>35.518999999999998</v>
      </c>
      <c r="R182">
        <v>13.887</v>
      </c>
      <c r="S182">
        <v>232.14099999999999</v>
      </c>
      <c r="T182">
        <v>944.53599999999994</v>
      </c>
      <c r="U182" s="14">
        <v>7.8520000000000003</v>
      </c>
      <c r="V182">
        <v>259.2</v>
      </c>
      <c r="W182" s="13">
        <v>0</v>
      </c>
      <c r="X182" s="11">
        <v>350.33600000000001</v>
      </c>
      <c r="Y182" s="14">
        <v>7814.8720000000003</v>
      </c>
      <c r="Z182" s="13">
        <v>17.228999999999999</v>
      </c>
      <c r="AA182">
        <v>14.688000000000001</v>
      </c>
      <c r="AC182" s="13"/>
      <c r="AE182" s="13"/>
    </row>
    <row r="183" spans="1:31" x14ac:dyDescent="0.35">
      <c r="A183" s="50"/>
      <c r="B183" s="12">
        <v>10</v>
      </c>
      <c r="C183" s="13">
        <v>5.4429999999999996</v>
      </c>
      <c r="D183" s="13">
        <v>5.35</v>
      </c>
      <c r="E183" s="13">
        <v>13.222</v>
      </c>
      <c r="F183" s="13">
        <v>2680.2719999999999</v>
      </c>
      <c r="G183" s="13">
        <v>-8.3170000000000002</v>
      </c>
      <c r="H183" s="13">
        <v>1.6850000000000001</v>
      </c>
      <c r="I183">
        <v>0.308</v>
      </c>
      <c r="J183" s="13">
        <v>4.4829999999999997</v>
      </c>
      <c r="K183">
        <v>294.35599999999999</v>
      </c>
      <c r="L183" s="13">
        <v>0.73799999999999999</v>
      </c>
      <c r="M183">
        <v>470.62900000000002</v>
      </c>
      <c r="N183">
        <v>127.389</v>
      </c>
      <c r="O183">
        <v>12.083</v>
      </c>
      <c r="P183" s="11">
        <v>5133.4170000000004</v>
      </c>
      <c r="Q183" s="14">
        <v>35.366</v>
      </c>
      <c r="R183">
        <v>13.887</v>
      </c>
      <c r="S183">
        <v>105.733</v>
      </c>
      <c r="T183">
        <v>944.53599999999994</v>
      </c>
      <c r="U183" s="14">
        <v>7.7690000000000001</v>
      </c>
      <c r="V183">
        <v>259.2</v>
      </c>
      <c r="W183" s="13">
        <v>0</v>
      </c>
      <c r="X183" s="11">
        <v>351.57</v>
      </c>
      <c r="Y183" s="14">
        <v>7696.6949999999997</v>
      </c>
      <c r="Z183" s="13">
        <v>11.119</v>
      </c>
      <c r="AA183">
        <v>14.688000000000001</v>
      </c>
      <c r="AC183" s="13"/>
      <c r="AE183" s="13"/>
    </row>
    <row r="184" spans="1:31" x14ac:dyDescent="0.35">
      <c r="A184" s="50"/>
      <c r="B184" s="12">
        <v>10</v>
      </c>
      <c r="C184" s="13">
        <v>5.4429999999999996</v>
      </c>
      <c r="D184" s="13">
        <v>5.35</v>
      </c>
      <c r="E184" s="13">
        <v>13.222</v>
      </c>
      <c r="F184" s="13">
        <v>2988.346</v>
      </c>
      <c r="G184" s="13">
        <v>15.404</v>
      </c>
      <c r="H184" s="13">
        <v>1.6850000000000001</v>
      </c>
      <c r="I184">
        <v>0.308</v>
      </c>
      <c r="J184" s="13">
        <v>4.4829999999999997</v>
      </c>
      <c r="K184">
        <v>599.30899999999997</v>
      </c>
      <c r="L184" s="13">
        <v>4.9649999999999999</v>
      </c>
      <c r="M184">
        <v>1674.4469999999999</v>
      </c>
      <c r="N184">
        <v>280.60000000000002</v>
      </c>
      <c r="O184">
        <v>12.083</v>
      </c>
      <c r="P184" s="11">
        <v>6474.3630000000003</v>
      </c>
      <c r="Q184" s="14">
        <v>40.817</v>
      </c>
      <c r="R184">
        <v>13.887</v>
      </c>
      <c r="S184">
        <v>258.45400000000001</v>
      </c>
      <c r="T184">
        <v>944.53599999999994</v>
      </c>
      <c r="U184" s="14">
        <v>8.2590000000000003</v>
      </c>
      <c r="V184">
        <v>259.2</v>
      </c>
      <c r="W184" s="13">
        <v>0</v>
      </c>
      <c r="X184" s="11">
        <v>354.03800000000001</v>
      </c>
      <c r="Y184" s="14">
        <v>7571.2169999999996</v>
      </c>
      <c r="Z184" s="13">
        <v>15.952</v>
      </c>
      <c r="AA184">
        <v>14.688000000000001</v>
      </c>
      <c r="AC184" s="13"/>
      <c r="AE184" s="13"/>
    </row>
    <row r="185" spans="1:31" x14ac:dyDescent="0.35">
      <c r="A185" s="52">
        <v>41456</v>
      </c>
      <c r="B185" s="12">
        <v>10</v>
      </c>
      <c r="C185" s="13">
        <v>15.058999999999999</v>
      </c>
      <c r="D185" s="13">
        <v>26.5</v>
      </c>
      <c r="E185" s="13">
        <v>43.222000000000001</v>
      </c>
      <c r="F185" s="13">
        <v>3158.817</v>
      </c>
      <c r="G185" s="13">
        <v>-8.0739999999999998</v>
      </c>
      <c r="H185" s="13">
        <v>3.2280000000000002</v>
      </c>
      <c r="I185">
        <v>0.30299999999999999</v>
      </c>
      <c r="J185" s="13">
        <v>22.103999999999999</v>
      </c>
      <c r="K185">
        <v>982.09100000000001</v>
      </c>
      <c r="L185" s="13">
        <v>-10.554</v>
      </c>
      <c r="M185">
        <v>2905.4</v>
      </c>
      <c r="N185">
        <v>5896.21</v>
      </c>
      <c r="O185">
        <v>32.082999999999998</v>
      </c>
      <c r="P185" s="11">
        <v>3552.8530000000001</v>
      </c>
      <c r="Q185" s="14">
        <v>-101.383</v>
      </c>
      <c r="R185">
        <v>35.887</v>
      </c>
      <c r="S185">
        <v>5883.0129999999999</v>
      </c>
      <c r="T185">
        <v>944.53599999999994</v>
      </c>
      <c r="U185" s="14">
        <v>-22.69</v>
      </c>
      <c r="V185">
        <v>6566.4</v>
      </c>
      <c r="W185" s="13">
        <v>4533.402</v>
      </c>
      <c r="X185" s="11">
        <v>182.57</v>
      </c>
      <c r="Y185" s="14">
        <v>9459.9609999999993</v>
      </c>
      <c r="Z185" s="13">
        <v>-53.003999999999998</v>
      </c>
      <c r="AA185">
        <v>14.688000000000001</v>
      </c>
      <c r="AC185" s="13"/>
      <c r="AE185" s="13"/>
    </row>
    <row r="186" spans="1:31" x14ac:dyDescent="0.35">
      <c r="A186" s="53"/>
      <c r="B186" s="12">
        <v>10</v>
      </c>
      <c r="C186" s="13">
        <v>223.74100000000001</v>
      </c>
      <c r="D186" s="13">
        <v>36.5</v>
      </c>
      <c r="E186" s="13">
        <v>63.222000000000001</v>
      </c>
      <c r="F186" s="13">
        <v>3902.5360000000001</v>
      </c>
      <c r="G186" s="13">
        <v>-40.036000000000001</v>
      </c>
      <c r="H186" s="13">
        <v>602.45000000000005</v>
      </c>
      <c r="I186">
        <v>0.30299999999999999</v>
      </c>
      <c r="J186" s="13">
        <v>35.366</v>
      </c>
      <c r="K186">
        <v>675.83799999999997</v>
      </c>
      <c r="L186" s="13">
        <v>-19.260000000000002</v>
      </c>
      <c r="M186">
        <v>5955.5839999999998</v>
      </c>
      <c r="N186">
        <v>6592.7709999999997</v>
      </c>
      <c r="O186">
        <v>47.084000000000003</v>
      </c>
      <c r="P186" s="11">
        <v>2910.6460000000002</v>
      </c>
      <c r="Q186" s="14">
        <v>-42.064</v>
      </c>
      <c r="R186">
        <v>43.887</v>
      </c>
      <c r="S186">
        <v>6561.88</v>
      </c>
      <c r="T186">
        <v>944.53599999999994</v>
      </c>
      <c r="U186" s="14">
        <v>-12.994999999999999</v>
      </c>
      <c r="V186">
        <v>6566.4</v>
      </c>
      <c r="W186" s="13">
        <v>6353.3609999999999</v>
      </c>
      <c r="X186" s="11">
        <v>236.84700000000001</v>
      </c>
      <c r="Y186" s="14">
        <v>9459.9609999999993</v>
      </c>
      <c r="Z186" s="13">
        <v>-38.497</v>
      </c>
      <c r="AA186">
        <v>14.688000000000001</v>
      </c>
      <c r="AC186" s="13"/>
      <c r="AE186" s="13"/>
    </row>
    <row r="187" spans="1:31" x14ac:dyDescent="0.35">
      <c r="A187" s="53"/>
      <c r="B187" s="12">
        <v>11</v>
      </c>
      <c r="C187" s="13">
        <v>1216.8820000000001</v>
      </c>
      <c r="D187" s="13">
        <v>46.5</v>
      </c>
      <c r="E187" s="13">
        <v>83.221999999999994</v>
      </c>
      <c r="F187" s="13">
        <v>3902.5360000000001</v>
      </c>
      <c r="G187" s="13">
        <v>-36.417000000000002</v>
      </c>
      <c r="H187" s="13">
        <v>932.18899999999996</v>
      </c>
      <c r="I187">
        <v>0.30299999999999999</v>
      </c>
      <c r="J187" s="13">
        <v>44.207000000000001</v>
      </c>
      <c r="K187">
        <v>675.83799999999997</v>
      </c>
      <c r="L187" s="13">
        <v>-26.332999999999998</v>
      </c>
      <c r="M187">
        <v>6601.7640000000001</v>
      </c>
      <c r="N187">
        <v>6001.6090000000004</v>
      </c>
      <c r="O187">
        <v>72.082999999999998</v>
      </c>
      <c r="P187" s="11">
        <v>3487.5830000000001</v>
      </c>
      <c r="Q187" s="14">
        <v>-48.863999999999997</v>
      </c>
      <c r="R187">
        <v>54.887999999999998</v>
      </c>
      <c r="S187">
        <v>5961.598</v>
      </c>
      <c r="T187">
        <v>944.53599999999994</v>
      </c>
      <c r="U187" s="14">
        <v>-14.875999999999999</v>
      </c>
      <c r="V187">
        <v>7223.04</v>
      </c>
      <c r="W187" s="13">
        <v>6946.4870000000001</v>
      </c>
      <c r="X187" s="11">
        <v>291.125</v>
      </c>
      <c r="Y187" s="14">
        <v>9459.9609999999993</v>
      </c>
      <c r="Z187" s="13">
        <v>-30.728000000000002</v>
      </c>
      <c r="AA187">
        <v>16.157</v>
      </c>
      <c r="AC187" s="13"/>
      <c r="AE187" s="13"/>
    </row>
    <row r="188" spans="1:31" x14ac:dyDescent="0.35">
      <c r="A188" s="52">
        <v>41487</v>
      </c>
      <c r="B188" s="12">
        <v>10</v>
      </c>
      <c r="C188" s="13">
        <v>2273.3719999999998</v>
      </c>
      <c r="D188" s="13">
        <v>56.5</v>
      </c>
      <c r="E188" s="13">
        <v>103.22199999999999</v>
      </c>
      <c r="F188" s="13">
        <v>2997.3409999999999</v>
      </c>
      <c r="G188" s="13">
        <v>-38.128</v>
      </c>
      <c r="H188" s="13">
        <v>1321.086</v>
      </c>
      <c r="I188">
        <v>0.30299999999999999</v>
      </c>
      <c r="J188" s="13">
        <v>53.048999999999999</v>
      </c>
      <c r="K188">
        <v>2080.4549999999999</v>
      </c>
      <c r="L188" s="13">
        <v>-11.401</v>
      </c>
      <c r="M188">
        <v>6993.5290000000005</v>
      </c>
      <c r="N188">
        <v>4361.5619999999999</v>
      </c>
      <c r="O188">
        <v>82.082999999999998</v>
      </c>
      <c r="P188" s="11">
        <v>6026.5730000000003</v>
      </c>
      <c r="Q188" s="14">
        <v>10.894</v>
      </c>
      <c r="R188">
        <v>70.887</v>
      </c>
      <c r="S188">
        <v>4288.3599999999997</v>
      </c>
      <c r="T188">
        <v>944.53599999999994</v>
      </c>
      <c r="U188" s="14">
        <v>2.3140000000000001</v>
      </c>
      <c r="V188">
        <v>6566.4</v>
      </c>
      <c r="W188" s="13">
        <v>6205.3059999999996</v>
      </c>
      <c r="X188" s="11">
        <v>388.57799999999997</v>
      </c>
      <c r="Y188" s="14">
        <v>9459.9609999999993</v>
      </c>
      <c r="Z188" s="13">
        <v>-42.171999999999997</v>
      </c>
      <c r="AA188">
        <v>14.688000000000001</v>
      </c>
      <c r="AC188" s="13"/>
      <c r="AE188" s="13"/>
    </row>
    <row r="189" spans="1:31" x14ac:dyDescent="0.35">
      <c r="A189" s="53"/>
      <c r="B189" s="12">
        <v>10</v>
      </c>
      <c r="C189" s="13">
        <v>1308.2280000000001</v>
      </c>
      <c r="D189" s="13">
        <v>66.5</v>
      </c>
      <c r="E189" s="13">
        <v>113.22199999999999</v>
      </c>
      <c r="F189" s="13">
        <v>3902.5360000000001</v>
      </c>
      <c r="G189" s="13">
        <v>-68.194000000000003</v>
      </c>
      <c r="H189" s="13">
        <v>212.017</v>
      </c>
      <c r="I189">
        <v>0.30299999999999999</v>
      </c>
      <c r="J189" s="13">
        <v>57.469000000000001</v>
      </c>
      <c r="K189">
        <v>2080.4549999999999</v>
      </c>
      <c r="L189" s="13">
        <v>-13.558999999999999</v>
      </c>
      <c r="M189">
        <v>4263.3119999999999</v>
      </c>
      <c r="N189">
        <v>6100.3069999999998</v>
      </c>
      <c r="O189">
        <v>97.082999999999998</v>
      </c>
      <c r="P189" s="11">
        <v>4095.1370000000002</v>
      </c>
      <c r="Q189" s="14">
        <v>-2.6429999999999998</v>
      </c>
      <c r="R189">
        <v>76.887</v>
      </c>
      <c r="S189">
        <v>6023.96</v>
      </c>
      <c r="T189">
        <v>944.53599999999994</v>
      </c>
      <c r="U189" s="14">
        <v>-0.54</v>
      </c>
      <c r="V189">
        <v>6566.4</v>
      </c>
      <c r="W189" s="13">
        <v>6140.2359999999999</v>
      </c>
      <c r="X189" s="11">
        <v>421.88400000000001</v>
      </c>
      <c r="Y189" s="14">
        <v>9459.9609999999993</v>
      </c>
      <c r="Z189" s="13">
        <v>-10.407999999999999</v>
      </c>
      <c r="AA189">
        <v>14.688000000000001</v>
      </c>
      <c r="AC189" s="13"/>
      <c r="AE189" s="13"/>
    </row>
    <row r="190" spans="1:31" x14ac:dyDescent="0.35">
      <c r="A190" s="53"/>
      <c r="B190" s="12">
        <v>11</v>
      </c>
      <c r="C190" s="13">
        <v>366.19</v>
      </c>
      <c r="D190" s="13">
        <v>71.5</v>
      </c>
      <c r="E190" s="13">
        <v>118.22199999999999</v>
      </c>
      <c r="F190" s="13">
        <v>4785.6899999999996</v>
      </c>
      <c r="G190" s="13">
        <v>-36.064999999999998</v>
      </c>
      <c r="H190" s="13">
        <v>1861.1969999999999</v>
      </c>
      <c r="I190">
        <v>0.30299999999999999</v>
      </c>
      <c r="J190" s="13">
        <v>61.89</v>
      </c>
      <c r="K190">
        <v>2310.5650000000001</v>
      </c>
      <c r="L190" s="13">
        <v>-36.347000000000001</v>
      </c>
      <c r="M190">
        <v>14909.324000000001</v>
      </c>
      <c r="N190">
        <v>5611.2359999999999</v>
      </c>
      <c r="O190">
        <v>102.083</v>
      </c>
      <c r="P190" s="11">
        <v>13363.535</v>
      </c>
      <c r="Q190" s="14">
        <v>-72.394000000000005</v>
      </c>
      <c r="R190">
        <v>81.887</v>
      </c>
      <c r="S190">
        <v>5237.9430000000002</v>
      </c>
      <c r="T190">
        <v>1246.78</v>
      </c>
      <c r="U190" s="14">
        <v>-10.837999999999999</v>
      </c>
      <c r="V190">
        <v>7223.04</v>
      </c>
      <c r="W190" s="13">
        <v>6750.3680000000004</v>
      </c>
      <c r="X190" s="11">
        <v>453.95800000000003</v>
      </c>
      <c r="Y190" s="14">
        <v>9459.9609999999993</v>
      </c>
      <c r="Z190" s="13">
        <v>2.5569999999999999</v>
      </c>
      <c r="AA190">
        <v>16.157</v>
      </c>
      <c r="AC190" s="13"/>
      <c r="AE190" s="13"/>
    </row>
    <row r="191" spans="1:31" x14ac:dyDescent="0.35">
      <c r="A191" s="52">
        <v>41518</v>
      </c>
      <c r="B191" s="12">
        <v>10</v>
      </c>
      <c r="C191" s="13">
        <v>985.23400000000004</v>
      </c>
      <c r="D191" s="13">
        <v>71.5</v>
      </c>
      <c r="E191" s="13">
        <v>123.22199999999999</v>
      </c>
      <c r="F191" s="13">
        <v>3902.5360000000001</v>
      </c>
      <c r="G191" s="13">
        <v>7.7809999999999997</v>
      </c>
      <c r="H191" s="13">
        <v>207.88499999999999</v>
      </c>
      <c r="I191">
        <v>0.30299999999999999</v>
      </c>
      <c r="J191" s="13">
        <v>57.469000000000001</v>
      </c>
      <c r="K191">
        <v>2080.4549999999999</v>
      </c>
      <c r="L191" s="13">
        <v>8.6839999999999993</v>
      </c>
      <c r="M191">
        <v>2864.2849999999999</v>
      </c>
      <c r="N191">
        <v>3887.1529999999998</v>
      </c>
      <c r="O191">
        <v>92.082999999999998</v>
      </c>
      <c r="P191" s="11">
        <v>12207.33</v>
      </c>
      <c r="Q191" s="14">
        <v>41.253</v>
      </c>
      <c r="R191">
        <v>81.887</v>
      </c>
      <c r="S191">
        <v>4103.1670000000004</v>
      </c>
      <c r="T191">
        <v>944.53599999999994</v>
      </c>
      <c r="U191" s="14">
        <v>4.343</v>
      </c>
      <c r="V191">
        <v>4495.2700000000004</v>
      </c>
      <c r="W191" s="13">
        <v>3898.1460000000002</v>
      </c>
      <c r="X191" s="11">
        <v>584.71699999999998</v>
      </c>
      <c r="Y191" s="14">
        <v>9459.9609999999993</v>
      </c>
      <c r="Z191" s="13">
        <v>-2.2810000000000001</v>
      </c>
      <c r="AA191">
        <v>14.688000000000001</v>
      </c>
      <c r="AC191" s="13"/>
      <c r="AE191" s="13"/>
    </row>
    <row r="192" spans="1:31" x14ac:dyDescent="0.35">
      <c r="A192" s="53"/>
      <c r="B192" s="12">
        <v>10</v>
      </c>
      <c r="C192" s="13">
        <v>162.47499999999999</v>
      </c>
      <c r="D192" s="13">
        <v>61.5</v>
      </c>
      <c r="E192" s="13">
        <v>118.22199999999999</v>
      </c>
      <c r="F192" s="13">
        <v>3805.3490000000002</v>
      </c>
      <c r="G192" s="13">
        <v>0.35699999999999998</v>
      </c>
      <c r="H192" s="13">
        <v>16.308</v>
      </c>
      <c r="I192">
        <v>0.30299999999999999</v>
      </c>
      <c r="J192" s="13">
        <v>53.048999999999999</v>
      </c>
      <c r="K192">
        <v>2057.808</v>
      </c>
      <c r="L192" s="13">
        <v>1.694</v>
      </c>
      <c r="M192">
        <v>740.947</v>
      </c>
      <c r="N192">
        <v>943.15899999999999</v>
      </c>
      <c r="O192">
        <v>87.082999999999998</v>
      </c>
      <c r="P192" s="11">
        <v>11912.826999999999</v>
      </c>
      <c r="Q192" s="14">
        <v>5.2069999999999999</v>
      </c>
      <c r="R192">
        <v>75.887</v>
      </c>
      <c r="S192">
        <v>866.73500000000001</v>
      </c>
      <c r="T192">
        <v>944.53599999999994</v>
      </c>
      <c r="U192" s="14">
        <v>0.53700000000000003</v>
      </c>
      <c r="V192">
        <v>1100.288</v>
      </c>
      <c r="W192" s="13">
        <v>570.63699999999994</v>
      </c>
      <c r="X192" s="11">
        <v>537.84100000000001</v>
      </c>
      <c r="Y192" s="14">
        <v>9459.9609999999993</v>
      </c>
      <c r="Z192" s="13">
        <v>-22.878</v>
      </c>
      <c r="AA192">
        <v>14.688000000000001</v>
      </c>
      <c r="AC192" s="13"/>
      <c r="AE192" s="13"/>
    </row>
    <row r="193" spans="1:31" x14ac:dyDescent="0.35">
      <c r="A193" s="53"/>
      <c r="B193" s="12">
        <v>10</v>
      </c>
      <c r="C193" s="13">
        <v>54.695999999999998</v>
      </c>
      <c r="D193" s="13">
        <v>56.5</v>
      </c>
      <c r="E193" s="13">
        <v>108.22199999999999</v>
      </c>
      <c r="F193" s="13">
        <v>3781.6210000000001</v>
      </c>
      <c r="G193" s="13">
        <v>3.3879999999999999</v>
      </c>
      <c r="H193" s="13">
        <v>2.1190000000000002</v>
      </c>
      <c r="I193">
        <v>0.30299999999999999</v>
      </c>
      <c r="J193" s="13">
        <v>44.207000000000001</v>
      </c>
      <c r="K193">
        <v>2059.9749999999999</v>
      </c>
      <c r="L193" s="13">
        <v>5.3419999999999996</v>
      </c>
      <c r="M193">
        <v>1212.3910000000001</v>
      </c>
      <c r="N193">
        <v>823.10299999999995</v>
      </c>
      <c r="O193">
        <v>82.082999999999998</v>
      </c>
      <c r="P193" s="11">
        <v>12207.33</v>
      </c>
      <c r="Q193" s="14">
        <v>12.701000000000001</v>
      </c>
      <c r="R193">
        <v>65.887</v>
      </c>
      <c r="S193">
        <v>755.90700000000004</v>
      </c>
      <c r="T193">
        <v>944.53599999999994</v>
      </c>
      <c r="U193" s="14">
        <v>1.3089999999999999</v>
      </c>
      <c r="V193">
        <v>4339.5219999999999</v>
      </c>
      <c r="W193" s="13">
        <v>4061.7190000000001</v>
      </c>
      <c r="X193" s="11">
        <v>489.73200000000003</v>
      </c>
      <c r="Y193" s="14">
        <v>9459.9609999999993</v>
      </c>
      <c r="Z193" s="13">
        <v>-226.61600000000001</v>
      </c>
      <c r="AA193">
        <v>14.688000000000001</v>
      </c>
      <c r="AC193" s="13"/>
      <c r="AE193" s="13"/>
    </row>
    <row r="194" spans="1:31" x14ac:dyDescent="0.35">
      <c r="A194" s="52">
        <v>41548</v>
      </c>
      <c r="B194" s="12">
        <v>10</v>
      </c>
      <c r="C194" s="13">
        <v>222.773</v>
      </c>
      <c r="D194" s="13">
        <v>46.5</v>
      </c>
      <c r="E194" s="13">
        <v>88.221999999999994</v>
      </c>
      <c r="F194" s="13">
        <v>3902.5360000000001</v>
      </c>
      <c r="G194" s="13">
        <v>-18.995999999999999</v>
      </c>
      <c r="H194" s="13">
        <v>2.1190000000000002</v>
      </c>
      <c r="I194">
        <v>0.30299999999999999</v>
      </c>
      <c r="J194" s="13">
        <v>35.366</v>
      </c>
      <c r="K194">
        <v>2036.65</v>
      </c>
      <c r="L194" s="13">
        <v>-2.0299999999999998</v>
      </c>
      <c r="M194">
        <v>888.34799999999996</v>
      </c>
      <c r="N194">
        <v>799.82</v>
      </c>
      <c r="O194">
        <v>72.084000000000003</v>
      </c>
      <c r="P194" s="11">
        <v>12207.33</v>
      </c>
      <c r="Q194" s="14">
        <v>16.443999999999999</v>
      </c>
      <c r="R194">
        <v>54.887</v>
      </c>
      <c r="S194">
        <v>743.26099999999997</v>
      </c>
      <c r="T194">
        <v>944.53599999999994</v>
      </c>
      <c r="U194" s="14">
        <v>1.6719999999999999</v>
      </c>
      <c r="V194">
        <v>1240.5440000000001</v>
      </c>
      <c r="W194" s="13">
        <v>791.59199999999998</v>
      </c>
      <c r="X194" s="11">
        <v>424.35199999999998</v>
      </c>
      <c r="Y194" s="14">
        <v>9459.9609999999993</v>
      </c>
      <c r="Z194" s="13">
        <v>9.9109999999999996</v>
      </c>
      <c r="AA194">
        <v>14.688000000000001</v>
      </c>
      <c r="AC194" s="13"/>
      <c r="AE194" s="13"/>
    </row>
    <row r="195" spans="1:31" x14ac:dyDescent="0.35">
      <c r="A195" s="53"/>
      <c r="B195" s="12">
        <v>10</v>
      </c>
      <c r="C195" s="13">
        <v>136.239</v>
      </c>
      <c r="D195" s="13">
        <v>31.5</v>
      </c>
      <c r="E195" s="13">
        <v>63.222000000000001</v>
      </c>
      <c r="F195" s="13">
        <v>3902.5360000000001</v>
      </c>
      <c r="G195" s="13">
        <v>8.657</v>
      </c>
      <c r="H195" s="13">
        <v>2.1190000000000002</v>
      </c>
      <c r="I195">
        <v>0.30299999999999999</v>
      </c>
      <c r="J195" s="13">
        <v>26.524000000000001</v>
      </c>
      <c r="K195">
        <v>2001.779</v>
      </c>
      <c r="L195" s="13">
        <v>7.4240000000000004</v>
      </c>
      <c r="M195">
        <v>1134.239</v>
      </c>
      <c r="N195">
        <v>1052.2670000000001</v>
      </c>
      <c r="O195">
        <v>57.084000000000003</v>
      </c>
      <c r="P195" s="11">
        <v>12207.33</v>
      </c>
      <c r="Q195" s="14">
        <v>24.888999999999999</v>
      </c>
      <c r="R195">
        <v>43.887</v>
      </c>
      <c r="S195">
        <v>1005.849</v>
      </c>
      <c r="T195">
        <v>944.53599999999994</v>
      </c>
      <c r="U195" s="14">
        <v>2.5310000000000001</v>
      </c>
      <c r="V195">
        <v>1437.6130000000001</v>
      </c>
      <c r="W195" s="13">
        <v>962.00199999999995</v>
      </c>
      <c r="X195" s="11">
        <v>441.62200000000001</v>
      </c>
      <c r="Y195" s="14">
        <v>9459.9609999999993</v>
      </c>
      <c r="Z195" s="13">
        <v>19.300999999999998</v>
      </c>
      <c r="AA195">
        <v>14.688000000000001</v>
      </c>
      <c r="AC195" s="13"/>
      <c r="AE195" s="13"/>
    </row>
    <row r="196" spans="1:31" x14ac:dyDescent="0.35">
      <c r="A196" s="53"/>
      <c r="B196" s="12">
        <v>11</v>
      </c>
      <c r="C196" s="13">
        <v>57.082999999999998</v>
      </c>
      <c r="D196" s="13">
        <v>21.5</v>
      </c>
      <c r="E196" s="13">
        <v>43.222000000000001</v>
      </c>
      <c r="F196" s="13">
        <v>3902.5360000000001</v>
      </c>
      <c r="G196" s="13">
        <v>8.5719999999999992</v>
      </c>
      <c r="H196" s="13">
        <v>2.331</v>
      </c>
      <c r="I196">
        <v>0.30299999999999999</v>
      </c>
      <c r="J196" s="13">
        <v>26.524999999999999</v>
      </c>
      <c r="K196">
        <v>1988.4670000000001</v>
      </c>
      <c r="L196" s="13">
        <v>8.3309999999999995</v>
      </c>
      <c r="M196">
        <v>455.01299999999998</v>
      </c>
      <c r="N196">
        <v>368.85199999999998</v>
      </c>
      <c r="O196">
        <v>42.084000000000003</v>
      </c>
      <c r="P196" s="11">
        <v>12207.33</v>
      </c>
      <c r="Q196" s="14">
        <v>44.076999999999998</v>
      </c>
      <c r="R196">
        <v>37.887</v>
      </c>
      <c r="S196">
        <v>326.483</v>
      </c>
      <c r="T196">
        <v>944.53599999999994</v>
      </c>
      <c r="U196" s="14">
        <v>4.4820000000000002</v>
      </c>
      <c r="V196">
        <v>406.005</v>
      </c>
      <c r="W196" s="13">
        <v>0</v>
      </c>
      <c r="X196" s="11">
        <v>458.892</v>
      </c>
      <c r="Y196" s="14">
        <v>9370.6059999999998</v>
      </c>
      <c r="Z196" s="13">
        <v>20.309999999999999</v>
      </c>
      <c r="AA196">
        <v>16.157</v>
      </c>
      <c r="AC196" s="13"/>
      <c r="AE196" s="13"/>
    </row>
    <row r="197" spans="1:31" x14ac:dyDescent="0.35">
      <c r="A197" s="51">
        <v>41591</v>
      </c>
      <c r="B197" s="12">
        <v>10</v>
      </c>
      <c r="C197" s="13">
        <v>11.927</v>
      </c>
      <c r="D197" s="13">
        <v>21.5</v>
      </c>
      <c r="E197" s="13">
        <v>33.222999999999999</v>
      </c>
      <c r="F197" s="13">
        <v>3867.6260000000002</v>
      </c>
      <c r="G197" s="13">
        <v>6.9669999999999996</v>
      </c>
      <c r="H197" s="13">
        <v>2.1190000000000002</v>
      </c>
      <c r="I197">
        <v>16.218</v>
      </c>
      <c r="J197" s="13">
        <v>39.786000000000001</v>
      </c>
      <c r="K197">
        <v>1952.635</v>
      </c>
      <c r="L197" s="13">
        <v>7.7080000000000002</v>
      </c>
      <c r="M197">
        <v>209.93</v>
      </c>
      <c r="N197">
        <v>296.98599999999999</v>
      </c>
      <c r="O197">
        <v>32.082999999999998</v>
      </c>
      <c r="P197" s="11">
        <v>12056.814</v>
      </c>
      <c r="Q197" s="14">
        <v>31.376999999999999</v>
      </c>
      <c r="R197">
        <v>44.887</v>
      </c>
      <c r="S197">
        <v>248.886</v>
      </c>
      <c r="T197">
        <v>944.53599999999994</v>
      </c>
      <c r="U197" s="14">
        <v>3.2130000000000001</v>
      </c>
      <c r="V197">
        <v>259.2</v>
      </c>
      <c r="W197" s="13">
        <v>0</v>
      </c>
      <c r="X197" s="11">
        <v>493.43200000000002</v>
      </c>
      <c r="Y197" s="14">
        <v>9106.0409999999993</v>
      </c>
      <c r="Z197" s="13">
        <v>15.645</v>
      </c>
      <c r="AA197">
        <v>14.688000000000001</v>
      </c>
      <c r="AC197" s="13"/>
      <c r="AE197" s="13"/>
    </row>
    <row r="198" spans="1:31" x14ac:dyDescent="0.35">
      <c r="A198" s="51"/>
      <c r="B198" s="12">
        <v>10</v>
      </c>
      <c r="C198" s="13">
        <v>7.1559999999999997</v>
      </c>
      <c r="D198" s="13">
        <v>26.5</v>
      </c>
      <c r="E198" s="13">
        <v>38.222000000000001</v>
      </c>
      <c r="F198" s="13">
        <v>3843.1950000000002</v>
      </c>
      <c r="G198" s="13">
        <v>6.9029999999999996</v>
      </c>
      <c r="H198" s="13">
        <v>2.1190000000000002</v>
      </c>
      <c r="I198">
        <v>31.248999999999999</v>
      </c>
      <c r="J198" s="13">
        <v>66.311000000000007</v>
      </c>
      <c r="K198">
        <v>1862.8810000000001</v>
      </c>
      <c r="L198" s="13">
        <v>7.36</v>
      </c>
      <c r="M198">
        <v>183.81299999999999</v>
      </c>
      <c r="N198">
        <v>336.89</v>
      </c>
      <c r="O198">
        <v>37.084000000000003</v>
      </c>
      <c r="P198" s="11">
        <v>11835.941999999999</v>
      </c>
      <c r="Q198" s="14">
        <v>30.710999999999999</v>
      </c>
      <c r="R198">
        <v>75.887</v>
      </c>
      <c r="S198">
        <v>257.80399999999997</v>
      </c>
      <c r="T198">
        <v>944.53599999999994</v>
      </c>
      <c r="U198" s="14">
        <v>3.2</v>
      </c>
      <c r="V198">
        <v>259.2</v>
      </c>
      <c r="W198" s="13">
        <v>0</v>
      </c>
      <c r="X198" s="11">
        <v>481.096</v>
      </c>
      <c r="Y198" s="14">
        <v>8854.4320000000007</v>
      </c>
      <c r="Z198" s="13">
        <v>15.025</v>
      </c>
      <c r="AA198">
        <v>14.688000000000001</v>
      </c>
      <c r="AC198" s="13"/>
      <c r="AE198" s="13"/>
    </row>
    <row r="199" spans="1:31" x14ac:dyDescent="0.35">
      <c r="A199" s="51"/>
      <c r="B199" s="12">
        <v>10</v>
      </c>
      <c r="C199" s="13">
        <v>2.5979999999999999</v>
      </c>
      <c r="D199" s="13">
        <v>31.35</v>
      </c>
      <c r="E199" s="13">
        <v>42.9</v>
      </c>
      <c r="F199" s="13">
        <v>3770.3890000000001</v>
      </c>
      <c r="G199" s="13">
        <v>6.843</v>
      </c>
      <c r="H199" s="13">
        <v>2.1190000000000002</v>
      </c>
      <c r="I199">
        <v>53.353000000000002</v>
      </c>
      <c r="J199" s="13">
        <v>83.994</v>
      </c>
      <c r="K199">
        <v>1744.212</v>
      </c>
      <c r="L199" s="13">
        <v>7.032</v>
      </c>
      <c r="M199">
        <v>101.41200000000001</v>
      </c>
      <c r="N199">
        <v>371.77300000000002</v>
      </c>
      <c r="O199">
        <v>45.084000000000003</v>
      </c>
      <c r="P199" s="11">
        <v>11490.523999999999</v>
      </c>
      <c r="Q199" s="14">
        <v>29.974</v>
      </c>
      <c r="R199">
        <v>110.887</v>
      </c>
      <c r="S199">
        <v>257.67700000000002</v>
      </c>
      <c r="T199">
        <v>944.53599999999994</v>
      </c>
      <c r="U199" s="14">
        <v>3.2080000000000002</v>
      </c>
      <c r="V199">
        <v>259.2</v>
      </c>
      <c r="W199" s="13">
        <v>0</v>
      </c>
      <c r="X199" s="11">
        <v>467.52699999999999</v>
      </c>
      <c r="Y199" s="14">
        <v>8617.2479999999996</v>
      </c>
      <c r="Z199" s="13">
        <v>14.169</v>
      </c>
      <c r="AA199">
        <v>14.688000000000001</v>
      </c>
      <c r="AC199" s="13"/>
      <c r="AE199" s="13"/>
    </row>
    <row r="200" spans="1:31" x14ac:dyDescent="0.35">
      <c r="A200" s="51">
        <v>41622</v>
      </c>
      <c r="B200" s="12">
        <v>10</v>
      </c>
      <c r="C200" s="13">
        <v>2.5979999999999999</v>
      </c>
      <c r="D200" s="13">
        <v>36.35</v>
      </c>
      <c r="E200" s="13">
        <v>42.9</v>
      </c>
      <c r="F200" s="13">
        <v>3720.8029999999999</v>
      </c>
      <c r="G200" s="13">
        <v>5.0970000000000004</v>
      </c>
      <c r="H200" s="13">
        <v>2.1190000000000002</v>
      </c>
      <c r="I200">
        <v>71.034999999999997</v>
      </c>
      <c r="J200" s="13">
        <v>97.256</v>
      </c>
      <c r="K200">
        <v>1592.8679999999999</v>
      </c>
      <c r="L200" s="13">
        <v>6.3</v>
      </c>
      <c r="M200">
        <v>70.793999999999997</v>
      </c>
      <c r="N200">
        <v>401.80500000000001</v>
      </c>
      <c r="O200">
        <v>67.084000000000003</v>
      </c>
      <c r="P200" s="11">
        <v>11067.956</v>
      </c>
      <c r="Q200" s="14">
        <v>24.472999999999999</v>
      </c>
      <c r="R200">
        <v>140.887</v>
      </c>
      <c r="S200">
        <v>258.19799999999998</v>
      </c>
      <c r="T200">
        <v>944.53599999999994</v>
      </c>
      <c r="U200" s="14">
        <v>2.72</v>
      </c>
      <c r="V200">
        <v>259.2</v>
      </c>
      <c r="W200" s="13">
        <v>0</v>
      </c>
      <c r="X200" s="11">
        <v>314.56299999999999</v>
      </c>
      <c r="Y200" s="14">
        <v>8535.1440000000002</v>
      </c>
      <c r="Z200" s="13">
        <v>12.054</v>
      </c>
      <c r="AA200">
        <v>14.688000000000001</v>
      </c>
      <c r="AC200" s="13"/>
      <c r="AE200" s="13"/>
    </row>
    <row r="201" spans="1:31" x14ac:dyDescent="0.35">
      <c r="A201" s="51"/>
      <c r="B201" s="12">
        <v>10</v>
      </c>
      <c r="C201" s="13">
        <v>28.898</v>
      </c>
      <c r="D201" s="13">
        <v>46.35</v>
      </c>
      <c r="E201" s="13">
        <v>52.9</v>
      </c>
      <c r="F201" s="13">
        <v>3596.5639999999999</v>
      </c>
      <c r="G201" s="13">
        <v>5.0330000000000004</v>
      </c>
      <c r="H201" s="13">
        <v>2.1190000000000002</v>
      </c>
      <c r="I201">
        <v>84.298000000000002</v>
      </c>
      <c r="J201" s="13">
        <v>106.098</v>
      </c>
      <c r="K201">
        <v>1410.7660000000001</v>
      </c>
      <c r="L201" s="13">
        <v>5.6740000000000004</v>
      </c>
      <c r="M201">
        <v>54.973999999999997</v>
      </c>
      <c r="N201">
        <v>363.63499999999999</v>
      </c>
      <c r="O201">
        <v>72.084000000000003</v>
      </c>
      <c r="P201" s="11">
        <v>10663.546</v>
      </c>
      <c r="Q201" s="14">
        <v>23.666</v>
      </c>
      <c r="R201">
        <v>155.887</v>
      </c>
      <c r="S201">
        <v>205.00299999999999</v>
      </c>
      <c r="T201">
        <v>944.53599999999994</v>
      </c>
      <c r="U201" s="14">
        <v>2.7440000000000002</v>
      </c>
      <c r="V201">
        <v>259.2</v>
      </c>
      <c r="W201" s="13">
        <v>0</v>
      </c>
      <c r="X201" s="11">
        <v>308.39499999999998</v>
      </c>
      <c r="Y201" s="14">
        <v>8459.4130000000005</v>
      </c>
      <c r="Z201" s="13">
        <v>11.848000000000001</v>
      </c>
      <c r="AA201">
        <v>14.688000000000001</v>
      </c>
      <c r="AC201" s="13"/>
      <c r="AE201" s="13"/>
    </row>
    <row r="202" spans="1:31" x14ac:dyDescent="0.35">
      <c r="A202" s="51"/>
      <c r="B202" s="12">
        <v>11</v>
      </c>
      <c r="C202" s="13">
        <v>4.2770000000000001</v>
      </c>
      <c r="D202" s="13">
        <v>46.35</v>
      </c>
      <c r="E202" s="13">
        <v>57.9</v>
      </c>
      <c r="F202" s="13">
        <v>3486.9789999999998</v>
      </c>
      <c r="G202" s="13">
        <v>5.4649999999999999</v>
      </c>
      <c r="H202" s="13">
        <v>2.331</v>
      </c>
      <c r="I202">
        <v>93.138999999999996</v>
      </c>
      <c r="J202" s="13">
        <v>110.51900000000001</v>
      </c>
      <c r="K202">
        <v>1222.673</v>
      </c>
      <c r="L202" s="13">
        <v>5.3940000000000001</v>
      </c>
      <c r="M202">
        <v>96.477999999999994</v>
      </c>
      <c r="N202">
        <v>447.32900000000001</v>
      </c>
      <c r="O202">
        <v>77.082999999999998</v>
      </c>
      <c r="P202" s="11">
        <v>10210.607</v>
      </c>
      <c r="Q202" s="14">
        <v>25.004999999999999</v>
      </c>
      <c r="R202">
        <v>160.88800000000001</v>
      </c>
      <c r="S202">
        <v>283.40499999999997</v>
      </c>
      <c r="T202">
        <v>944.53599999999994</v>
      </c>
      <c r="U202" s="14">
        <v>3.036</v>
      </c>
      <c r="V202">
        <v>285.12</v>
      </c>
      <c r="W202" s="13">
        <v>0</v>
      </c>
      <c r="X202" s="11">
        <v>302.22699999999998</v>
      </c>
      <c r="Y202" s="14">
        <v>8413.2790000000005</v>
      </c>
      <c r="Z202" s="13">
        <v>12.87</v>
      </c>
      <c r="AA202">
        <v>16.157</v>
      </c>
      <c r="AC202" s="13"/>
      <c r="AE202" s="13"/>
    </row>
    <row r="203" spans="1:31" x14ac:dyDescent="0.35">
      <c r="A203" s="51">
        <v>41640</v>
      </c>
      <c r="B203" s="12">
        <v>10</v>
      </c>
      <c r="C203" s="13">
        <v>6.867</v>
      </c>
      <c r="D203" s="13">
        <v>41.35</v>
      </c>
      <c r="E203" s="13">
        <v>62.9</v>
      </c>
      <c r="F203" s="13">
        <v>3395.768</v>
      </c>
      <c r="G203" s="13">
        <v>5.7309999999999999</v>
      </c>
      <c r="H203" s="13">
        <v>4.96</v>
      </c>
      <c r="I203">
        <v>88.718000000000004</v>
      </c>
      <c r="J203" s="13">
        <v>110.51900000000001</v>
      </c>
      <c r="K203">
        <v>1031.521</v>
      </c>
      <c r="L203" s="13">
        <v>4.226</v>
      </c>
      <c r="M203">
        <v>112.253</v>
      </c>
      <c r="N203">
        <v>412.7</v>
      </c>
      <c r="O203">
        <v>72.084000000000003</v>
      </c>
      <c r="P203" s="11">
        <v>9813.3559999999998</v>
      </c>
      <c r="Q203" s="14">
        <v>24.72</v>
      </c>
      <c r="R203">
        <v>155.887</v>
      </c>
      <c r="S203">
        <v>253.66499999999999</v>
      </c>
      <c r="T203">
        <v>944.53599999999994</v>
      </c>
      <c r="U203" s="14">
        <v>3.1480000000000001</v>
      </c>
      <c r="V203">
        <v>259.2</v>
      </c>
      <c r="W203" s="13">
        <v>0</v>
      </c>
      <c r="X203" s="11">
        <v>349.10399999999998</v>
      </c>
      <c r="Y203" s="14">
        <v>8296.7420000000002</v>
      </c>
      <c r="Z203" s="13">
        <v>11.945</v>
      </c>
      <c r="AA203">
        <v>14.688000000000001</v>
      </c>
      <c r="AC203" s="13"/>
      <c r="AE203" s="13"/>
    </row>
    <row r="204" spans="1:31" x14ac:dyDescent="0.35">
      <c r="A204" s="51"/>
      <c r="B204" s="12">
        <v>10</v>
      </c>
      <c r="C204" s="13">
        <v>15.901</v>
      </c>
      <c r="D204" s="13">
        <v>36.35</v>
      </c>
      <c r="E204" s="13">
        <v>58.222000000000001</v>
      </c>
      <c r="F204" s="13">
        <v>3290.0320000000002</v>
      </c>
      <c r="G204" s="13">
        <v>5.617</v>
      </c>
      <c r="H204" s="13">
        <v>2.0110000000000001</v>
      </c>
      <c r="I204">
        <v>84.298000000000002</v>
      </c>
      <c r="J204" s="13">
        <v>106.098</v>
      </c>
      <c r="K204">
        <v>848.31</v>
      </c>
      <c r="L204" s="13">
        <v>3.6779999999999999</v>
      </c>
      <c r="M204">
        <v>85.247</v>
      </c>
      <c r="N204">
        <v>407.09100000000001</v>
      </c>
      <c r="O204">
        <v>67.084000000000003</v>
      </c>
      <c r="P204" s="11">
        <v>9400.8439999999991</v>
      </c>
      <c r="Q204" s="14">
        <v>23.585000000000001</v>
      </c>
      <c r="R204">
        <v>145.887</v>
      </c>
      <c r="S204">
        <v>258.053</v>
      </c>
      <c r="T204">
        <v>944.53599999999994</v>
      </c>
      <c r="U204" s="14">
        <v>3.15</v>
      </c>
      <c r="V204">
        <v>259.2</v>
      </c>
      <c r="W204" s="13">
        <v>0</v>
      </c>
      <c r="X204" s="11">
        <v>351.57</v>
      </c>
      <c r="Y204" s="14">
        <v>8177.8119999999999</v>
      </c>
      <c r="Z204" s="13">
        <v>11.872</v>
      </c>
      <c r="AA204">
        <v>14.688000000000001</v>
      </c>
      <c r="AC204" s="13"/>
      <c r="AE204" s="13"/>
    </row>
    <row r="205" spans="1:31" x14ac:dyDescent="0.35">
      <c r="A205" s="51"/>
      <c r="B205" s="12">
        <v>11</v>
      </c>
      <c r="C205" s="13">
        <v>5.9880000000000004</v>
      </c>
      <c r="D205" s="13">
        <v>31.35</v>
      </c>
      <c r="E205" s="13">
        <v>53.222000000000001</v>
      </c>
      <c r="F205" s="13">
        <v>3206.0120000000002</v>
      </c>
      <c r="G205" s="13">
        <v>6.0629999999999997</v>
      </c>
      <c r="H205" s="13">
        <v>1.853</v>
      </c>
      <c r="I205">
        <v>79.876999999999995</v>
      </c>
      <c r="J205" s="13">
        <v>97.256</v>
      </c>
      <c r="K205">
        <v>678.58</v>
      </c>
      <c r="L205" s="13">
        <v>3.4279999999999999</v>
      </c>
      <c r="M205">
        <v>126.479</v>
      </c>
      <c r="N205">
        <v>377.50400000000002</v>
      </c>
      <c r="O205">
        <v>57.082999999999998</v>
      </c>
      <c r="P205" s="11">
        <v>9067.9259999999995</v>
      </c>
      <c r="Q205" s="14">
        <v>24.81</v>
      </c>
      <c r="R205">
        <v>133.88800000000001</v>
      </c>
      <c r="S205">
        <v>240.15</v>
      </c>
      <c r="T205">
        <v>944.53599999999994</v>
      </c>
      <c r="U205" s="14">
        <v>3.4670000000000001</v>
      </c>
      <c r="V205">
        <v>285.12</v>
      </c>
      <c r="W205" s="13">
        <v>0</v>
      </c>
      <c r="X205" s="11">
        <v>544.11699999999996</v>
      </c>
      <c r="Y205" s="14">
        <v>7890.1189999999997</v>
      </c>
      <c r="Z205" s="13">
        <v>12.54</v>
      </c>
      <c r="AA205">
        <v>16.157</v>
      </c>
      <c r="AC205" s="13"/>
      <c r="AE205" s="13"/>
    </row>
    <row r="206" spans="1:31" x14ac:dyDescent="0.35">
      <c r="A206" s="51">
        <v>41672</v>
      </c>
      <c r="B206" s="12">
        <v>10</v>
      </c>
      <c r="C206" s="13">
        <v>32.01</v>
      </c>
      <c r="D206" s="13">
        <v>26.5</v>
      </c>
      <c r="E206" s="13">
        <v>53.222000000000001</v>
      </c>
      <c r="F206" s="13">
        <v>3109.9549999999999</v>
      </c>
      <c r="G206" s="13">
        <v>-2.57</v>
      </c>
      <c r="H206" s="13">
        <v>1.6850000000000001</v>
      </c>
      <c r="I206">
        <v>71.034999999999997</v>
      </c>
      <c r="J206" s="13">
        <v>75.153000000000006</v>
      </c>
      <c r="K206">
        <v>537.221</v>
      </c>
      <c r="L206" s="13">
        <v>2.7480000000000002</v>
      </c>
      <c r="M206">
        <v>52.139000000000003</v>
      </c>
      <c r="N206">
        <v>354.44900000000001</v>
      </c>
      <c r="O206">
        <v>42.084000000000003</v>
      </c>
      <c r="P206" s="11">
        <v>8695.0810000000001</v>
      </c>
      <c r="Q206" s="14">
        <v>28.451000000000001</v>
      </c>
      <c r="R206">
        <v>105.88800000000001</v>
      </c>
      <c r="S206">
        <v>244.43799999999999</v>
      </c>
      <c r="T206">
        <v>944.53599999999994</v>
      </c>
      <c r="U206" s="14">
        <v>4.1239999999999997</v>
      </c>
      <c r="V206">
        <v>259.2</v>
      </c>
      <c r="W206" s="13">
        <v>0</v>
      </c>
      <c r="X206" s="11">
        <v>381.17599999999999</v>
      </c>
      <c r="Y206" s="14">
        <v>7739.049</v>
      </c>
      <c r="Z206" s="13">
        <v>14.404999999999999</v>
      </c>
      <c r="AA206">
        <v>14.688000000000001</v>
      </c>
      <c r="AC206" s="13"/>
      <c r="AE206" s="13"/>
    </row>
    <row r="207" spans="1:31" x14ac:dyDescent="0.35">
      <c r="A207" s="51"/>
      <c r="B207" s="12">
        <v>10</v>
      </c>
      <c r="C207" s="13">
        <v>5.4429999999999996</v>
      </c>
      <c r="D207" s="13">
        <v>21.5</v>
      </c>
      <c r="E207" s="13">
        <v>43.222000000000001</v>
      </c>
      <c r="F207" s="13">
        <v>3040.6280000000002</v>
      </c>
      <c r="G207" s="13">
        <v>7.4610000000000003</v>
      </c>
      <c r="H207" s="13">
        <v>1.6850000000000001</v>
      </c>
      <c r="I207">
        <v>48.932000000000002</v>
      </c>
      <c r="J207" s="13">
        <v>70.731999999999999</v>
      </c>
      <c r="K207">
        <v>417.57799999999997</v>
      </c>
      <c r="L207" s="13">
        <v>2.3130000000000002</v>
      </c>
      <c r="M207">
        <v>56.421999999999997</v>
      </c>
      <c r="N207">
        <v>301.16000000000003</v>
      </c>
      <c r="O207">
        <v>32.082999999999998</v>
      </c>
      <c r="P207" s="11">
        <v>8390.1929999999993</v>
      </c>
      <c r="Q207" s="14">
        <v>28.067</v>
      </c>
      <c r="R207">
        <v>75.887</v>
      </c>
      <c r="S207">
        <v>221.08099999999999</v>
      </c>
      <c r="T207">
        <v>944.53599999999994</v>
      </c>
      <c r="U207" s="14">
        <v>4.1920000000000002</v>
      </c>
      <c r="V207">
        <v>259.2</v>
      </c>
      <c r="W207" s="13">
        <v>0</v>
      </c>
      <c r="X207" s="11">
        <v>358.97199999999998</v>
      </c>
      <c r="Y207" s="14">
        <v>7610.7539999999999</v>
      </c>
      <c r="Z207" s="13">
        <v>13.836</v>
      </c>
      <c r="AA207">
        <v>14.688000000000001</v>
      </c>
      <c r="AC207" s="13"/>
      <c r="AE207" s="13"/>
    </row>
    <row r="208" spans="1:31" x14ac:dyDescent="0.35">
      <c r="A208" s="51"/>
      <c r="B208" s="12">
        <v>8</v>
      </c>
      <c r="C208" s="13">
        <v>4.3550000000000004</v>
      </c>
      <c r="D208" s="13">
        <v>19.649000000000001</v>
      </c>
      <c r="E208" s="13">
        <v>38.383000000000003</v>
      </c>
      <c r="F208" s="13">
        <v>3001.529</v>
      </c>
      <c r="G208" s="13">
        <v>6.7690000000000001</v>
      </c>
      <c r="H208" s="13">
        <v>1.3480000000000001</v>
      </c>
      <c r="I208">
        <v>31.248999999999999</v>
      </c>
      <c r="J208" s="13">
        <v>44.207000000000001</v>
      </c>
      <c r="K208">
        <v>369.2</v>
      </c>
      <c r="L208" s="13">
        <v>1.905</v>
      </c>
      <c r="M208">
        <v>76.811999999999998</v>
      </c>
      <c r="N208">
        <v>251.17599999999999</v>
      </c>
      <c r="O208">
        <v>22.082999999999998</v>
      </c>
      <c r="P208" s="11">
        <v>8169.0249999999996</v>
      </c>
      <c r="Q208" s="14">
        <v>24.721</v>
      </c>
      <c r="R208">
        <v>50.887</v>
      </c>
      <c r="S208">
        <v>196.50700000000001</v>
      </c>
      <c r="T208">
        <v>944.53599999999994</v>
      </c>
      <c r="U208" s="14">
        <v>3.782</v>
      </c>
      <c r="V208">
        <v>207.36</v>
      </c>
      <c r="W208" s="13">
        <v>0</v>
      </c>
      <c r="X208" s="11">
        <v>336.767</v>
      </c>
      <c r="Y208" s="14">
        <v>7458.741</v>
      </c>
      <c r="Z208" s="13">
        <v>10.856</v>
      </c>
      <c r="AA208">
        <v>11.75</v>
      </c>
      <c r="AC208" s="13"/>
      <c r="AE208" s="13"/>
    </row>
    <row r="209" spans="1:31" x14ac:dyDescent="0.35">
      <c r="A209" s="51">
        <v>41701</v>
      </c>
      <c r="B209" s="12">
        <v>10</v>
      </c>
      <c r="C209" s="13">
        <v>5.4429999999999996</v>
      </c>
      <c r="D209" s="13">
        <v>9.5749999999999993</v>
      </c>
      <c r="E209" s="13">
        <v>23.545000000000002</v>
      </c>
      <c r="F209" s="13">
        <v>2991.6010000000001</v>
      </c>
      <c r="G209" s="13">
        <v>5.16</v>
      </c>
      <c r="H209" s="13">
        <v>1.6850000000000001</v>
      </c>
      <c r="I209">
        <v>0.30299999999999999</v>
      </c>
      <c r="J209" s="13">
        <v>8.8409999999999993</v>
      </c>
      <c r="K209">
        <v>371.69400000000002</v>
      </c>
      <c r="L209" s="13">
        <v>2.3980000000000001</v>
      </c>
      <c r="M209">
        <v>130.86600000000001</v>
      </c>
      <c r="N209">
        <v>268.00900000000001</v>
      </c>
      <c r="O209">
        <v>20.084</v>
      </c>
      <c r="P209" s="11">
        <v>7969.1819999999998</v>
      </c>
      <c r="Q209" s="14">
        <v>42.616</v>
      </c>
      <c r="R209">
        <v>22.887</v>
      </c>
      <c r="S209">
        <v>238.47300000000001</v>
      </c>
      <c r="T209">
        <v>944.53599999999994</v>
      </c>
      <c r="U209" s="14">
        <v>6.649</v>
      </c>
      <c r="V209">
        <v>259.2</v>
      </c>
      <c r="W209" s="13">
        <v>0</v>
      </c>
      <c r="X209" s="11">
        <v>219.577</v>
      </c>
      <c r="Y209" s="14">
        <v>7466.3980000000001</v>
      </c>
      <c r="Z209" s="13">
        <v>17.277999999999999</v>
      </c>
      <c r="AA209">
        <v>14.688000000000001</v>
      </c>
      <c r="AC209" s="13"/>
      <c r="AE209" s="13"/>
    </row>
    <row r="210" spans="1:31" x14ac:dyDescent="0.35">
      <c r="A210" s="51"/>
      <c r="B210" s="12">
        <v>10</v>
      </c>
      <c r="C210" s="13">
        <v>5.4429999999999996</v>
      </c>
      <c r="D210" s="13">
        <v>8.5</v>
      </c>
      <c r="E210" s="13">
        <v>18.544</v>
      </c>
      <c r="F210" s="13">
        <v>2980.123</v>
      </c>
      <c r="G210" s="13">
        <v>13.688000000000001</v>
      </c>
      <c r="H210" s="13">
        <v>1.6850000000000001</v>
      </c>
      <c r="I210">
        <v>0.30299999999999999</v>
      </c>
      <c r="J210" s="13">
        <v>8.8409999999999993</v>
      </c>
      <c r="K210">
        <v>372.56700000000001</v>
      </c>
      <c r="L210" s="13">
        <v>2.3889999999999998</v>
      </c>
      <c r="M210">
        <v>115.295</v>
      </c>
      <c r="N210">
        <v>284.78699999999998</v>
      </c>
      <c r="O210">
        <v>22.082999999999998</v>
      </c>
      <c r="P210" s="11">
        <v>7736.4229999999998</v>
      </c>
      <c r="Q210" s="14">
        <v>41.183</v>
      </c>
      <c r="R210">
        <v>22.887</v>
      </c>
      <c r="S210">
        <v>255.34100000000001</v>
      </c>
      <c r="T210">
        <v>944.53599999999994</v>
      </c>
      <c r="U210" s="14">
        <v>6.5579999999999998</v>
      </c>
      <c r="V210">
        <v>259.2</v>
      </c>
      <c r="W210" s="13">
        <v>0</v>
      </c>
      <c r="X210" s="11">
        <v>49.293999999999997</v>
      </c>
      <c r="Y210" s="14">
        <v>7644.1049999999996</v>
      </c>
      <c r="Z210" s="13">
        <v>17.510999999999999</v>
      </c>
      <c r="AA210">
        <v>14.688000000000001</v>
      </c>
      <c r="AC210" s="13"/>
      <c r="AE210" s="13"/>
    </row>
    <row r="211" spans="1:31" x14ac:dyDescent="0.35">
      <c r="A211" s="51"/>
      <c r="B211" s="12">
        <v>11</v>
      </c>
      <c r="C211" s="13">
        <v>5.9880000000000004</v>
      </c>
      <c r="D211" s="13">
        <v>8.5</v>
      </c>
      <c r="E211" s="13">
        <v>18.222000000000001</v>
      </c>
      <c r="F211" s="13">
        <v>2945.8620000000001</v>
      </c>
      <c r="G211" s="13">
        <v>14.561</v>
      </c>
      <c r="H211" s="13">
        <v>1.853</v>
      </c>
      <c r="I211">
        <v>0.30299999999999999</v>
      </c>
      <c r="J211" s="13">
        <v>8.8420000000000005</v>
      </c>
      <c r="K211">
        <v>391.30700000000002</v>
      </c>
      <c r="L211" s="13">
        <v>2.62</v>
      </c>
      <c r="M211">
        <v>113.01300000000001</v>
      </c>
      <c r="N211">
        <v>310.55700000000002</v>
      </c>
      <c r="O211">
        <v>24.082999999999998</v>
      </c>
      <c r="P211" s="11">
        <v>7471.1559999999999</v>
      </c>
      <c r="Q211" s="14">
        <v>43.639000000000003</v>
      </c>
      <c r="R211">
        <v>22.888000000000002</v>
      </c>
      <c r="S211">
        <v>280.55</v>
      </c>
      <c r="T211">
        <v>944.53599999999994</v>
      </c>
      <c r="U211" s="14">
        <v>7.1189999999999998</v>
      </c>
      <c r="V211">
        <v>285.12</v>
      </c>
      <c r="W211" s="13">
        <v>0</v>
      </c>
      <c r="X211" s="11">
        <v>50.576000000000001</v>
      </c>
      <c r="Y211" s="14">
        <v>7842.4</v>
      </c>
      <c r="Z211" s="13">
        <v>20.091999999999999</v>
      </c>
      <c r="AA211">
        <v>16.157</v>
      </c>
      <c r="AC211" s="13"/>
      <c r="AE211" s="13"/>
    </row>
    <row r="212" spans="1:31" x14ac:dyDescent="0.35">
      <c r="A212" s="51">
        <v>41733</v>
      </c>
      <c r="B212" s="12">
        <v>10</v>
      </c>
      <c r="C212" s="13">
        <v>5.4429999999999996</v>
      </c>
      <c r="D212" s="13">
        <v>7.5</v>
      </c>
      <c r="E212" s="13">
        <v>18.222999999999999</v>
      </c>
      <c r="F212" s="13">
        <v>2909.2930000000001</v>
      </c>
      <c r="G212" s="13">
        <v>15.882</v>
      </c>
      <c r="H212" s="13">
        <v>1.6850000000000001</v>
      </c>
      <c r="I212">
        <v>0.30299999999999999</v>
      </c>
      <c r="J212" s="13">
        <v>8.8409999999999993</v>
      </c>
      <c r="K212">
        <v>388.67599999999999</v>
      </c>
      <c r="L212" s="13">
        <v>3.496</v>
      </c>
      <c r="M212">
        <v>86.58</v>
      </c>
      <c r="N212">
        <v>289.024</v>
      </c>
      <c r="O212">
        <v>24.082999999999998</v>
      </c>
      <c r="P212" s="11">
        <v>7184.2420000000002</v>
      </c>
      <c r="Q212" s="14">
        <v>60.387</v>
      </c>
      <c r="R212">
        <v>20.887</v>
      </c>
      <c r="S212">
        <v>258.01</v>
      </c>
      <c r="T212">
        <v>944.53599999999994</v>
      </c>
      <c r="U212" s="14">
        <v>10.125999999999999</v>
      </c>
      <c r="V212">
        <v>259.2</v>
      </c>
      <c r="W212" s="13">
        <v>0</v>
      </c>
      <c r="X212" s="11">
        <v>50.576999999999998</v>
      </c>
      <c r="Y212" s="14">
        <v>8011.848</v>
      </c>
      <c r="Z212" s="13">
        <v>24.486999999999998</v>
      </c>
      <c r="AA212">
        <v>14.688000000000001</v>
      </c>
      <c r="AC212" s="13"/>
      <c r="AE212" s="13"/>
    </row>
    <row r="213" spans="1:31" x14ac:dyDescent="0.35">
      <c r="A213" s="51"/>
      <c r="B213" s="12">
        <v>10</v>
      </c>
      <c r="C213" s="13">
        <v>5.4429999999999996</v>
      </c>
      <c r="D213" s="13">
        <v>6.65</v>
      </c>
      <c r="E213" s="13">
        <v>18.544</v>
      </c>
      <c r="F213" s="13">
        <v>2873.86</v>
      </c>
      <c r="G213" s="13">
        <v>21.18</v>
      </c>
      <c r="H213" s="13">
        <v>1.6850000000000001</v>
      </c>
      <c r="I213">
        <v>0.30299999999999999</v>
      </c>
      <c r="J213" s="13">
        <v>8.8409999999999993</v>
      </c>
      <c r="K213">
        <v>386.49200000000002</v>
      </c>
      <c r="L213" s="13">
        <v>3.464</v>
      </c>
      <c r="M213">
        <v>114.8</v>
      </c>
      <c r="N213">
        <v>279.62099999999998</v>
      </c>
      <c r="O213">
        <v>27.082999999999998</v>
      </c>
      <c r="P213" s="11">
        <v>6933.9629999999997</v>
      </c>
      <c r="Q213" s="14">
        <v>58.375</v>
      </c>
      <c r="R213">
        <v>18.887</v>
      </c>
      <c r="S213">
        <v>250.67099999999999</v>
      </c>
      <c r="T213">
        <v>944.53599999999994</v>
      </c>
      <c r="U213" s="14">
        <v>10.061999999999999</v>
      </c>
      <c r="V213">
        <v>259.2</v>
      </c>
      <c r="W213" s="13">
        <v>0</v>
      </c>
      <c r="X213" s="11">
        <v>50.576999999999998</v>
      </c>
      <c r="Y213" s="14">
        <v>8180.424</v>
      </c>
      <c r="Z213" s="13">
        <v>25.359000000000002</v>
      </c>
      <c r="AA213">
        <v>14.688000000000001</v>
      </c>
      <c r="AC213" s="13"/>
      <c r="AE213" s="13"/>
    </row>
    <row r="214" spans="1:31" x14ac:dyDescent="0.35">
      <c r="A214" s="51"/>
      <c r="B214" s="12">
        <v>10</v>
      </c>
      <c r="C214" s="13">
        <v>5.4429999999999996</v>
      </c>
      <c r="D214" s="13">
        <v>6.65</v>
      </c>
      <c r="E214" s="13">
        <v>18.544</v>
      </c>
      <c r="F214" s="13">
        <v>2838.2469999999998</v>
      </c>
      <c r="G214" s="13">
        <v>21.076000000000001</v>
      </c>
      <c r="H214" s="13">
        <v>1.6850000000000001</v>
      </c>
      <c r="I214">
        <v>0.30299999999999999</v>
      </c>
      <c r="J214" s="13">
        <v>8.8409999999999993</v>
      </c>
      <c r="K214">
        <v>375.20499999999998</v>
      </c>
      <c r="L214" s="13">
        <v>3.3959999999999999</v>
      </c>
      <c r="M214">
        <v>106.44</v>
      </c>
      <c r="N214">
        <v>281.66500000000002</v>
      </c>
      <c r="O214">
        <v>24.082999999999998</v>
      </c>
      <c r="P214" s="11">
        <v>6678.857</v>
      </c>
      <c r="Q214" s="14">
        <v>55.798999999999999</v>
      </c>
      <c r="R214">
        <v>17.887</v>
      </c>
      <c r="S214">
        <v>253.9</v>
      </c>
      <c r="T214">
        <v>944.53599999999994</v>
      </c>
      <c r="U214" s="14">
        <v>9.8770000000000007</v>
      </c>
      <c r="V214">
        <v>259.2</v>
      </c>
      <c r="W214" s="13">
        <v>0</v>
      </c>
      <c r="X214" s="11">
        <v>135.74299999999999</v>
      </c>
      <c r="Y214" s="14">
        <v>8263.6679999999997</v>
      </c>
      <c r="Z214" s="13">
        <v>25.524999999999999</v>
      </c>
      <c r="AA214">
        <v>14.688000000000001</v>
      </c>
      <c r="AC214" s="13"/>
      <c r="AE214" s="13"/>
    </row>
    <row r="215" spans="1:31" x14ac:dyDescent="0.35">
      <c r="A215" s="51">
        <v>41764</v>
      </c>
      <c r="B215" s="12">
        <v>10</v>
      </c>
      <c r="C215" s="13">
        <v>5.4429999999999996</v>
      </c>
      <c r="D215" s="13">
        <v>6.65</v>
      </c>
      <c r="E215" s="13">
        <v>18.544</v>
      </c>
      <c r="F215" s="13">
        <v>2802.1289999999999</v>
      </c>
      <c r="G215" s="13">
        <v>26.66</v>
      </c>
      <c r="H215" s="13">
        <v>1.6850000000000001</v>
      </c>
      <c r="I215">
        <v>0.30299999999999999</v>
      </c>
      <c r="J215" s="13">
        <v>6.1890000000000001</v>
      </c>
      <c r="K215">
        <v>364.01900000000001</v>
      </c>
      <c r="L215" s="13">
        <v>4.508</v>
      </c>
      <c r="M215">
        <v>92.81</v>
      </c>
      <c r="N215">
        <v>277.56099999999998</v>
      </c>
      <c r="O215">
        <v>20.084</v>
      </c>
      <c r="P215" s="11">
        <v>6412.4920000000002</v>
      </c>
      <c r="Q215" s="14">
        <v>61.529000000000003</v>
      </c>
      <c r="R215">
        <v>16.887</v>
      </c>
      <c r="S215">
        <v>249.471</v>
      </c>
      <c r="T215">
        <v>944.53599999999994</v>
      </c>
      <c r="U215" s="14">
        <v>11.202999999999999</v>
      </c>
      <c r="V215">
        <v>259.2</v>
      </c>
      <c r="W215" s="13">
        <v>0</v>
      </c>
      <c r="X215" s="11">
        <v>196.13900000000001</v>
      </c>
      <c r="Y215" s="14">
        <v>8282.7860000000001</v>
      </c>
      <c r="Z215" s="13">
        <v>29.254999999999999</v>
      </c>
      <c r="AA215">
        <v>14.688000000000001</v>
      </c>
      <c r="AC215" s="13"/>
      <c r="AE215" s="13"/>
    </row>
    <row r="216" spans="1:31" x14ac:dyDescent="0.35">
      <c r="A216" s="51"/>
      <c r="B216" s="12">
        <v>10</v>
      </c>
      <c r="C216" s="13">
        <v>5.4429999999999996</v>
      </c>
      <c r="D216" s="13">
        <v>6.6</v>
      </c>
      <c r="E216" s="13">
        <v>18.222999999999999</v>
      </c>
      <c r="F216" s="13">
        <v>2755.6469999999999</v>
      </c>
      <c r="G216" s="13">
        <v>26.478999999999999</v>
      </c>
      <c r="H216" s="13">
        <v>1.6850000000000001</v>
      </c>
      <c r="I216">
        <v>0.30299999999999999</v>
      </c>
      <c r="J216" s="13">
        <v>6.1890000000000001</v>
      </c>
      <c r="K216">
        <v>352.98099999999999</v>
      </c>
      <c r="L216" s="13">
        <v>4.3609999999999998</v>
      </c>
      <c r="M216">
        <v>101.045</v>
      </c>
      <c r="N216">
        <v>282.59800000000001</v>
      </c>
      <c r="O216">
        <v>20.084</v>
      </c>
      <c r="P216" s="11">
        <v>6150.5609999999997</v>
      </c>
      <c r="Q216" s="14">
        <v>60.293999999999997</v>
      </c>
      <c r="R216">
        <v>13.887</v>
      </c>
      <c r="S216">
        <v>257.40499999999997</v>
      </c>
      <c r="T216">
        <v>944.53599999999994</v>
      </c>
      <c r="U216" s="14">
        <v>11.305999999999999</v>
      </c>
      <c r="V216">
        <v>259.2</v>
      </c>
      <c r="W216" s="13">
        <v>0</v>
      </c>
      <c r="X216" s="11">
        <v>228.21299999999999</v>
      </c>
      <c r="Y216" s="14">
        <v>8270.7019999999993</v>
      </c>
      <c r="Z216" s="13">
        <v>28.384</v>
      </c>
      <c r="AA216">
        <v>14.688000000000001</v>
      </c>
      <c r="AC216" s="13"/>
      <c r="AE216" s="13"/>
    </row>
    <row r="217" spans="1:31" x14ac:dyDescent="0.35">
      <c r="A217" s="51"/>
      <c r="B217" s="12">
        <v>11</v>
      </c>
      <c r="C217" s="13">
        <v>5.9880000000000004</v>
      </c>
      <c r="D217" s="13">
        <v>6.65</v>
      </c>
      <c r="E217" s="13">
        <v>13.222</v>
      </c>
      <c r="F217" s="13">
        <v>2711.3119999999999</v>
      </c>
      <c r="G217" s="13">
        <v>28.626999999999999</v>
      </c>
      <c r="H217" s="13">
        <v>1.853</v>
      </c>
      <c r="I217">
        <v>0.30299999999999999</v>
      </c>
      <c r="J217" s="13">
        <v>5.3049999999999997</v>
      </c>
      <c r="K217">
        <v>349.33</v>
      </c>
      <c r="L217" s="13">
        <v>5.1079999999999997</v>
      </c>
      <c r="M217">
        <v>80.174000000000007</v>
      </c>
      <c r="N217">
        <v>310.834</v>
      </c>
      <c r="O217">
        <v>17.082999999999998</v>
      </c>
      <c r="P217" s="11">
        <v>5838.4719999999998</v>
      </c>
      <c r="Q217" s="14">
        <v>64.344999999999999</v>
      </c>
      <c r="R217">
        <v>13.887</v>
      </c>
      <c r="S217">
        <v>284.47800000000001</v>
      </c>
      <c r="T217">
        <v>944.53599999999994</v>
      </c>
      <c r="U217" s="14">
        <v>12.468999999999999</v>
      </c>
      <c r="V217">
        <v>285.12</v>
      </c>
      <c r="W217" s="13">
        <v>0</v>
      </c>
      <c r="X217" s="11">
        <v>259.05099999999999</v>
      </c>
      <c r="Y217" s="14">
        <v>8249.4130000000005</v>
      </c>
      <c r="Z217" s="13">
        <v>31.2</v>
      </c>
      <c r="AA217">
        <v>16.157</v>
      </c>
      <c r="AC217" s="13"/>
      <c r="AE217" s="13"/>
    </row>
    <row r="218" spans="1:31" x14ac:dyDescent="0.35">
      <c r="A218" s="51">
        <v>41796</v>
      </c>
      <c r="B218" s="12">
        <v>10</v>
      </c>
      <c r="C218" s="13">
        <v>13.712</v>
      </c>
      <c r="D218" s="13">
        <v>5.5</v>
      </c>
      <c r="E218" s="13">
        <v>13.222</v>
      </c>
      <c r="F218" s="13">
        <v>2684.9380000000001</v>
      </c>
      <c r="G218" s="13">
        <v>5.7169999999999996</v>
      </c>
      <c r="H218" s="13">
        <v>1.6850000000000001</v>
      </c>
      <c r="I218">
        <v>0.30299999999999999</v>
      </c>
      <c r="J218" s="13">
        <v>5.3049999999999997</v>
      </c>
      <c r="K218">
        <v>341.43799999999999</v>
      </c>
      <c r="L218" s="13">
        <v>2.7679999999999998</v>
      </c>
      <c r="M218">
        <v>19.225999999999999</v>
      </c>
      <c r="N218">
        <v>277.63200000000001</v>
      </c>
      <c r="O218">
        <v>17.082999999999998</v>
      </c>
      <c r="P218" s="11">
        <v>5524.19</v>
      </c>
      <c r="Q218" s="14">
        <v>38.792999999999999</v>
      </c>
      <c r="R218">
        <v>13.887</v>
      </c>
      <c r="S218">
        <v>255.94200000000001</v>
      </c>
      <c r="T218">
        <v>944.53599999999994</v>
      </c>
      <c r="U218" s="14">
        <v>7.8029999999999999</v>
      </c>
      <c r="V218">
        <v>259.2</v>
      </c>
      <c r="W218" s="13">
        <v>0</v>
      </c>
      <c r="X218" s="11">
        <v>350.33600000000001</v>
      </c>
      <c r="Y218" s="14">
        <v>8130.6949999999997</v>
      </c>
      <c r="Z218" s="13">
        <v>12.893000000000001</v>
      </c>
      <c r="AA218">
        <v>14.688000000000001</v>
      </c>
      <c r="AC218" s="13"/>
      <c r="AE218" s="13"/>
    </row>
    <row r="219" spans="1:31" x14ac:dyDescent="0.35">
      <c r="A219" s="51"/>
      <c r="B219" s="12">
        <v>10</v>
      </c>
      <c r="C219" s="13">
        <v>12.124000000000001</v>
      </c>
      <c r="D219" s="13">
        <v>5.35</v>
      </c>
      <c r="E219" s="13">
        <v>13.222</v>
      </c>
      <c r="F219" s="13">
        <v>2668.2190000000001</v>
      </c>
      <c r="G219" s="13">
        <v>-2.585</v>
      </c>
      <c r="H219" s="13">
        <v>1.6850000000000001</v>
      </c>
      <c r="I219">
        <v>0.30299999999999999</v>
      </c>
      <c r="J219" s="13">
        <v>4.4210000000000003</v>
      </c>
      <c r="K219">
        <v>341.96300000000002</v>
      </c>
      <c r="L219" s="13">
        <v>1.3720000000000001</v>
      </c>
      <c r="M219">
        <v>19.527999999999999</v>
      </c>
      <c r="N219">
        <v>265.49900000000002</v>
      </c>
      <c r="O219">
        <v>12.083</v>
      </c>
      <c r="P219" s="11">
        <v>5291.1480000000001</v>
      </c>
      <c r="Q219" s="14">
        <v>-25.010999999999999</v>
      </c>
      <c r="R219">
        <v>13.887</v>
      </c>
      <c r="S219">
        <v>256.815</v>
      </c>
      <c r="T219">
        <v>944.53599999999994</v>
      </c>
      <c r="U219" s="14">
        <v>-5.2030000000000003</v>
      </c>
      <c r="V219">
        <v>259.2</v>
      </c>
      <c r="W219" s="13">
        <v>0</v>
      </c>
      <c r="X219" s="11">
        <v>351.57</v>
      </c>
      <c r="Y219" s="14">
        <v>8032.7889999999998</v>
      </c>
      <c r="Z219" s="13">
        <v>-9.1519999999999992</v>
      </c>
      <c r="AA219">
        <v>14.688000000000001</v>
      </c>
      <c r="AC219" s="13"/>
      <c r="AE219" s="13"/>
    </row>
    <row r="220" spans="1:31" x14ac:dyDescent="0.35">
      <c r="A220" s="51"/>
      <c r="B220" s="12">
        <v>10</v>
      </c>
      <c r="C220" s="13">
        <v>5.4429999999999996</v>
      </c>
      <c r="D220" s="13">
        <v>5.35</v>
      </c>
      <c r="E220" s="13">
        <v>13.222</v>
      </c>
      <c r="F220" s="13">
        <v>2693.1030000000001</v>
      </c>
      <c r="G220" s="13">
        <v>-26.030999999999999</v>
      </c>
      <c r="H220" s="13">
        <v>1.6850000000000001</v>
      </c>
      <c r="I220">
        <v>0.30299999999999999</v>
      </c>
      <c r="J220" s="13">
        <v>4.4210000000000003</v>
      </c>
      <c r="K220">
        <v>340.16</v>
      </c>
      <c r="L220" s="13">
        <v>-3.105</v>
      </c>
      <c r="M220">
        <v>47.65</v>
      </c>
      <c r="N220">
        <v>274.62099999999998</v>
      </c>
      <c r="O220">
        <v>12.083</v>
      </c>
      <c r="P220" s="11">
        <v>5038.8909999999996</v>
      </c>
      <c r="Q220" s="14">
        <v>13.202</v>
      </c>
      <c r="R220">
        <v>13.887</v>
      </c>
      <c r="S220">
        <v>257.83699999999999</v>
      </c>
      <c r="T220">
        <v>944.53599999999994</v>
      </c>
      <c r="U220" s="14">
        <v>2.8969999999999998</v>
      </c>
      <c r="V220">
        <v>259.2</v>
      </c>
      <c r="W220" s="13">
        <v>0</v>
      </c>
      <c r="X220" s="11">
        <v>354.03800000000001</v>
      </c>
      <c r="Y220" s="14">
        <v>7913.4489999999996</v>
      </c>
      <c r="Z220" s="13">
        <v>9.8140000000000001</v>
      </c>
      <c r="AA220">
        <v>14.688000000000001</v>
      </c>
      <c r="AC220" s="13"/>
      <c r="AE220" s="13"/>
    </row>
    <row r="221" spans="1:31" x14ac:dyDescent="0.35">
      <c r="A221" s="49">
        <v>41821</v>
      </c>
      <c r="B221" s="12">
        <v>10</v>
      </c>
      <c r="C221" s="13">
        <v>253.28200000000001</v>
      </c>
      <c r="D221" s="13">
        <v>26.5</v>
      </c>
      <c r="E221" s="13">
        <v>43.222000000000001</v>
      </c>
      <c r="F221" s="13">
        <v>2380.0059999999999</v>
      </c>
      <c r="G221" s="13">
        <v>0.72199999999999998</v>
      </c>
      <c r="H221" s="13">
        <v>3.2280000000000002</v>
      </c>
      <c r="I221">
        <v>0.2</v>
      </c>
      <c r="J221" s="13">
        <v>14.574999999999999</v>
      </c>
      <c r="K221">
        <v>323.17</v>
      </c>
      <c r="L221" s="13">
        <v>1.099</v>
      </c>
      <c r="M221">
        <v>284.26299999999998</v>
      </c>
      <c r="N221">
        <v>372.94099999999997</v>
      </c>
      <c r="O221">
        <v>32.082999999999998</v>
      </c>
      <c r="P221" s="11">
        <v>4907.107</v>
      </c>
      <c r="Q221" s="14">
        <v>11.023</v>
      </c>
      <c r="R221">
        <v>35.887</v>
      </c>
      <c r="S221">
        <v>334.63200000000001</v>
      </c>
      <c r="T221">
        <v>944.53599999999994</v>
      </c>
      <c r="U221" s="14">
        <v>2.423</v>
      </c>
      <c r="V221">
        <v>354.52499999999998</v>
      </c>
      <c r="W221" s="13">
        <v>0</v>
      </c>
      <c r="X221" s="11">
        <v>182.57</v>
      </c>
      <c r="Y221" s="14">
        <v>8064.6940000000004</v>
      </c>
      <c r="Z221" s="13">
        <v>6.0229999999999997</v>
      </c>
      <c r="AA221">
        <v>14.688000000000001</v>
      </c>
      <c r="AC221" s="13"/>
      <c r="AE221" s="13"/>
    </row>
    <row r="222" spans="1:31" x14ac:dyDescent="0.35">
      <c r="A222" s="49"/>
      <c r="B222" s="12">
        <v>10</v>
      </c>
      <c r="C222" s="13">
        <v>183.25</v>
      </c>
      <c r="D222" s="13">
        <v>36.5</v>
      </c>
      <c r="E222" s="13">
        <v>63.222000000000001</v>
      </c>
      <c r="F222" s="13">
        <v>2422.2260000000001</v>
      </c>
      <c r="G222" s="13">
        <v>-23.823</v>
      </c>
      <c r="H222" s="13">
        <v>20.335999999999999</v>
      </c>
      <c r="I222">
        <v>0.2</v>
      </c>
      <c r="J222" s="13">
        <v>23.32</v>
      </c>
      <c r="K222">
        <v>417.303</v>
      </c>
      <c r="L222" s="13">
        <v>-10.228999999999999</v>
      </c>
      <c r="M222">
        <v>693.827</v>
      </c>
      <c r="N222">
        <v>515.93299999999999</v>
      </c>
      <c r="O222">
        <v>47.084000000000003</v>
      </c>
      <c r="P222" s="11">
        <v>5065.5649999999996</v>
      </c>
      <c r="Q222" s="14">
        <v>-27.648</v>
      </c>
      <c r="R222">
        <v>43.887</v>
      </c>
      <c r="S222">
        <v>478.11900000000003</v>
      </c>
      <c r="T222">
        <v>944.53599999999994</v>
      </c>
      <c r="U222" s="14">
        <v>-6.0730000000000004</v>
      </c>
      <c r="V222">
        <v>603.29100000000005</v>
      </c>
      <c r="W222" s="13">
        <v>0</v>
      </c>
      <c r="X222" s="11">
        <v>236.84700000000001</v>
      </c>
      <c r="Y222" s="14">
        <v>8439.0779999999995</v>
      </c>
      <c r="Z222" s="13">
        <v>-22.629000000000001</v>
      </c>
      <c r="AA222">
        <v>14.688000000000001</v>
      </c>
      <c r="AC222" s="13"/>
      <c r="AE222" s="13"/>
    </row>
    <row r="223" spans="1:31" x14ac:dyDescent="0.35">
      <c r="A223" s="49"/>
      <c r="B223" s="12">
        <v>11</v>
      </c>
      <c r="C223" s="13">
        <v>301.911</v>
      </c>
      <c r="D223" s="13">
        <v>46.5</v>
      </c>
      <c r="E223" s="13">
        <v>83.221999999999994</v>
      </c>
      <c r="F223" s="13">
        <v>3673.7159999999999</v>
      </c>
      <c r="G223" s="13">
        <v>-40.776000000000003</v>
      </c>
      <c r="H223" s="13">
        <v>30.009</v>
      </c>
      <c r="I223">
        <v>0.2</v>
      </c>
      <c r="J223" s="13">
        <v>29.15</v>
      </c>
      <c r="K223">
        <v>1016.462</v>
      </c>
      <c r="L223" s="13">
        <v>-6.3949999999999996</v>
      </c>
      <c r="M223">
        <v>3433.306</v>
      </c>
      <c r="N223">
        <v>464.63299999999998</v>
      </c>
      <c r="O223">
        <v>72.082999999999998</v>
      </c>
      <c r="P223" s="11">
        <v>8030.1679999999997</v>
      </c>
      <c r="Q223" s="14">
        <v>-68.013000000000005</v>
      </c>
      <c r="R223">
        <v>54.887999999999998</v>
      </c>
      <c r="S223">
        <v>422.12599999999998</v>
      </c>
      <c r="T223">
        <v>944.53599999999994</v>
      </c>
      <c r="U223" s="14">
        <v>-12.381</v>
      </c>
      <c r="V223">
        <v>1367.354</v>
      </c>
      <c r="W223" s="13">
        <v>120.373</v>
      </c>
      <c r="X223" s="11">
        <v>291.125</v>
      </c>
      <c r="Y223" s="14">
        <v>9459.9609999999993</v>
      </c>
      <c r="Z223" s="13">
        <v>-81.183999999999997</v>
      </c>
      <c r="AA223">
        <v>16.157</v>
      </c>
      <c r="AC223" s="13"/>
      <c r="AE223" s="13"/>
    </row>
    <row r="224" spans="1:31" x14ac:dyDescent="0.35">
      <c r="A224" s="49">
        <v>41852</v>
      </c>
      <c r="B224" s="12">
        <v>10</v>
      </c>
      <c r="C224" s="13">
        <v>1309.941</v>
      </c>
      <c r="D224" s="13">
        <v>56.5</v>
      </c>
      <c r="E224" s="13">
        <v>103.22199999999999</v>
      </c>
      <c r="F224" s="13">
        <v>3902.5360000000001</v>
      </c>
      <c r="G224" s="13">
        <v>-27.312999999999999</v>
      </c>
      <c r="H224" s="13">
        <v>27.280999999999999</v>
      </c>
      <c r="I224">
        <v>0.2</v>
      </c>
      <c r="J224" s="13">
        <v>34.978999999999999</v>
      </c>
      <c r="K224">
        <v>1133.0450000000001</v>
      </c>
      <c r="L224" s="13">
        <v>-3.117</v>
      </c>
      <c r="M224">
        <v>2751.9059999999999</v>
      </c>
      <c r="N224">
        <v>814.84500000000003</v>
      </c>
      <c r="O224">
        <v>82.082999999999998</v>
      </c>
      <c r="P224" s="11">
        <v>9865.57</v>
      </c>
      <c r="Q224" s="14">
        <v>19.576000000000001</v>
      </c>
      <c r="R224">
        <v>70.887</v>
      </c>
      <c r="S224">
        <v>741.18200000000002</v>
      </c>
      <c r="T224">
        <v>944.53599999999994</v>
      </c>
      <c r="U224" s="14">
        <v>2.7749999999999999</v>
      </c>
      <c r="V224">
        <v>1042.3430000000001</v>
      </c>
      <c r="W224" s="13">
        <v>640.11800000000005</v>
      </c>
      <c r="X224" s="11">
        <v>388.57799999999997</v>
      </c>
      <c r="Y224" s="14">
        <v>9459.9609999999993</v>
      </c>
      <c r="Z224" s="13">
        <v>-1.0409999999999999</v>
      </c>
      <c r="AA224">
        <v>14.688000000000001</v>
      </c>
      <c r="AC224" s="13"/>
      <c r="AE224" s="13"/>
    </row>
    <row r="225" spans="1:31" x14ac:dyDescent="0.35">
      <c r="A225" s="49"/>
      <c r="B225" s="12">
        <v>10</v>
      </c>
      <c r="C225" s="13">
        <v>479.66399999999999</v>
      </c>
      <c r="D225" s="13">
        <v>66.5</v>
      </c>
      <c r="E225" s="13">
        <v>113.22199999999999</v>
      </c>
      <c r="F225" s="13">
        <v>3902.5360000000001</v>
      </c>
      <c r="G225" s="13">
        <v>3.9470000000000001</v>
      </c>
      <c r="H225" s="13">
        <v>27.280999999999999</v>
      </c>
      <c r="I225">
        <v>0.2</v>
      </c>
      <c r="J225" s="13">
        <v>37.893999999999998</v>
      </c>
      <c r="K225">
        <v>1104.8699999999999</v>
      </c>
      <c r="L225" s="13">
        <v>3.2650000000000001</v>
      </c>
      <c r="M225">
        <v>1056.0930000000001</v>
      </c>
      <c r="N225">
        <v>721.66499999999996</v>
      </c>
      <c r="O225">
        <v>97.082999999999998</v>
      </c>
      <c r="P225" s="11">
        <v>10069.251</v>
      </c>
      <c r="Q225" s="14">
        <v>33.664000000000001</v>
      </c>
      <c r="R225">
        <v>76.887</v>
      </c>
      <c r="S225">
        <v>640.46900000000005</v>
      </c>
      <c r="T225">
        <v>944.53599999999994</v>
      </c>
      <c r="U225" s="14">
        <v>4.3090000000000002</v>
      </c>
      <c r="V225">
        <v>730.798</v>
      </c>
      <c r="W225" s="13">
        <v>311.613</v>
      </c>
      <c r="X225" s="11">
        <v>421.88400000000001</v>
      </c>
      <c r="Y225" s="14">
        <v>9459.9609999999993</v>
      </c>
      <c r="Z225" s="13">
        <v>-17.388000000000002</v>
      </c>
      <c r="AA225">
        <v>14.688000000000001</v>
      </c>
      <c r="AC225" s="13"/>
      <c r="AE225" s="13"/>
    </row>
    <row r="226" spans="1:31" x14ac:dyDescent="0.35">
      <c r="A226" s="49"/>
      <c r="B226" s="12">
        <v>11</v>
      </c>
      <c r="C226" s="13">
        <v>338.75599999999997</v>
      </c>
      <c r="D226" s="13">
        <v>71.5</v>
      </c>
      <c r="E226" s="13">
        <v>118.22199999999999</v>
      </c>
      <c r="F226" s="13">
        <v>3590.7919999999999</v>
      </c>
      <c r="G226" s="13">
        <v>-2.052</v>
      </c>
      <c r="H226" s="13">
        <v>30.009</v>
      </c>
      <c r="I226">
        <v>0.2</v>
      </c>
      <c r="J226" s="13">
        <v>40.81</v>
      </c>
      <c r="K226">
        <v>1136.529</v>
      </c>
      <c r="L226" s="13">
        <v>-3.7890000000000001</v>
      </c>
      <c r="M226">
        <v>833.73299999999995</v>
      </c>
      <c r="N226">
        <v>966.36500000000001</v>
      </c>
      <c r="O226">
        <v>102.083</v>
      </c>
      <c r="P226" s="11">
        <v>9838.0630000000001</v>
      </c>
      <c r="Q226" s="14">
        <v>-3.528</v>
      </c>
      <c r="R226">
        <v>81.887</v>
      </c>
      <c r="S226">
        <v>884.93</v>
      </c>
      <c r="T226">
        <v>944.53599999999994</v>
      </c>
      <c r="U226" s="14">
        <v>-0.45200000000000001</v>
      </c>
      <c r="V226">
        <v>1153.296</v>
      </c>
      <c r="W226" s="13">
        <v>697.35500000000002</v>
      </c>
      <c r="X226" s="11">
        <v>453.95800000000003</v>
      </c>
      <c r="Y226" s="14">
        <v>9459.9609999999993</v>
      </c>
      <c r="Z226" s="13">
        <v>-14.173</v>
      </c>
      <c r="AA226">
        <v>16.157</v>
      </c>
      <c r="AC226" s="13"/>
      <c r="AE226" s="13"/>
    </row>
    <row r="227" spans="1:31" x14ac:dyDescent="0.35">
      <c r="A227" s="49">
        <v>41883</v>
      </c>
      <c r="B227" s="12">
        <v>10</v>
      </c>
      <c r="C227" s="13">
        <v>226.05799999999999</v>
      </c>
      <c r="D227" s="13">
        <v>71.5</v>
      </c>
      <c r="E227" s="13">
        <v>123.22199999999999</v>
      </c>
      <c r="F227" s="13">
        <v>3810.2339999999999</v>
      </c>
      <c r="G227" s="13">
        <v>-35.613</v>
      </c>
      <c r="H227" s="13">
        <v>22.943999999999999</v>
      </c>
      <c r="I227">
        <v>0.2</v>
      </c>
      <c r="J227" s="13">
        <v>37.893999999999998</v>
      </c>
      <c r="K227">
        <v>1488.6030000000001</v>
      </c>
      <c r="L227" s="13">
        <v>-16.576000000000001</v>
      </c>
      <c r="M227">
        <v>2304.2869999999998</v>
      </c>
      <c r="N227">
        <v>73.738</v>
      </c>
      <c r="O227">
        <v>92.082999999999998</v>
      </c>
      <c r="P227" s="11">
        <v>12047.368</v>
      </c>
      <c r="Q227" s="14">
        <v>-70.838999999999999</v>
      </c>
      <c r="R227">
        <v>81.887</v>
      </c>
      <c r="S227">
        <v>0</v>
      </c>
      <c r="T227">
        <v>944.53599999999994</v>
      </c>
      <c r="U227" s="14">
        <v>-8.1489999999999991</v>
      </c>
      <c r="V227">
        <v>2016.472</v>
      </c>
      <c r="W227" s="13">
        <v>1456.9639999999999</v>
      </c>
      <c r="X227" s="11">
        <v>584.71699999999998</v>
      </c>
      <c r="Y227" s="14">
        <v>9459.9609999999993</v>
      </c>
      <c r="Z227" s="13">
        <v>-39.896999999999998</v>
      </c>
      <c r="AA227">
        <v>14.688000000000001</v>
      </c>
      <c r="AC227" s="13"/>
      <c r="AE227" s="13"/>
    </row>
    <row r="228" spans="1:31" x14ac:dyDescent="0.35">
      <c r="A228" s="49"/>
      <c r="B228" s="12">
        <v>10</v>
      </c>
      <c r="C228" s="13">
        <v>274.56</v>
      </c>
      <c r="D228" s="13">
        <v>61.5</v>
      </c>
      <c r="E228" s="13">
        <v>118.22199999999999</v>
      </c>
      <c r="F228" s="13">
        <v>3902.5360000000001</v>
      </c>
      <c r="G228" s="13">
        <v>-4.7889999999999997</v>
      </c>
      <c r="H228" s="13">
        <v>16.308</v>
      </c>
      <c r="I228">
        <v>0.2</v>
      </c>
      <c r="J228" s="13">
        <v>34.978999999999999</v>
      </c>
      <c r="K228">
        <v>1496.049</v>
      </c>
      <c r="L228" s="13">
        <v>4.234</v>
      </c>
      <c r="M228">
        <v>2497.4259999999999</v>
      </c>
      <c r="N228">
        <v>2235.1750000000002</v>
      </c>
      <c r="O228">
        <v>87.082999999999998</v>
      </c>
      <c r="P228" s="11">
        <v>12207.33</v>
      </c>
      <c r="Q228" s="14">
        <v>15.206</v>
      </c>
      <c r="R228">
        <v>75.887</v>
      </c>
      <c r="S228">
        <v>2157.7310000000002</v>
      </c>
      <c r="T228">
        <v>944.53599999999994</v>
      </c>
      <c r="U228" s="14">
        <v>1.5580000000000001</v>
      </c>
      <c r="V228">
        <v>2630.009</v>
      </c>
      <c r="W228" s="13">
        <v>2068.44</v>
      </c>
      <c r="X228" s="11">
        <v>537.84100000000001</v>
      </c>
      <c r="Y228" s="14">
        <v>9459.9609999999993</v>
      </c>
      <c r="Z228" s="13">
        <v>9.0399999999999991</v>
      </c>
      <c r="AA228">
        <v>14.688000000000001</v>
      </c>
      <c r="AC228" s="13"/>
      <c r="AE228" s="13"/>
    </row>
    <row r="229" spans="1:31" x14ac:dyDescent="0.35">
      <c r="A229" s="49"/>
      <c r="B229" s="12">
        <v>10</v>
      </c>
      <c r="C229" s="13">
        <v>54.695999999999998</v>
      </c>
      <c r="D229" s="13">
        <v>56.5</v>
      </c>
      <c r="E229" s="13">
        <v>108.22199999999999</v>
      </c>
      <c r="F229" s="13">
        <v>3816.4110000000001</v>
      </c>
      <c r="G229" s="13">
        <v>6.907</v>
      </c>
      <c r="H229" s="13">
        <v>2.1190000000000002</v>
      </c>
      <c r="I229">
        <v>0.2</v>
      </c>
      <c r="J229" s="13">
        <v>29.15</v>
      </c>
      <c r="K229">
        <v>1466.953</v>
      </c>
      <c r="L229" s="13">
        <v>6.0830000000000002</v>
      </c>
      <c r="M229">
        <v>533.24800000000005</v>
      </c>
      <c r="N229">
        <v>629.23400000000004</v>
      </c>
      <c r="O229">
        <v>82.082999999999998</v>
      </c>
      <c r="P229" s="11">
        <v>11990.655000000001</v>
      </c>
      <c r="Q229" s="14">
        <v>38.606000000000002</v>
      </c>
      <c r="R229">
        <v>65.887</v>
      </c>
      <c r="S229">
        <v>559.38099999999997</v>
      </c>
      <c r="T229">
        <v>944.53599999999994</v>
      </c>
      <c r="U229" s="14">
        <v>3.9649999999999999</v>
      </c>
      <c r="V229">
        <v>822.45</v>
      </c>
      <c r="W229" s="13">
        <v>330.91899999999998</v>
      </c>
      <c r="X229" s="11">
        <v>489.73200000000003</v>
      </c>
      <c r="Y229" s="14">
        <v>9459.9609999999993</v>
      </c>
      <c r="Z229" s="13">
        <v>-12.888999999999999</v>
      </c>
      <c r="AA229">
        <v>14.688000000000001</v>
      </c>
      <c r="AC229" s="13"/>
      <c r="AE229" s="13"/>
    </row>
    <row r="230" spans="1:31" x14ac:dyDescent="0.35">
      <c r="A230" s="49">
        <v>41913</v>
      </c>
      <c r="B230" s="12">
        <v>10</v>
      </c>
      <c r="C230" s="13">
        <v>46.374000000000002</v>
      </c>
      <c r="D230" s="13">
        <v>46.5</v>
      </c>
      <c r="E230" s="13">
        <v>88.221999999999994</v>
      </c>
      <c r="F230" s="13">
        <v>3744.2620000000002</v>
      </c>
      <c r="G230" s="13">
        <v>4.5030000000000001</v>
      </c>
      <c r="H230" s="13">
        <v>2.1190000000000002</v>
      </c>
      <c r="I230">
        <v>0.2</v>
      </c>
      <c r="J230" s="13">
        <v>23.32</v>
      </c>
      <c r="K230">
        <v>1442.8979999999999</v>
      </c>
      <c r="L230" s="13">
        <v>3.5470000000000002</v>
      </c>
      <c r="M230">
        <v>344.16800000000001</v>
      </c>
      <c r="N230">
        <v>460.28100000000001</v>
      </c>
      <c r="O230">
        <v>72.084000000000003</v>
      </c>
      <c r="P230" s="11">
        <v>11763.375</v>
      </c>
      <c r="Q230" s="14">
        <v>39.084000000000003</v>
      </c>
      <c r="R230">
        <v>54.887</v>
      </c>
      <c r="S230">
        <v>401.29399999999998</v>
      </c>
      <c r="T230">
        <v>944.53599999999994</v>
      </c>
      <c r="U230" s="14">
        <v>4.0990000000000002</v>
      </c>
      <c r="V230">
        <v>419.11900000000003</v>
      </c>
      <c r="W230" s="13">
        <v>0</v>
      </c>
      <c r="X230" s="11">
        <v>424.35199999999998</v>
      </c>
      <c r="Y230" s="14">
        <v>9425.2839999999997</v>
      </c>
      <c r="Z230" s="13">
        <v>14.756</v>
      </c>
      <c r="AA230">
        <v>14.688000000000001</v>
      </c>
      <c r="AC230" s="13"/>
      <c r="AE230" s="13"/>
    </row>
    <row r="231" spans="1:31" x14ac:dyDescent="0.35">
      <c r="A231" s="49"/>
      <c r="B231" s="12">
        <v>10</v>
      </c>
      <c r="C231" s="13">
        <v>53.67</v>
      </c>
      <c r="D231" s="13">
        <v>31.5</v>
      </c>
      <c r="E231" s="13">
        <v>63.222000000000001</v>
      </c>
      <c r="F231" s="13">
        <v>3902.5360000000001</v>
      </c>
      <c r="G231" s="13">
        <v>3.63</v>
      </c>
      <c r="H231" s="13">
        <v>2.1190000000000002</v>
      </c>
      <c r="I231">
        <v>0.2</v>
      </c>
      <c r="J231" s="13">
        <v>17.489999999999998</v>
      </c>
      <c r="K231">
        <v>1433.136</v>
      </c>
      <c r="L231" s="13">
        <v>5.7409999999999997</v>
      </c>
      <c r="M231">
        <v>198.864</v>
      </c>
      <c r="N231">
        <v>241.7</v>
      </c>
      <c r="O231">
        <v>57.084000000000003</v>
      </c>
      <c r="P231" s="11">
        <v>11624.941000000001</v>
      </c>
      <c r="Q231" s="14">
        <v>38.515000000000001</v>
      </c>
      <c r="R231">
        <v>43.887</v>
      </c>
      <c r="S231">
        <v>193.703</v>
      </c>
      <c r="T231">
        <v>944.53599999999994</v>
      </c>
      <c r="U231" s="14">
        <v>4.1100000000000003</v>
      </c>
      <c r="V231">
        <v>259.2</v>
      </c>
      <c r="W231" s="13">
        <v>0</v>
      </c>
      <c r="X231" s="11">
        <v>441.62200000000001</v>
      </c>
      <c r="Y231" s="14">
        <v>9210.0720000000001</v>
      </c>
      <c r="Z231" s="13">
        <v>18.102</v>
      </c>
      <c r="AA231">
        <v>14.688000000000001</v>
      </c>
      <c r="AC231" s="13"/>
      <c r="AE231" s="13"/>
    </row>
    <row r="232" spans="1:31" x14ac:dyDescent="0.35">
      <c r="A232" s="49"/>
      <c r="B232" s="12">
        <v>11</v>
      </c>
      <c r="C232" s="13">
        <v>63.738</v>
      </c>
      <c r="D232" s="13">
        <v>21.5</v>
      </c>
      <c r="E232" s="13">
        <v>43.222000000000001</v>
      </c>
      <c r="F232" s="13">
        <v>3902.5360000000001</v>
      </c>
      <c r="G232" s="13">
        <v>9.5820000000000007</v>
      </c>
      <c r="H232" s="13">
        <v>2.331</v>
      </c>
      <c r="I232">
        <v>0.2</v>
      </c>
      <c r="J232" s="13">
        <v>17.489999999999998</v>
      </c>
      <c r="K232">
        <v>1422.2180000000001</v>
      </c>
      <c r="L232" s="13">
        <v>6.266</v>
      </c>
      <c r="M232">
        <v>205.489</v>
      </c>
      <c r="N232">
        <v>323.91399999999999</v>
      </c>
      <c r="O232">
        <v>42.084000000000003</v>
      </c>
      <c r="P232" s="11">
        <v>11422.958000000001</v>
      </c>
      <c r="Q232" s="14">
        <v>41.475000000000001</v>
      </c>
      <c r="R232">
        <v>37.887</v>
      </c>
      <c r="S232">
        <v>281.52699999999999</v>
      </c>
      <c r="T232">
        <v>944.53599999999994</v>
      </c>
      <c r="U232" s="14">
        <v>4.5</v>
      </c>
      <c r="V232">
        <v>285.12</v>
      </c>
      <c r="W232" s="13">
        <v>0</v>
      </c>
      <c r="X232" s="11">
        <v>458.892</v>
      </c>
      <c r="Y232" s="14">
        <v>9001.1080000000002</v>
      </c>
      <c r="Z232" s="13">
        <v>19.036000000000001</v>
      </c>
      <c r="AA232">
        <v>16.157</v>
      </c>
      <c r="AC232" s="13"/>
      <c r="AE232" s="13"/>
    </row>
    <row r="233" spans="1:31" x14ac:dyDescent="0.35">
      <c r="A233" s="49">
        <v>41944</v>
      </c>
      <c r="B233" s="12">
        <v>10</v>
      </c>
      <c r="C233" s="13">
        <v>11.927</v>
      </c>
      <c r="D233" s="13">
        <v>21.5</v>
      </c>
      <c r="E233" s="13">
        <v>33.222999999999999</v>
      </c>
      <c r="F233" s="13">
        <v>3889.4749999999999</v>
      </c>
      <c r="G233" s="13">
        <v>6.915</v>
      </c>
      <c r="H233" s="13">
        <v>2.1190000000000002</v>
      </c>
      <c r="I233">
        <v>10.694000000000001</v>
      </c>
      <c r="J233" s="13">
        <v>26.234999999999999</v>
      </c>
      <c r="K233">
        <v>1384.7570000000001</v>
      </c>
      <c r="L233" s="13">
        <v>5.6790000000000003</v>
      </c>
      <c r="M233">
        <v>111.33799999999999</v>
      </c>
      <c r="N233">
        <v>306.27999999999997</v>
      </c>
      <c r="O233">
        <v>32.082999999999998</v>
      </c>
      <c r="P233" s="11">
        <v>11166.954</v>
      </c>
      <c r="Q233" s="14">
        <v>28.978000000000002</v>
      </c>
      <c r="R233">
        <v>44.887</v>
      </c>
      <c r="S233">
        <v>258.17599999999999</v>
      </c>
      <c r="T233">
        <v>944.53599999999994</v>
      </c>
      <c r="U233" s="14">
        <v>3.2160000000000002</v>
      </c>
      <c r="V233">
        <v>259.2</v>
      </c>
      <c r="W233" s="13">
        <v>0</v>
      </c>
      <c r="X233" s="11">
        <v>493.43200000000002</v>
      </c>
      <c r="Y233" s="14">
        <v>8737.5679999999993</v>
      </c>
      <c r="Z233" s="13">
        <v>14.619</v>
      </c>
      <c r="AA233">
        <v>14.688000000000001</v>
      </c>
      <c r="AC233" s="13"/>
      <c r="AE233" s="13"/>
    </row>
    <row r="234" spans="1:31" x14ac:dyDescent="0.35">
      <c r="A234" s="49"/>
      <c r="B234" s="12">
        <v>10</v>
      </c>
      <c r="C234" s="13">
        <v>7.1559999999999997</v>
      </c>
      <c r="D234" s="13">
        <v>26.5</v>
      </c>
      <c r="E234" s="13">
        <v>38.222000000000001</v>
      </c>
      <c r="F234" s="13">
        <v>3847.6329999999998</v>
      </c>
      <c r="G234" s="13">
        <v>6.93</v>
      </c>
      <c r="H234" s="13">
        <v>2.1190000000000002</v>
      </c>
      <c r="I234">
        <v>20.605</v>
      </c>
      <c r="J234" s="13">
        <v>43.725000000000001</v>
      </c>
      <c r="K234">
        <v>1328.921</v>
      </c>
      <c r="L234" s="13">
        <v>5.49</v>
      </c>
      <c r="M234">
        <v>86.558000000000007</v>
      </c>
      <c r="N234">
        <v>321.04599999999999</v>
      </c>
      <c r="O234">
        <v>37.084000000000003</v>
      </c>
      <c r="P234" s="11">
        <v>10866.894</v>
      </c>
      <c r="Q234" s="14">
        <v>28.489000000000001</v>
      </c>
      <c r="R234">
        <v>75.887</v>
      </c>
      <c r="S234">
        <v>241.90700000000001</v>
      </c>
      <c r="T234">
        <v>944.53599999999994</v>
      </c>
      <c r="U234" s="14">
        <v>3.2519999999999998</v>
      </c>
      <c r="V234">
        <v>259.2</v>
      </c>
      <c r="W234" s="13">
        <v>0</v>
      </c>
      <c r="X234" s="11">
        <v>481.096</v>
      </c>
      <c r="Y234" s="14">
        <v>8487.0249999999996</v>
      </c>
      <c r="Z234" s="13">
        <v>13.959</v>
      </c>
      <c r="AA234">
        <v>14.688000000000001</v>
      </c>
      <c r="AC234" s="13"/>
      <c r="AE234" s="13"/>
    </row>
    <row r="235" spans="1:31" x14ac:dyDescent="0.35">
      <c r="A235" s="49"/>
      <c r="B235" s="12">
        <v>10</v>
      </c>
      <c r="C235" s="13">
        <v>29.536000000000001</v>
      </c>
      <c r="D235" s="13">
        <v>31.35</v>
      </c>
      <c r="E235" s="13">
        <v>42.9</v>
      </c>
      <c r="F235" s="13">
        <v>3754.7359999999999</v>
      </c>
      <c r="G235" s="13">
        <v>6.867</v>
      </c>
      <c r="H235" s="13">
        <v>2.1190000000000002</v>
      </c>
      <c r="I235">
        <v>35.18</v>
      </c>
      <c r="J235" s="13">
        <v>55.384999999999998</v>
      </c>
      <c r="K235">
        <v>1244.3309999999999</v>
      </c>
      <c r="L235" s="13">
        <v>5.2110000000000003</v>
      </c>
      <c r="M235">
        <v>61.69</v>
      </c>
      <c r="N235">
        <v>373.15899999999999</v>
      </c>
      <c r="O235">
        <v>45.084000000000003</v>
      </c>
      <c r="P235" s="11">
        <v>10483.028</v>
      </c>
      <c r="Q235" s="14">
        <v>27.312999999999999</v>
      </c>
      <c r="R235">
        <v>110.887</v>
      </c>
      <c r="S235">
        <v>259.03899999999999</v>
      </c>
      <c r="T235">
        <v>944.53599999999994</v>
      </c>
      <c r="U235" s="14">
        <v>3.2320000000000002</v>
      </c>
      <c r="V235">
        <v>259.2</v>
      </c>
      <c r="W235" s="13">
        <v>0</v>
      </c>
      <c r="X235" s="11">
        <v>467.52699999999999</v>
      </c>
      <c r="Y235" s="14">
        <v>8250.7939999999999</v>
      </c>
      <c r="Z235" s="13">
        <v>13.215999999999999</v>
      </c>
      <c r="AA235">
        <v>14.688000000000001</v>
      </c>
      <c r="AC235" s="13"/>
      <c r="AE235" s="13"/>
    </row>
    <row r="236" spans="1:31" x14ac:dyDescent="0.35">
      <c r="A236" s="49">
        <v>41974</v>
      </c>
      <c r="B236" s="12">
        <v>10</v>
      </c>
      <c r="C236" s="13">
        <v>2.5979999999999999</v>
      </c>
      <c r="D236" s="13">
        <v>36.35</v>
      </c>
      <c r="E236" s="13">
        <v>42.9</v>
      </c>
      <c r="F236" s="13">
        <v>3693.7730000000001</v>
      </c>
      <c r="G236" s="13">
        <v>3.72</v>
      </c>
      <c r="H236" s="13">
        <v>2.1190000000000002</v>
      </c>
      <c r="I236">
        <v>46.84</v>
      </c>
      <c r="J236" s="13">
        <v>64.13</v>
      </c>
      <c r="K236">
        <v>1140.981</v>
      </c>
      <c r="L236" s="13">
        <v>4.6710000000000003</v>
      </c>
      <c r="M236">
        <v>65.766000000000005</v>
      </c>
      <c r="N236">
        <v>401.16500000000002</v>
      </c>
      <c r="O236">
        <v>67.084000000000003</v>
      </c>
      <c r="P236" s="11">
        <v>10058.348</v>
      </c>
      <c r="Q236" s="14">
        <v>22.198</v>
      </c>
      <c r="R236">
        <v>140.887</v>
      </c>
      <c r="S236">
        <v>257.53199999999998</v>
      </c>
      <c r="T236">
        <v>944.53599999999994</v>
      </c>
      <c r="U236" s="14">
        <v>2.7450000000000001</v>
      </c>
      <c r="V236">
        <v>259.2</v>
      </c>
      <c r="W236" s="13">
        <v>0</v>
      </c>
      <c r="X236" s="11">
        <v>314.56299999999999</v>
      </c>
      <c r="Y236" s="14">
        <v>8169.3789999999999</v>
      </c>
      <c r="Z236" s="13">
        <v>11.365</v>
      </c>
      <c r="AA236">
        <v>14.688000000000001</v>
      </c>
      <c r="AC236" s="13"/>
      <c r="AE236" s="13"/>
    </row>
    <row r="237" spans="1:31" x14ac:dyDescent="0.35">
      <c r="A237" s="49"/>
      <c r="B237" s="12">
        <v>10</v>
      </c>
      <c r="C237" s="13">
        <v>5.2839999999999998</v>
      </c>
      <c r="D237" s="13">
        <v>46.35</v>
      </c>
      <c r="E237" s="13">
        <v>52.9</v>
      </c>
      <c r="F237" s="13">
        <v>3614.4989999999998</v>
      </c>
      <c r="G237" s="13">
        <v>5.0780000000000003</v>
      </c>
      <c r="H237" s="13">
        <v>2.1190000000000002</v>
      </c>
      <c r="I237">
        <v>55.585000000000001</v>
      </c>
      <c r="J237" s="13">
        <v>69.959000000000003</v>
      </c>
      <c r="K237">
        <v>1027.134</v>
      </c>
      <c r="L237" s="13">
        <v>4.2590000000000003</v>
      </c>
      <c r="M237">
        <v>54.973999999999997</v>
      </c>
      <c r="N237">
        <v>408.40199999999999</v>
      </c>
      <c r="O237">
        <v>72.084000000000003</v>
      </c>
      <c r="P237" s="11">
        <v>9611.6029999999992</v>
      </c>
      <c r="Q237" s="14">
        <v>21.234000000000002</v>
      </c>
      <c r="R237">
        <v>155.887</v>
      </c>
      <c r="S237">
        <v>249.755</v>
      </c>
      <c r="T237">
        <v>944.53599999999994</v>
      </c>
      <c r="U237" s="14">
        <v>2.76</v>
      </c>
      <c r="V237">
        <v>259.2</v>
      </c>
      <c r="W237" s="13">
        <v>0</v>
      </c>
      <c r="X237" s="11">
        <v>308.39499999999998</v>
      </c>
      <c r="Y237" s="14">
        <v>8094.4089999999997</v>
      </c>
      <c r="Z237" s="13">
        <v>11.086</v>
      </c>
      <c r="AA237">
        <v>14.688000000000001</v>
      </c>
      <c r="AC237" s="13"/>
      <c r="AE237" s="13"/>
    </row>
    <row r="238" spans="1:31" x14ac:dyDescent="0.35">
      <c r="A238" s="49"/>
      <c r="B238" s="12">
        <v>11</v>
      </c>
      <c r="C238" s="13">
        <v>4.68</v>
      </c>
      <c r="D238" s="13">
        <v>46.35</v>
      </c>
      <c r="E238" s="13">
        <v>57.9</v>
      </c>
      <c r="F238" s="13">
        <v>3513.4879999999998</v>
      </c>
      <c r="G238" s="13">
        <v>5.4429999999999996</v>
      </c>
      <c r="H238" s="13">
        <v>2.331</v>
      </c>
      <c r="I238">
        <v>61.414999999999999</v>
      </c>
      <c r="J238" s="13">
        <v>72.875</v>
      </c>
      <c r="K238">
        <v>891.41899999999998</v>
      </c>
      <c r="L238" s="13">
        <v>4.0810000000000004</v>
      </c>
      <c r="M238">
        <v>81.343999999999994</v>
      </c>
      <c r="N238">
        <v>424.87299999999999</v>
      </c>
      <c r="O238">
        <v>77.082999999999998</v>
      </c>
      <c r="P238" s="11">
        <v>9168.9159999999993</v>
      </c>
      <c r="Q238" s="14">
        <v>22.074999999999999</v>
      </c>
      <c r="R238">
        <v>160.88800000000001</v>
      </c>
      <c r="S238">
        <v>260.95800000000003</v>
      </c>
      <c r="T238">
        <v>944.53599999999994</v>
      </c>
      <c r="U238" s="14">
        <v>3.0270000000000001</v>
      </c>
      <c r="V238">
        <v>285.12</v>
      </c>
      <c r="W238" s="13">
        <v>0</v>
      </c>
      <c r="X238" s="11">
        <v>302.22699999999998</v>
      </c>
      <c r="Y238" s="14">
        <v>8048.9629999999997</v>
      </c>
      <c r="Z238" s="13">
        <v>12.182</v>
      </c>
      <c r="AA238">
        <v>16.157</v>
      </c>
      <c r="AC238" s="13"/>
      <c r="AE238" s="13"/>
    </row>
    <row r="239" spans="1:31" x14ac:dyDescent="0.35">
      <c r="A239" s="49">
        <v>42005</v>
      </c>
      <c r="B239" s="12">
        <v>10</v>
      </c>
      <c r="C239" s="13">
        <v>24.387</v>
      </c>
      <c r="D239" s="13">
        <v>41.35</v>
      </c>
      <c r="E239" s="13">
        <v>62.9</v>
      </c>
      <c r="F239" s="13">
        <v>3400.6590000000001</v>
      </c>
      <c r="G239" s="13">
        <v>-1.2250000000000001</v>
      </c>
      <c r="H239" s="13">
        <v>4.96</v>
      </c>
      <c r="I239">
        <v>58.5</v>
      </c>
      <c r="J239" s="13">
        <v>72.873999999999995</v>
      </c>
      <c r="K239">
        <v>766.41</v>
      </c>
      <c r="L239" s="13">
        <v>3.3740000000000001</v>
      </c>
      <c r="M239">
        <v>112.253</v>
      </c>
      <c r="N239">
        <v>352.64400000000001</v>
      </c>
      <c r="O239">
        <v>72.084000000000003</v>
      </c>
      <c r="P239" s="11">
        <v>8834.3369999999995</v>
      </c>
      <c r="Q239" s="14">
        <v>22.105</v>
      </c>
      <c r="R239">
        <v>155.887</v>
      </c>
      <c r="S239">
        <v>193.59</v>
      </c>
      <c r="T239">
        <v>944.53599999999994</v>
      </c>
      <c r="U239" s="14">
        <v>3.1659999999999999</v>
      </c>
      <c r="V239">
        <v>259.2</v>
      </c>
      <c r="W239" s="13">
        <v>0</v>
      </c>
      <c r="X239" s="11">
        <v>349.10399999999998</v>
      </c>
      <c r="Y239" s="14">
        <v>7933.259</v>
      </c>
      <c r="Z239" s="13">
        <v>11.113</v>
      </c>
      <c r="AA239">
        <v>14.688000000000001</v>
      </c>
      <c r="AC239" s="13"/>
      <c r="AE239" s="13"/>
    </row>
    <row r="240" spans="1:31" x14ac:dyDescent="0.35">
      <c r="A240" s="49"/>
      <c r="B240" s="12">
        <v>10</v>
      </c>
      <c r="C240" s="13">
        <v>5.4429999999999996</v>
      </c>
      <c r="D240" s="13">
        <v>36.35</v>
      </c>
      <c r="E240" s="13">
        <v>58.222000000000001</v>
      </c>
      <c r="F240" s="13">
        <v>3301.3290000000002</v>
      </c>
      <c r="G240" s="13">
        <v>5.6509999999999998</v>
      </c>
      <c r="H240" s="13">
        <v>2.0110000000000001</v>
      </c>
      <c r="I240">
        <v>55.585000000000001</v>
      </c>
      <c r="J240" s="13">
        <v>69.959000000000003</v>
      </c>
      <c r="K240">
        <v>649.55799999999999</v>
      </c>
      <c r="L240" s="13">
        <v>2.9049999999999998</v>
      </c>
      <c r="M240">
        <v>121.07299999999999</v>
      </c>
      <c r="N240">
        <v>401.435</v>
      </c>
      <c r="O240">
        <v>67.084000000000003</v>
      </c>
      <c r="P240" s="11">
        <v>8465.7289999999994</v>
      </c>
      <c r="Q240" s="14">
        <v>21.161999999999999</v>
      </c>
      <c r="R240">
        <v>145.887</v>
      </c>
      <c r="S240">
        <v>252.41800000000001</v>
      </c>
      <c r="T240">
        <v>944.53599999999994</v>
      </c>
      <c r="U240" s="14">
        <v>3.1309999999999998</v>
      </c>
      <c r="V240">
        <v>259.2</v>
      </c>
      <c r="W240" s="13">
        <v>0</v>
      </c>
      <c r="X240" s="11">
        <v>351.57</v>
      </c>
      <c r="Y240" s="14">
        <v>7815.223</v>
      </c>
      <c r="Z240" s="13">
        <v>10.977</v>
      </c>
      <c r="AA240">
        <v>14.688000000000001</v>
      </c>
      <c r="AC240" s="13"/>
      <c r="AE240" s="13"/>
    </row>
    <row r="241" spans="1:31" x14ac:dyDescent="0.35">
      <c r="A241" s="49"/>
      <c r="B241" s="12">
        <v>11</v>
      </c>
      <c r="C241" s="13">
        <v>11.353</v>
      </c>
      <c r="D241" s="13">
        <v>31.35</v>
      </c>
      <c r="E241" s="13">
        <v>53.222000000000001</v>
      </c>
      <c r="F241" s="13">
        <v>3232.4319999999998</v>
      </c>
      <c r="G241" s="13">
        <v>6.0919999999999996</v>
      </c>
      <c r="H241" s="13">
        <v>1.853</v>
      </c>
      <c r="I241">
        <v>52.67</v>
      </c>
      <c r="J241" s="13">
        <v>64.13</v>
      </c>
      <c r="K241">
        <v>531.69399999999996</v>
      </c>
      <c r="L241" s="13">
        <v>2.7629999999999999</v>
      </c>
      <c r="M241">
        <v>85.727999999999994</v>
      </c>
      <c r="N241">
        <v>404.25799999999998</v>
      </c>
      <c r="O241">
        <v>57.082999999999998</v>
      </c>
      <c r="P241" s="11">
        <v>8067.6940000000004</v>
      </c>
      <c r="Q241" s="14">
        <v>22.422000000000001</v>
      </c>
      <c r="R241">
        <v>133.88800000000001</v>
      </c>
      <c r="S241">
        <v>266.93599999999998</v>
      </c>
      <c r="T241">
        <v>944.53599999999994</v>
      </c>
      <c r="U241" s="14">
        <v>3.4340000000000002</v>
      </c>
      <c r="V241">
        <v>285.12</v>
      </c>
      <c r="W241" s="13">
        <v>0</v>
      </c>
      <c r="X241" s="11">
        <v>544.11699999999996</v>
      </c>
      <c r="Y241" s="14">
        <v>7528.1610000000001</v>
      </c>
      <c r="Z241" s="13">
        <v>11.907999999999999</v>
      </c>
      <c r="AA241">
        <v>16.157</v>
      </c>
      <c r="AC241" s="13"/>
      <c r="AE241" s="13"/>
    </row>
    <row r="242" spans="1:31" x14ac:dyDescent="0.35">
      <c r="A242" s="49">
        <v>42036</v>
      </c>
      <c r="B242" s="12">
        <v>10</v>
      </c>
      <c r="C242" s="13">
        <v>5.4429999999999996</v>
      </c>
      <c r="D242" s="13">
        <v>26.5</v>
      </c>
      <c r="E242" s="13">
        <v>53.222000000000001</v>
      </c>
      <c r="F242" s="13">
        <v>3169.3119999999999</v>
      </c>
      <c r="G242" s="13">
        <v>-6.923</v>
      </c>
      <c r="H242" s="13">
        <v>1.6850000000000001</v>
      </c>
      <c r="I242">
        <v>46.84</v>
      </c>
      <c r="J242" s="13">
        <v>49.555</v>
      </c>
      <c r="K242">
        <v>439.815</v>
      </c>
      <c r="L242" s="13">
        <v>2.327</v>
      </c>
      <c r="M242">
        <v>78.165000000000006</v>
      </c>
      <c r="N242">
        <v>325.44499999999999</v>
      </c>
      <c r="O242">
        <v>42.084000000000003</v>
      </c>
      <c r="P242" s="11">
        <v>7751.9589999999998</v>
      </c>
      <c r="Q242" s="14">
        <v>26.37</v>
      </c>
      <c r="R242">
        <v>105.88800000000001</v>
      </c>
      <c r="S242">
        <v>215.381</v>
      </c>
      <c r="T242">
        <v>944.53599999999994</v>
      </c>
      <c r="U242" s="14">
        <v>4.1769999999999996</v>
      </c>
      <c r="V242">
        <v>259.2</v>
      </c>
      <c r="W242" s="13">
        <v>0</v>
      </c>
      <c r="X242" s="11">
        <v>381.17599999999999</v>
      </c>
      <c r="Y242" s="14">
        <v>7378.3609999999999</v>
      </c>
      <c r="Z242" s="13">
        <v>13.135999999999999</v>
      </c>
      <c r="AA242">
        <v>14.688000000000001</v>
      </c>
      <c r="AC242" s="13"/>
      <c r="AE242" s="13"/>
    </row>
    <row r="243" spans="1:31" x14ac:dyDescent="0.35">
      <c r="A243" s="49"/>
      <c r="B243" s="12">
        <v>10</v>
      </c>
      <c r="C243" s="13">
        <v>5.4429999999999996</v>
      </c>
      <c r="D243" s="13">
        <v>21.5</v>
      </c>
      <c r="E243" s="13">
        <v>43.222000000000001</v>
      </c>
      <c r="F243" s="13">
        <v>3100.4189999999999</v>
      </c>
      <c r="G243" s="13">
        <v>7.5430000000000001</v>
      </c>
      <c r="H243" s="13">
        <v>1.6850000000000001</v>
      </c>
      <c r="I243">
        <v>32.265000000000001</v>
      </c>
      <c r="J243" s="13">
        <v>46.64</v>
      </c>
      <c r="K243">
        <v>368.483</v>
      </c>
      <c r="L243" s="13">
        <v>2.0619999999999998</v>
      </c>
      <c r="M243">
        <v>90.73</v>
      </c>
      <c r="N243">
        <v>335.83699999999999</v>
      </c>
      <c r="O243">
        <v>32.082999999999998</v>
      </c>
      <c r="P243" s="11">
        <v>7449.076</v>
      </c>
      <c r="Q243" s="14">
        <v>25.693000000000001</v>
      </c>
      <c r="R243">
        <v>75.887</v>
      </c>
      <c r="S243">
        <v>255.75700000000001</v>
      </c>
      <c r="T243">
        <v>944.53599999999994</v>
      </c>
      <c r="U243" s="14">
        <v>4.1929999999999996</v>
      </c>
      <c r="V243">
        <v>259.2</v>
      </c>
      <c r="W243" s="13">
        <v>0</v>
      </c>
      <c r="X243" s="11">
        <v>358.97199999999998</v>
      </c>
      <c r="Y243" s="14">
        <v>7251.1859999999997</v>
      </c>
      <c r="Z243" s="13">
        <v>12.715</v>
      </c>
      <c r="AA243">
        <v>14.688000000000001</v>
      </c>
      <c r="AC243" s="13"/>
      <c r="AE243" s="13"/>
    </row>
    <row r="244" spans="1:31" x14ac:dyDescent="0.35">
      <c r="A244" s="49"/>
      <c r="B244" s="12">
        <v>8</v>
      </c>
      <c r="C244" s="13">
        <v>19.681000000000001</v>
      </c>
      <c r="D244" s="13">
        <v>19.649000000000001</v>
      </c>
      <c r="E244" s="13">
        <v>38.383000000000003</v>
      </c>
      <c r="F244" s="13">
        <v>3026.038</v>
      </c>
      <c r="G244" s="13">
        <v>6.734</v>
      </c>
      <c r="H244" s="13">
        <v>1.3480000000000001</v>
      </c>
      <c r="I244">
        <v>20.605</v>
      </c>
      <c r="J244" s="13">
        <v>29.15</v>
      </c>
      <c r="K244">
        <v>325.70600000000002</v>
      </c>
      <c r="L244" s="13">
        <v>1.7010000000000001</v>
      </c>
      <c r="M244">
        <v>42.976999999999997</v>
      </c>
      <c r="N244">
        <v>194.715</v>
      </c>
      <c r="O244">
        <v>22.082999999999998</v>
      </c>
      <c r="P244" s="11">
        <v>7252.7860000000001</v>
      </c>
      <c r="Q244" s="14">
        <v>22.469000000000001</v>
      </c>
      <c r="R244">
        <v>50.887</v>
      </c>
      <c r="S244">
        <v>140.07</v>
      </c>
      <c r="T244">
        <v>944.53599999999994</v>
      </c>
      <c r="U244" s="14">
        <v>3.7589999999999999</v>
      </c>
      <c r="V244">
        <v>207.36</v>
      </c>
      <c r="W244" s="13">
        <v>0</v>
      </c>
      <c r="X244" s="11">
        <v>336.767</v>
      </c>
      <c r="Y244" s="14">
        <v>7099.7269999999999</v>
      </c>
      <c r="Z244" s="13">
        <v>10.301</v>
      </c>
      <c r="AA244">
        <v>11.75</v>
      </c>
      <c r="AC244" s="13"/>
      <c r="AE244" s="13"/>
    </row>
    <row r="245" spans="1:31" x14ac:dyDescent="0.35">
      <c r="A245" s="49">
        <v>42064</v>
      </c>
      <c r="B245" s="12">
        <v>10</v>
      </c>
      <c r="C245" s="13">
        <v>5.4429999999999996</v>
      </c>
      <c r="D245" s="13">
        <v>9.5749999999999993</v>
      </c>
      <c r="E245" s="13">
        <v>23.545000000000002</v>
      </c>
      <c r="F245" s="13">
        <v>3023.578</v>
      </c>
      <c r="G245" s="13">
        <v>7.3659999999999997</v>
      </c>
      <c r="H245" s="13">
        <v>1.6850000000000001</v>
      </c>
      <c r="I245">
        <v>0.2</v>
      </c>
      <c r="J245" s="13">
        <v>5.83</v>
      </c>
      <c r="K245">
        <v>325.35000000000002</v>
      </c>
      <c r="L245" s="13">
        <v>2.2189999999999999</v>
      </c>
      <c r="M245">
        <v>119.90300000000001</v>
      </c>
      <c r="N245">
        <v>255.102</v>
      </c>
      <c r="O245">
        <v>20.084</v>
      </c>
      <c r="P245" s="11">
        <v>7058.6850000000004</v>
      </c>
      <c r="Q245" s="14">
        <v>38.819000000000003</v>
      </c>
      <c r="R245">
        <v>22.887</v>
      </c>
      <c r="S245">
        <v>225.59</v>
      </c>
      <c r="T245">
        <v>944.53599999999994</v>
      </c>
      <c r="U245" s="14">
        <v>6.625</v>
      </c>
      <c r="V245">
        <v>259.2</v>
      </c>
      <c r="W245" s="13">
        <v>0</v>
      </c>
      <c r="X245" s="11">
        <v>219.577</v>
      </c>
      <c r="Y245" s="14">
        <v>7108.7629999999999</v>
      </c>
      <c r="Z245" s="13">
        <v>15.898999999999999</v>
      </c>
      <c r="AA245">
        <v>14.688000000000001</v>
      </c>
      <c r="AC245" s="13"/>
      <c r="AE245" s="13"/>
    </row>
    <row r="246" spans="1:31" x14ac:dyDescent="0.35">
      <c r="A246" s="49"/>
      <c r="B246" s="12">
        <v>10</v>
      </c>
      <c r="C246" s="13">
        <v>5.4429999999999996</v>
      </c>
      <c r="D246" s="13">
        <v>8.5</v>
      </c>
      <c r="E246" s="13">
        <v>18.544</v>
      </c>
      <c r="F246" s="13">
        <v>2987.9319999999998</v>
      </c>
      <c r="G246" s="13">
        <v>13.493</v>
      </c>
      <c r="H246" s="13">
        <v>1.6850000000000001</v>
      </c>
      <c r="I246">
        <v>0.2</v>
      </c>
      <c r="J246" s="13">
        <v>5.83</v>
      </c>
      <c r="K246">
        <v>336.78</v>
      </c>
      <c r="L246" s="13">
        <v>2.2589999999999999</v>
      </c>
      <c r="M246">
        <v>81.155000000000001</v>
      </c>
      <c r="N246">
        <v>235.41</v>
      </c>
      <c r="O246">
        <v>22.082999999999998</v>
      </c>
      <c r="P246" s="11">
        <v>6844.3869999999997</v>
      </c>
      <c r="Q246" s="14">
        <v>37.959000000000003</v>
      </c>
      <c r="R246">
        <v>22.887</v>
      </c>
      <c r="S246">
        <v>205.90600000000001</v>
      </c>
      <c r="T246">
        <v>944.53599999999994</v>
      </c>
      <c r="U246" s="14">
        <v>6.617</v>
      </c>
      <c r="V246">
        <v>259.2</v>
      </c>
      <c r="W246" s="13">
        <v>0</v>
      </c>
      <c r="X246" s="11">
        <v>49.293999999999997</v>
      </c>
      <c r="Y246" s="14">
        <v>7287.7629999999999</v>
      </c>
      <c r="Z246" s="13">
        <v>16.218</v>
      </c>
      <c r="AA246">
        <v>14.688000000000001</v>
      </c>
      <c r="AC246" s="13"/>
      <c r="AE246" s="13"/>
    </row>
    <row r="247" spans="1:31" x14ac:dyDescent="0.35">
      <c r="A247" s="49"/>
      <c r="B247" s="12">
        <v>11</v>
      </c>
      <c r="C247" s="13">
        <v>5.9880000000000004</v>
      </c>
      <c r="D247" s="13">
        <v>8.5</v>
      </c>
      <c r="E247" s="13">
        <v>18.222000000000001</v>
      </c>
      <c r="F247" s="13">
        <v>2960.6770000000001</v>
      </c>
      <c r="G247" s="13">
        <v>14.762</v>
      </c>
      <c r="H247" s="13">
        <v>1.853</v>
      </c>
      <c r="I247">
        <v>0.2</v>
      </c>
      <c r="J247" s="13">
        <v>5.83</v>
      </c>
      <c r="K247">
        <v>333.96800000000002</v>
      </c>
      <c r="L247" s="13">
        <v>2.4889999999999999</v>
      </c>
      <c r="M247">
        <v>56.430999999999997</v>
      </c>
      <c r="N247">
        <v>292.30900000000003</v>
      </c>
      <c r="O247">
        <v>24.082999999999998</v>
      </c>
      <c r="P247" s="11">
        <v>6544.5439999999999</v>
      </c>
      <c r="Q247" s="14">
        <v>39.881999999999998</v>
      </c>
      <c r="R247">
        <v>22.888000000000002</v>
      </c>
      <c r="S247">
        <v>262.27600000000001</v>
      </c>
      <c r="T247">
        <v>944.53599999999994</v>
      </c>
      <c r="U247" s="14">
        <v>7.1449999999999996</v>
      </c>
      <c r="V247">
        <v>285.12</v>
      </c>
      <c r="W247" s="13">
        <v>0</v>
      </c>
      <c r="X247" s="11">
        <v>50.576000000000001</v>
      </c>
      <c r="Y247" s="14">
        <v>7487.0619999999999</v>
      </c>
      <c r="Z247" s="13">
        <v>19.088000000000001</v>
      </c>
      <c r="AA247">
        <v>16.157</v>
      </c>
      <c r="AC247" s="13"/>
      <c r="AE247" s="13"/>
    </row>
    <row r="248" spans="1:31" x14ac:dyDescent="0.35">
      <c r="A248" s="49">
        <v>42095</v>
      </c>
      <c r="B248" s="12">
        <v>10</v>
      </c>
      <c r="C248" s="13">
        <v>6.085</v>
      </c>
      <c r="D248" s="13">
        <v>7.5</v>
      </c>
      <c r="E248" s="13">
        <v>18.222999999999999</v>
      </c>
      <c r="F248" s="13">
        <v>2940.4</v>
      </c>
      <c r="G248" s="13">
        <v>21.41</v>
      </c>
      <c r="H248" s="13">
        <v>1.6850000000000001</v>
      </c>
      <c r="I248">
        <v>0.2</v>
      </c>
      <c r="J248" s="13">
        <v>5.83</v>
      </c>
      <c r="K248">
        <v>330.25299999999999</v>
      </c>
      <c r="L248" s="13">
        <v>3.2480000000000002</v>
      </c>
      <c r="M248">
        <v>34.069000000000003</v>
      </c>
      <c r="N248">
        <v>284.45100000000002</v>
      </c>
      <c r="O248">
        <v>24.082999999999998</v>
      </c>
      <c r="P248" s="11">
        <v>6215.0249999999996</v>
      </c>
      <c r="Q248" s="14">
        <v>55.054000000000002</v>
      </c>
      <c r="R248">
        <v>20.887</v>
      </c>
      <c r="S248">
        <v>253.35400000000001</v>
      </c>
      <c r="T248">
        <v>944.53599999999994</v>
      </c>
      <c r="U248" s="14">
        <v>10.210000000000001</v>
      </c>
      <c r="V248">
        <v>259.2</v>
      </c>
      <c r="W248" s="13">
        <v>0</v>
      </c>
      <c r="X248" s="11">
        <v>50.576999999999998</v>
      </c>
      <c r="Y248" s="14">
        <v>7658.4070000000002</v>
      </c>
      <c r="Z248" s="13">
        <v>22.59</v>
      </c>
      <c r="AA248">
        <v>14.688000000000001</v>
      </c>
      <c r="AC248" s="13"/>
      <c r="AE248" s="13"/>
    </row>
    <row r="249" spans="1:31" x14ac:dyDescent="0.35">
      <c r="A249" s="49"/>
      <c r="B249" s="12">
        <v>10</v>
      </c>
      <c r="C249" s="13">
        <v>5.4429999999999996</v>
      </c>
      <c r="D249" s="13">
        <v>6.65</v>
      </c>
      <c r="E249" s="13">
        <v>18.544</v>
      </c>
      <c r="F249" s="13">
        <v>2914.78</v>
      </c>
      <c r="G249" s="13">
        <v>21.666</v>
      </c>
      <c r="H249" s="13">
        <v>1.6850000000000001</v>
      </c>
      <c r="I249">
        <v>0.2</v>
      </c>
      <c r="J249" s="13">
        <v>5.83</v>
      </c>
      <c r="K249">
        <v>324.423</v>
      </c>
      <c r="L249" s="13">
        <v>3.1989999999999998</v>
      </c>
      <c r="M249">
        <v>79.23</v>
      </c>
      <c r="N249">
        <v>266.738</v>
      </c>
      <c r="O249">
        <v>27.082999999999998</v>
      </c>
      <c r="P249" s="11">
        <v>5947.0450000000001</v>
      </c>
      <c r="Q249" s="14">
        <v>53.389000000000003</v>
      </c>
      <c r="R249">
        <v>18.887</v>
      </c>
      <c r="S249">
        <v>237.60900000000001</v>
      </c>
      <c r="T249">
        <v>944.53599999999994</v>
      </c>
      <c r="U249" s="14">
        <v>10.243</v>
      </c>
      <c r="V249">
        <v>259.2</v>
      </c>
      <c r="W249" s="13">
        <v>0</v>
      </c>
      <c r="X249" s="11">
        <v>50.576999999999998</v>
      </c>
      <c r="Y249" s="14">
        <v>7829.2370000000001</v>
      </c>
      <c r="Z249" s="13">
        <v>23.105</v>
      </c>
      <c r="AA249">
        <v>14.688000000000001</v>
      </c>
      <c r="AC249" s="13"/>
      <c r="AE249" s="13"/>
    </row>
    <row r="250" spans="1:31" x14ac:dyDescent="0.35">
      <c r="A250" s="49"/>
      <c r="B250" s="12">
        <v>10</v>
      </c>
      <c r="C250" s="13">
        <v>5.4429999999999996</v>
      </c>
      <c r="D250" s="13">
        <v>6.65</v>
      </c>
      <c r="E250" s="13">
        <v>18.544</v>
      </c>
      <c r="F250" s="13">
        <v>2891.9859999999999</v>
      </c>
      <c r="G250" s="13">
        <v>21.771999999999998</v>
      </c>
      <c r="H250" s="13">
        <v>1.6850000000000001</v>
      </c>
      <c r="I250">
        <v>0.2</v>
      </c>
      <c r="J250" s="13">
        <v>5.83</v>
      </c>
      <c r="K250">
        <v>315.06299999999999</v>
      </c>
      <c r="L250" s="13">
        <v>3.145</v>
      </c>
      <c r="M250">
        <v>70.923000000000002</v>
      </c>
      <c r="N250">
        <v>286.37900000000002</v>
      </c>
      <c r="O250">
        <v>24.082999999999998</v>
      </c>
      <c r="P250" s="11">
        <v>5656.0460000000003</v>
      </c>
      <c r="Q250" s="14">
        <v>51.46</v>
      </c>
      <c r="R250">
        <v>17.887</v>
      </c>
      <c r="S250">
        <v>258.28899999999999</v>
      </c>
      <c r="T250">
        <v>944.53599999999994</v>
      </c>
      <c r="U250" s="14">
        <v>10.202</v>
      </c>
      <c r="V250">
        <v>259.2</v>
      </c>
      <c r="W250" s="13">
        <v>0</v>
      </c>
      <c r="X250" s="11">
        <v>135.74299999999999</v>
      </c>
      <c r="Y250" s="14">
        <v>7913.9769999999999</v>
      </c>
      <c r="Z250" s="13">
        <v>24.029</v>
      </c>
      <c r="AA250">
        <v>14.688000000000001</v>
      </c>
      <c r="AC250" s="13"/>
      <c r="AE250" s="13"/>
    </row>
    <row r="251" spans="1:31" x14ac:dyDescent="0.35">
      <c r="A251" s="49">
        <v>42125</v>
      </c>
      <c r="B251" s="12">
        <v>10</v>
      </c>
      <c r="C251" s="13">
        <v>15.12</v>
      </c>
      <c r="D251" s="13">
        <v>6.65</v>
      </c>
      <c r="E251" s="13">
        <v>18.544</v>
      </c>
      <c r="F251" s="13">
        <v>2838.4319999999998</v>
      </c>
      <c r="G251" s="13">
        <v>25.364000000000001</v>
      </c>
      <c r="H251" s="13">
        <v>1.6850000000000001</v>
      </c>
      <c r="I251">
        <v>0.2</v>
      </c>
      <c r="J251" s="13">
        <v>4.0810000000000004</v>
      </c>
      <c r="K251">
        <v>306.327</v>
      </c>
      <c r="L251" s="13">
        <v>4.2699999999999996</v>
      </c>
      <c r="M251">
        <v>34.069000000000003</v>
      </c>
      <c r="N251">
        <v>271.233</v>
      </c>
      <c r="O251">
        <v>20.084</v>
      </c>
      <c r="P251" s="11">
        <v>5343.6710000000003</v>
      </c>
      <c r="Q251" s="14">
        <v>55.127000000000002</v>
      </c>
      <c r="R251">
        <v>16.887</v>
      </c>
      <c r="S251">
        <v>243.00899999999999</v>
      </c>
      <c r="T251">
        <v>944.53599999999994</v>
      </c>
      <c r="U251" s="14">
        <v>11.337999999999999</v>
      </c>
      <c r="V251">
        <v>259.2</v>
      </c>
      <c r="W251" s="13">
        <v>0</v>
      </c>
      <c r="X251" s="11">
        <v>196.13900000000001</v>
      </c>
      <c r="Y251" s="14">
        <v>7935.3789999999999</v>
      </c>
      <c r="Z251" s="13">
        <v>26.971</v>
      </c>
      <c r="AA251">
        <v>14.688000000000001</v>
      </c>
      <c r="AC251" s="13"/>
      <c r="AE251" s="13"/>
    </row>
    <row r="252" spans="1:31" x14ac:dyDescent="0.35">
      <c r="A252" s="49"/>
      <c r="B252" s="12">
        <v>10</v>
      </c>
      <c r="C252" s="13">
        <v>5.4429999999999996</v>
      </c>
      <c r="D252" s="13">
        <v>6.6</v>
      </c>
      <c r="E252" s="13">
        <v>18.222999999999999</v>
      </c>
      <c r="F252" s="13">
        <v>2790.6379999999999</v>
      </c>
      <c r="G252" s="13">
        <v>26.888000000000002</v>
      </c>
      <c r="H252" s="13">
        <v>1.6850000000000001</v>
      </c>
      <c r="I252">
        <v>0.2</v>
      </c>
      <c r="J252" s="13">
        <v>4.0810000000000004</v>
      </c>
      <c r="K252">
        <v>297.66199999999998</v>
      </c>
      <c r="L252" s="13">
        <v>4.1989999999999998</v>
      </c>
      <c r="M252">
        <v>55.526000000000003</v>
      </c>
      <c r="N252">
        <v>281.82499999999999</v>
      </c>
      <c r="O252">
        <v>20.084</v>
      </c>
      <c r="P252" s="11">
        <v>5045.0910000000003</v>
      </c>
      <c r="Q252" s="14">
        <v>52.197000000000003</v>
      </c>
      <c r="R252">
        <v>13.887</v>
      </c>
      <c r="S252">
        <v>256.78100000000001</v>
      </c>
      <c r="T252">
        <v>944.53599999999994</v>
      </c>
      <c r="U252" s="14">
        <v>11.157</v>
      </c>
      <c r="V252">
        <v>259.2</v>
      </c>
      <c r="W252" s="13">
        <v>0</v>
      </c>
      <c r="X252" s="11">
        <v>228.21299999999999</v>
      </c>
      <c r="Y252" s="14">
        <v>7924.7709999999997</v>
      </c>
      <c r="Z252" s="13">
        <v>26.907</v>
      </c>
      <c r="AA252">
        <v>14.688000000000001</v>
      </c>
      <c r="AC252" s="13"/>
      <c r="AE252" s="13"/>
    </row>
    <row r="253" spans="1:31" x14ac:dyDescent="0.35">
      <c r="A253" s="49"/>
      <c r="B253" s="12">
        <v>11</v>
      </c>
      <c r="C253" s="13">
        <v>9.5180000000000007</v>
      </c>
      <c r="D253" s="13">
        <v>6.65</v>
      </c>
      <c r="E253" s="13">
        <v>13.222</v>
      </c>
      <c r="F253" s="13">
        <v>2741.223</v>
      </c>
      <c r="G253" s="13">
        <v>28.381</v>
      </c>
      <c r="H253" s="13">
        <v>1.853</v>
      </c>
      <c r="I253">
        <v>0.2</v>
      </c>
      <c r="J253" s="13">
        <v>3.4980000000000002</v>
      </c>
      <c r="K253">
        <v>289.08600000000001</v>
      </c>
      <c r="L253" s="13">
        <v>4.5250000000000004</v>
      </c>
      <c r="M253">
        <v>28.193999999999999</v>
      </c>
      <c r="N253">
        <v>300.36500000000001</v>
      </c>
      <c r="O253">
        <v>17.082999999999998</v>
      </c>
      <c r="P253" s="11">
        <v>4700.4709999999995</v>
      </c>
      <c r="Q253" s="14">
        <v>55.365000000000002</v>
      </c>
      <c r="R253">
        <v>13.887</v>
      </c>
      <c r="S253">
        <v>274.11700000000002</v>
      </c>
      <c r="T253">
        <v>944.53599999999994</v>
      </c>
      <c r="U253" s="14">
        <v>12.361000000000001</v>
      </c>
      <c r="V253">
        <v>285.12</v>
      </c>
      <c r="W253" s="13">
        <v>0</v>
      </c>
      <c r="X253" s="11">
        <v>259.05099999999999</v>
      </c>
      <c r="Y253" s="14">
        <v>7905.73</v>
      </c>
      <c r="Z253" s="13">
        <v>28.952999999999999</v>
      </c>
      <c r="AA253">
        <v>16.157</v>
      </c>
      <c r="AC253" s="13"/>
      <c r="AE253" s="13"/>
    </row>
    <row r="254" spans="1:31" x14ac:dyDescent="0.35">
      <c r="A254" s="49">
        <v>42156</v>
      </c>
      <c r="B254" s="12">
        <v>10</v>
      </c>
      <c r="C254" s="13">
        <v>5.4429999999999996</v>
      </c>
      <c r="D254" s="13">
        <v>5.5</v>
      </c>
      <c r="E254" s="13">
        <v>13.222</v>
      </c>
      <c r="F254" s="13">
        <v>2710.0909999999999</v>
      </c>
      <c r="G254" s="13">
        <v>13.135</v>
      </c>
      <c r="H254" s="13">
        <v>1.6850000000000001</v>
      </c>
      <c r="I254">
        <v>0.2</v>
      </c>
      <c r="J254" s="13">
        <v>3.4980000000000002</v>
      </c>
      <c r="K254">
        <v>281.86</v>
      </c>
      <c r="L254" s="13">
        <v>3.343</v>
      </c>
      <c r="M254">
        <v>52.555</v>
      </c>
      <c r="N254">
        <v>280.459</v>
      </c>
      <c r="O254">
        <v>17.082999999999998</v>
      </c>
      <c r="P254" s="11">
        <v>4422.0550000000003</v>
      </c>
      <c r="Q254" s="14">
        <v>33.429000000000002</v>
      </c>
      <c r="R254">
        <v>13.887</v>
      </c>
      <c r="S254">
        <v>258.75200000000001</v>
      </c>
      <c r="T254">
        <v>944.53599999999994</v>
      </c>
      <c r="U254" s="14">
        <v>7.82</v>
      </c>
      <c r="V254">
        <v>259.2</v>
      </c>
      <c r="W254" s="13">
        <v>0</v>
      </c>
      <c r="X254" s="11">
        <v>350.33600000000001</v>
      </c>
      <c r="Y254" s="14">
        <v>7783.1130000000003</v>
      </c>
      <c r="Z254" s="13">
        <v>16.792999999999999</v>
      </c>
      <c r="AA254">
        <v>14.688000000000001</v>
      </c>
      <c r="AC254" s="13"/>
      <c r="AE254" s="13"/>
    </row>
    <row r="255" spans="1:31" x14ac:dyDescent="0.35">
      <c r="A255" s="49"/>
      <c r="B255" s="12">
        <v>10</v>
      </c>
      <c r="C255" s="13">
        <v>5.4429999999999996</v>
      </c>
      <c r="D255" s="13">
        <v>5.35</v>
      </c>
      <c r="E255" s="13">
        <v>13.222</v>
      </c>
      <c r="F255" s="13">
        <v>2732.3989999999999</v>
      </c>
      <c r="G255" s="13">
        <v>-20.173999999999999</v>
      </c>
      <c r="H255" s="13">
        <v>1.6850000000000001</v>
      </c>
      <c r="I255">
        <v>0.2</v>
      </c>
      <c r="J255" s="13">
        <v>2.915</v>
      </c>
      <c r="K255">
        <v>309.03399999999999</v>
      </c>
      <c r="L255" s="13">
        <v>2.5819999999999999</v>
      </c>
      <c r="M255">
        <v>94.594999999999999</v>
      </c>
      <c r="N255">
        <v>92.908000000000001</v>
      </c>
      <c r="O255">
        <v>12.083</v>
      </c>
      <c r="P255" s="11">
        <v>4378.9870000000001</v>
      </c>
      <c r="Q255" s="14">
        <v>32.671999999999997</v>
      </c>
      <c r="R255">
        <v>13.887</v>
      </c>
      <c r="S255">
        <v>71.176000000000002</v>
      </c>
      <c r="T255">
        <v>944.53599999999994</v>
      </c>
      <c r="U255" s="14">
        <v>7.8440000000000003</v>
      </c>
      <c r="V255">
        <v>259.2</v>
      </c>
      <c r="W255" s="13">
        <v>0</v>
      </c>
      <c r="X255" s="11">
        <v>351.57</v>
      </c>
      <c r="Y255" s="14">
        <v>7662.19</v>
      </c>
      <c r="Z255" s="13">
        <v>13.865</v>
      </c>
      <c r="AA255">
        <v>14.688000000000001</v>
      </c>
      <c r="AC255" s="13"/>
      <c r="AE255" s="13"/>
    </row>
    <row r="256" spans="1:31" x14ac:dyDescent="0.35">
      <c r="A256" s="49"/>
      <c r="B256" s="12">
        <v>10</v>
      </c>
      <c r="C256" s="13">
        <v>5.4429999999999996</v>
      </c>
      <c r="D256" s="13">
        <v>5.35</v>
      </c>
      <c r="E256" s="13">
        <v>13.222</v>
      </c>
      <c r="F256" s="13">
        <v>2909.0230000000001</v>
      </c>
      <c r="G256" s="13">
        <v>14.808999999999999</v>
      </c>
      <c r="H256" s="13">
        <v>1.6850000000000001</v>
      </c>
      <c r="I256">
        <v>0.2</v>
      </c>
      <c r="J256" s="13">
        <v>2.915</v>
      </c>
      <c r="K256">
        <v>340.16</v>
      </c>
      <c r="L256" s="13">
        <v>3.4329999999999998</v>
      </c>
      <c r="M256">
        <v>179.20599999999999</v>
      </c>
      <c r="N256">
        <v>128.857</v>
      </c>
      <c r="O256">
        <v>12.083</v>
      </c>
      <c r="P256" s="11">
        <v>4385.2780000000002</v>
      </c>
      <c r="Q256" s="14">
        <v>31.974</v>
      </c>
      <c r="R256">
        <v>13.887</v>
      </c>
      <c r="S256">
        <v>107.07899999999999</v>
      </c>
      <c r="T256">
        <v>944.53599999999994</v>
      </c>
      <c r="U256" s="14">
        <v>7.891</v>
      </c>
      <c r="V256">
        <v>259.2</v>
      </c>
      <c r="W256" s="13">
        <v>0</v>
      </c>
      <c r="X256" s="11">
        <v>354.03800000000001</v>
      </c>
      <c r="Y256" s="14">
        <v>7536.7659999999996</v>
      </c>
      <c r="Z256" s="13">
        <v>15.897</v>
      </c>
      <c r="AA256">
        <v>14.688000000000001</v>
      </c>
      <c r="AC256" s="13"/>
      <c r="AE256" s="13"/>
    </row>
    <row r="257" spans="1:31" x14ac:dyDescent="0.35">
      <c r="A257" s="49">
        <v>42186</v>
      </c>
      <c r="B257" s="12">
        <v>10</v>
      </c>
      <c r="C257" s="13">
        <v>252.67</v>
      </c>
      <c r="D257" s="13">
        <v>21.748999999999999</v>
      </c>
      <c r="E257" s="13">
        <v>35.473999999999997</v>
      </c>
      <c r="F257" s="13">
        <v>2859.0740000000001</v>
      </c>
      <c r="G257" s="13">
        <v>-22.385999999999999</v>
      </c>
      <c r="H257" s="13">
        <v>3.2280000000000002</v>
      </c>
      <c r="I257">
        <v>0.23799999999999999</v>
      </c>
      <c r="J257" s="13">
        <v>17.317</v>
      </c>
      <c r="K257">
        <v>333.20299999999997</v>
      </c>
      <c r="L257" s="13">
        <v>-0.54900000000000004</v>
      </c>
      <c r="M257">
        <v>284.26299999999998</v>
      </c>
      <c r="N257">
        <v>203.036</v>
      </c>
      <c r="O257">
        <v>32.082999999999998</v>
      </c>
      <c r="P257" s="11">
        <v>4418.0550000000003</v>
      </c>
      <c r="Q257" s="14">
        <v>16.367000000000001</v>
      </c>
      <c r="R257">
        <v>35.887</v>
      </c>
      <c r="S257">
        <v>163.209</v>
      </c>
      <c r="T257">
        <v>944.53599999999994</v>
      </c>
      <c r="U257" s="14">
        <v>3.94</v>
      </c>
      <c r="V257">
        <v>354.52499999999998</v>
      </c>
      <c r="W257" s="13">
        <v>0</v>
      </c>
      <c r="X257" s="11">
        <v>182.57</v>
      </c>
      <c r="Y257" s="14">
        <v>7687.2569999999996</v>
      </c>
      <c r="Z257" s="13">
        <v>6.7759999999999998</v>
      </c>
      <c r="AA257">
        <v>14.688000000000001</v>
      </c>
      <c r="AC257" s="13"/>
      <c r="AE257" s="13"/>
    </row>
    <row r="258" spans="1:31" x14ac:dyDescent="0.35">
      <c r="A258" s="50"/>
      <c r="B258" s="12">
        <v>10</v>
      </c>
      <c r="C258" s="13">
        <v>183.25</v>
      </c>
      <c r="D258" s="13">
        <v>29.956</v>
      </c>
      <c r="E258" s="13">
        <v>51.887999999999998</v>
      </c>
      <c r="F258" s="13">
        <v>2871.2330000000002</v>
      </c>
      <c r="G258" s="13">
        <v>-7.57</v>
      </c>
      <c r="H258" s="13">
        <v>20.335999999999999</v>
      </c>
      <c r="I258">
        <v>0.23799999999999999</v>
      </c>
      <c r="J258" s="13">
        <v>27.707000000000001</v>
      </c>
      <c r="K258">
        <v>443.47699999999998</v>
      </c>
      <c r="L258" s="13">
        <v>-9.6189999999999998</v>
      </c>
      <c r="M258">
        <v>1453.9970000000001</v>
      </c>
      <c r="N258">
        <v>322.42899999999997</v>
      </c>
      <c r="O258">
        <v>47.084000000000003</v>
      </c>
      <c r="P258" s="11">
        <v>5541.2110000000002</v>
      </c>
      <c r="Q258" s="14">
        <v>-38.670999999999999</v>
      </c>
      <c r="R258">
        <v>43.887</v>
      </c>
      <c r="S258">
        <v>287.07499999999999</v>
      </c>
      <c r="T258">
        <v>944.53599999999994</v>
      </c>
      <c r="U258" s="14">
        <v>-8.5329999999999995</v>
      </c>
      <c r="V258">
        <v>603.29100000000005</v>
      </c>
      <c r="W258" s="13">
        <v>0</v>
      </c>
      <c r="X258" s="11">
        <v>236.84700000000001</v>
      </c>
      <c r="Y258" s="14">
        <v>8035.9229999999998</v>
      </c>
      <c r="Z258" s="13">
        <v>3.089</v>
      </c>
      <c r="AA258">
        <v>14.688000000000001</v>
      </c>
      <c r="AC258" s="13"/>
      <c r="AE258" s="13"/>
    </row>
    <row r="259" spans="1:31" x14ac:dyDescent="0.35">
      <c r="A259" s="50"/>
      <c r="B259" s="12">
        <v>11</v>
      </c>
      <c r="C259" s="13">
        <v>301.911</v>
      </c>
      <c r="D259" s="13">
        <v>38.164000000000001</v>
      </c>
      <c r="E259" s="13">
        <v>68.302000000000007</v>
      </c>
      <c r="F259" s="13">
        <v>2767.3589999999999</v>
      </c>
      <c r="G259" s="13">
        <v>-9.6920000000000002</v>
      </c>
      <c r="H259" s="13">
        <v>30.009</v>
      </c>
      <c r="I259">
        <v>0.23799999999999999</v>
      </c>
      <c r="J259" s="13">
        <v>34.634</v>
      </c>
      <c r="K259">
        <v>656.74699999999996</v>
      </c>
      <c r="L259" s="13">
        <v>-3.6419999999999999</v>
      </c>
      <c r="M259">
        <v>2148.913</v>
      </c>
      <c r="N259">
        <v>48.978999999999999</v>
      </c>
      <c r="O259">
        <v>72.082999999999998</v>
      </c>
      <c r="P259" s="11">
        <v>7601.6019999999999</v>
      </c>
      <c r="Q259" s="14">
        <v>-32.540999999999997</v>
      </c>
      <c r="R259">
        <v>54.887999999999998</v>
      </c>
      <c r="S259">
        <v>0</v>
      </c>
      <c r="T259">
        <v>944.53599999999994</v>
      </c>
      <c r="U259" s="14">
        <v>-5.9080000000000004</v>
      </c>
      <c r="V259">
        <v>1461.3510000000001</v>
      </c>
      <c r="W259" s="13">
        <v>0</v>
      </c>
      <c r="X259" s="11">
        <v>291.125</v>
      </c>
      <c r="Y259" s="14">
        <v>9301.24</v>
      </c>
      <c r="Z259" s="13">
        <v>-111.247</v>
      </c>
      <c r="AA259">
        <v>16.157</v>
      </c>
      <c r="AC259" s="13"/>
      <c r="AE259" s="13"/>
    </row>
    <row r="260" spans="1:31" x14ac:dyDescent="0.35">
      <c r="A260" s="49">
        <v>42217</v>
      </c>
      <c r="B260" s="12">
        <v>10</v>
      </c>
      <c r="C260" s="13">
        <v>108.066</v>
      </c>
      <c r="D260" s="13">
        <v>46.371000000000002</v>
      </c>
      <c r="E260" s="13">
        <v>84.716999999999999</v>
      </c>
      <c r="F260" s="13">
        <v>3217.4639999999999</v>
      </c>
      <c r="G260" s="13">
        <v>-30.193000000000001</v>
      </c>
      <c r="H260" s="13">
        <v>27.280999999999999</v>
      </c>
      <c r="I260">
        <v>0.23799999999999999</v>
      </c>
      <c r="J260" s="13">
        <v>41.56</v>
      </c>
      <c r="K260">
        <v>1364.81</v>
      </c>
      <c r="L260" s="13">
        <v>-12.183</v>
      </c>
      <c r="M260">
        <v>3289.3139999999999</v>
      </c>
      <c r="N260">
        <v>67.013000000000005</v>
      </c>
      <c r="O260">
        <v>82.082999999999998</v>
      </c>
      <c r="P260" s="11">
        <v>10770.224</v>
      </c>
      <c r="Q260" s="14">
        <v>-28.405000000000001</v>
      </c>
      <c r="R260">
        <v>70.887</v>
      </c>
      <c r="S260">
        <v>0</v>
      </c>
      <c r="T260">
        <v>944.53599999999994</v>
      </c>
      <c r="U260" s="14">
        <v>-3.8740000000000001</v>
      </c>
      <c r="V260">
        <v>1117.741</v>
      </c>
      <c r="W260" s="13">
        <v>550.84199999999998</v>
      </c>
      <c r="X260" s="11">
        <v>388.57799999999997</v>
      </c>
      <c r="Y260" s="14">
        <v>9459.9609999999993</v>
      </c>
      <c r="Z260" s="13">
        <v>4.9130000000000003</v>
      </c>
      <c r="AA260">
        <v>14.688000000000001</v>
      </c>
      <c r="AC260" s="13"/>
      <c r="AE260" s="13"/>
    </row>
    <row r="261" spans="1:31" x14ac:dyDescent="0.35">
      <c r="A261" s="50"/>
      <c r="B261" s="12">
        <v>10</v>
      </c>
      <c r="C261" s="13">
        <v>220.845</v>
      </c>
      <c r="D261" s="13">
        <v>54.578000000000003</v>
      </c>
      <c r="E261" s="13">
        <v>92.924000000000007</v>
      </c>
      <c r="F261" s="13">
        <v>3417.2040000000002</v>
      </c>
      <c r="G261" s="13">
        <v>-22.623999999999999</v>
      </c>
      <c r="H261" s="13">
        <v>27.280999999999999</v>
      </c>
      <c r="I261">
        <v>0.23799999999999999</v>
      </c>
      <c r="J261" s="13">
        <v>45.024000000000001</v>
      </c>
      <c r="K261">
        <v>1856.5909999999999</v>
      </c>
      <c r="L261" s="13">
        <v>-12.516999999999999</v>
      </c>
      <c r="M261">
        <v>2461.9580000000001</v>
      </c>
      <c r="N261">
        <v>963.64300000000003</v>
      </c>
      <c r="O261">
        <v>97.082999999999998</v>
      </c>
      <c r="P261" s="11">
        <v>12207.33</v>
      </c>
      <c r="Q261" s="14">
        <v>-35.874000000000002</v>
      </c>
      <c r="R261">
        <v>76.887</v>
      </c>
      <c r="S261">
        <v>890.66099999999994</v>
      </c>
      <c r="T261">
        <v>944.53599999999994</v>
      </c>
      <c r="U261" s="14">
        <v>-3.9060000000000001</v>
      </c>
      <c r="V261">
        <v>1381.095</v>
      </c>
      <c r="W261" s="13">
        <v>940.25599999999997</v>
      </c>
      <c r="X261" s="11">
        <v>421.88400000000001</v>
      </c>
      <c r="Y261" s="14">
        <v>9459.9609999999993</v>
      </c>
      <c r="Z261" s="13">
        <v>4.2670000000000003</v>
      </c>
      <c r="AA261">
        <v>14.688000000000001</v>
      </c>
      <c r="AC261" s="13"/>
      <c r="AE261" s="13"/>
    </row>
    <row r="262" spans="1:31" x14ac:dyDescent="0.35">
      <c r="A262" s="50"/>
      <c r="B262" s="12">
        <v>11</v>
      </c>
      <c r="C262" s="13">
        <v>210.035</v>
      </c>
      <c r="D262" s="13">
        <v>58.680999999999997</v>
      </c>
      <c r="E262" s="13">
        <v>97.028000000000006</v>
      </c>
      <c r="F262" s="13">
        <v>3561.6819999999998</v>
      </c>
      <c r="G262" s="13">
        <v>-13.858000000000001</v>
      </c>
      <c r="H262" s="13">
        <v>30.009</v>
      </c>
      <c r="I262">
        <v>0.23799999999999999</v>
      </c>
      <c r="J262" s="13">
        <v>48.487000000000002</v>
      </c>
      <c r="K262">
        <v>1832.0530000000001</v>
      </c>
      <c r="L262" s="13">
        <v>0.35699999999999998</v>
      </c>
      <c r="M262">
        <v>869.14400000000001</v>
      </c>
      <c r="N262">
        <v>729.08600000000001</v>
      </c>
      <c r="O262">
        <v>102.083</v>
      </c>
      <c r="P262" s="11">
        <v>12207.33</v>
      </c>
      <c r="Q262" s="14">
        <v>37.975000000000001</v>
      </c>
      <c r="R262">
        <v>81.887</v>
      </c>
      <c r="S262">
        <v>643.33600000000001</v>
      </c>
      <c r="T262">
        <v>944.53599999999994</v>
      </c>
      <c r="U262" s="14">
        <v>3.8620000000000001</v>
      </c>
      <c r="V262">
        <v>1201.5229999999999</v>
      </c>
      <c r="W262" s="13">
        <v>722.56399999999996</v>
      </c>
      <c r="X262" s="11">
        <v>453.95800000000003</v>
      </c>
      <c r="Y262" s="14">
        <v>9459.9609999999993</v>
      </c>
      <c r="Z262" s="13">
        <v>8.8439999999999994</v>
      </c>
      <c r="AA262">
        <v>16.157</v>
      </c>
      <c r="AC262" s="13"/>
      <c r="AE262" s="13"/>
    </row>
    <row r="263" spans="1:31" x14ac:dyDescent="0.35">
      <c r="A263" s="49">
        <v>42248</v>
      </c>
      <c r="B263" s="12">
        <v>10</v>
      </c>
      <c r="C263" s="13">
        <v>226.05799999999999</v>
      </c>
      <c r="D263" s="13">
        <v>58.682000000000002</v>
      </c>
      <c r="E263" s="13">
        <v>101.131</v>
      </c>
      <c r="F263" s="13">
        <v>3471.683</v>
      </c>
      <c r="G263" s="13">
        <v>6.6970000000000001</v>
      </c>
      <c r="H263" s="13">
        <v>22.943999999999999</v>
      </c>
      <c r="I263">
        <v>0.23799999999999999</v>
      </c>
      <c r="J263" s="13">
        <v>45.024000000000001</v>
      </c>
      <c r="K263">
        <v>1786.7650000000001</v>
      </c>
      <c r="L263" s="13">
        <v>7.0259999999999998</v>
      </c>
      <c r="M263">
        <v>740.72699999999998</v>
      </c>
      <c r="N263">
        <v>608.15200000000004</v>
      </c>
      <c r="O263">
        <v>92.082999999999998</v>
      </c>
      <c r="P263" s="11">
        <v>12207.33</v>
      </c>
      <c r="Q263" s="14">
        <v>40.491</v>
      </c>
      <c r="R263">
        <v>81.887</v>
      </c>
      <c r="S263">
        <v>522.14700000000005</v>
      </c>
      <c r="T263">
        <v>944.53599999999994</v>
      </c>
      <c r="U263" s="14">
        <v>4.1180000000000003</v>
      </c>
      <c r="V263">
        <v>992.28800000000001</v>
      </c>
      <c r="W263" s="13">
        <v>396.24400000000003</v>
      </c>
      <c r="X263" s="11">
        <v>584.71699999999998</v>
      </c>
      <c r="Y263" s="14">
        <v>9459.9609999999993</v>
      </c>
      <c r="Z263" s="13">
        <v>-3.3610000000000002</v>
      </c>
      <c r="AA263">
        <v>14.688000000000001</v>
      </c>
      <c r="AC263" s="13"/>
      <c r="AE263" s="13"/>
    </row>
    <row r="264" spans="1:31" x14ac:dyDescent="0.35">
      <c r="A264" s="50"/>
      <c r="B264" s="12">
        <v>10</v>
      </c>
      <c r="C264" s="13">
        <v>283.08600000000001</v>
      </c>
      <c r="D264" s="13">
        <v>50.475000000000001</v>
      </c>
      <c r="E264" s="13">
        <v>97.027000000000001</v>
      </c>
      <c r="F264" s="13">
        <v>3247.6439999999998</v>
      </c>
      <c r="G264" s="13">
        <v>-5.2359999999999998</v>
      </c>
      <c r="H264" s="13">
        <v>16.308</v>
      </c>
      <c r="I264">
        <v>0.23799999999999999</v>
      </c>
      <c r="J264" s="13">
        <v>41.56</v>
      </c>
      <c r="K264">
        <v>1791.1489999999999</v>
      </c>
      <c r="L264" s="13">
        <v>-2.1269999999999998</v>
      </c>
      <c r="M264">
        <v>664.67399999999998</v>
      </c>
      <c r="N264">
        <v>590.59199999999998</v>
      </c>
      <c r="O264">
        <v>87.082999999999998</v>
      </c>
      <c r="P264" s="11">
        <v>12207.33</v>
      </c>
      <c r="Q264" s="14">
        <v>-13.000999999999999</v>
      </c>
      <c r="R264">
        <v>75.887</v>
      </c>
      <c r="S264">
        <v>516.02700000000004</v>
      </c>
      <c r="T264">
        <v>944.53599999999994</v>
      </c>
      <c r="U264" s="14">
        <v>-1.3220000000000001</v>
      </c>
      <c r="V264">
        <v>1365.9780000000001</v>
      </c>
      <c r="W264" s="13">
        <v>848.51400000000001</v>
      </c>
      <c r="X264" s="11">
        <v>537.84100000000001</v>
      </c>
      <c r="Y264" s="14">
        <v>9459.9609999999993</v>
      </c>
      <c r="Z264" s="13">
        <v>-35.064999999999998</v>
      </c>
      <c r="AA264">
        <v>14.688000000000001</v>
      </c>
      <c r="AC264" s="13"/>
      <c r="AE264" s="13"/>
    </row>
    <row r="265" spans="1:31" x14ac:dyDescent="0.35">
      <c r="A265" s="50"/>
      <c r="B265" s="12">
        <v>10</v>
      </c>
      <c r="C265" s="13">
        <v>312.47300000000001</v>
      </c>
      <c r="D265" s="13">
        <v>46.371000000000002</v>
      </c>
      <c r="E265" s="13">
        <v>88.82</v>
      </c>
      <c r="F265" s="13">
        <v>3056.645</v>
      </c>
      <c r="G265" s="13">
        <v>3.9129999999999998</v>
      </c>
      <c r="H265" s="13">
        <v>2.1190000000000002</v>
      </c>
      <c r="I265">
        <v>0.23799999999999999</v>
      </c>
      <c r="J265" s="13">
        <v>34.634</v>
      </c>
      <c r="K265">
        <v>1774.6289999999999</v>
      </c>
      <c r="L265" s="13">
        <v>7.1289999999999996</v>
      </c>
      <c r="M265">
        <v>476.839</v>
      </c>
      <c r="N265">
        <v>402.80799999999999</v>
      </c>
      <c r="O265">
        <v>82.082999999999998</v>
      </c>
      <c r="P265" s="11">
        <v>12163.852999999999</v>
      </c>
      <c r="Q265" s="14">
        <v>35.424999999999997</v>
      </c>
      <c r="R265">
        <v>65.887</v>
      </c>
      <c r="S265">
        <v>333.31099999999998</v>
      </c>
      <c r="T265">
        <v>944.53599999999994</v>
      </c>
      <c r="U265" s="14">
        <v>3.61</v>
      </c>
      <c r="V265">
        <v>822.45</v>
      </c>
      <c r="W265" s="13">
        <v>306.12799999999999</v>
      </c>
      <c r="X265" s="11">
        <v>489.73200000000003</v>
      </c>
      <c r="Y265" s="14">
        <v>9459.9609999999993</v>
      </c>
      <c r="Z265" s="13">
        <v>11.901999999999999</v>
      </c>
      <c r="AA265">
        <v>14.688000000000001</v>
      </c>
      <c r="AC265" s="13"/>
      <c r="AE265" s="13"/>
    </row>
    <row r="266" spans="1:31" x14ac:dyDescent="0.35">
      <c r="A266" s="49">
        <v>42278</v>
      </c>
      <c r="B266" s="12">
        <v>10</v>
      </c>
      <c r="C266" s="13">
        <v>212.89500000000001</v>
      </c>
      <c r="D266" s="13">
        <v>38.162999999999997</v>
      </c>
      <c r="E266" s="13">
        <v>72.406000000000006</v>
      </c>
      <c r="F266" s="13">
        <v>2811.4630000000002</v>
      </c>
      <c r="G266" s="13">
        <v>6.8280000000000003</v>
      </c>
      <c r="H266" s="13">
        <v>2.1190000000000002</v>
      </c>
      <c r="I266">
        <v>0.23799999999999999</v>
      </c>
      <c r="J266" s="13">
        <v>27.707000000000001</v>
      </c>
      <c r="K266">
        <v>1745.903</v>
      </c>
      <c r="L266" s="13">
        <v>6.8159999999999998</v>
      </c>
      <c r="M266">
        <v>283.65300000000002</v>
      </c>
      <c r="N266">
        <v>127.739</v>
      </c>
      <c r="O266">
        <v>72.084000000000003</v>
      </c>
      <c r="P266" s="11">
        <v>12207.33</v>
      </c>
      <c r="Q266" s="14">
        <v>40.353999999999999</v>
      </c>
      <c r="R266">
        <v>54.887</v>
      </c>
      <c r="S266">
        <v>68.739000000000004</v>
      </c>
      <c r="T266">
        <v>944.53599999999994</v>
      </c>
      <c r="U266" s="14">
        <v>4.1120000000000001</v>
      </c>
      <c r="V266">
        <v>487.97500000000002</v>
      </c>
      <c r="W266" s="13">
        <v>30.597999999999999</v>
      </c>
      <c r="X266" s="11">
        <v>424.35199999999998</v>
      </c>
      <c r="Y266" s="14">
        <v>9459.9609999999993</v>
      </c>
      <c r="Z266" s="13">
        <v>18.337</v>
      </c>
      <c r="AA266">
        <v>14.688000000000001</v>
      </c>
      <c r="AC266" s="13"/>
      <c r="AE266" s="13"/>
    </row>
    <row r="267" spans="1:31" x14ac:dyDescent="0.35">
      <c r="A267" s="50"/>
      <c r="B267" s="12">
        <v>10</v>
      </c>
      <c r="C267" s="13">
        <v>70.87</v>
      </c>
      <c r="D267" s="13">
        <v>25.853000000000002</v>
      </c>
      <c r="E267" s="13">
        <v>51.887999999999998</v>
      </c>
      <c r="F267" s="13">
        <v>2727.7939999999999</v>
      </c>
      <c r="G267" s="13">
        <v>6.851</v>
      </c>
      <c r="H267" s="13">
        <v>2.1190000000000002</v>
      </c>
      <c r="I267">
        <v>0.23799999999999999</v>
      </c>
      <c r="J267" s="13">
        <v>20.78</v>
      </c>
      <c r="K267">
        <v>1726.366</v>
      </c>
      <c r="L267" s="13">
        <v>6.7220000000000004</v>
      </c>
      <c r="M267">
        <v>181.37899999999999</v>
      </c>
      <c r="N267">
        <v>84.230999999999995</v>
      </c>
      <c r="O267">
        <v>57.084000000000003</v>
      </c>
      <c r="P267" s="11">
        <v>12207.33</v>
      </c>
      <c r="Q267" s="14">
        <v>40.064</v>
      </c>
      <c r="R267">
        <v>43.887</v>
      </c>
      <c r="S267">
        <v>36.270000000000003</v>
      </c>
      <c r="T267">
        <v>944.53599999999994</v>
      </c>
      <c r="U267" s="14">
        <v>4.0739999999999998</v>
      </c>
      <c r="V267">
        <v>359.49200000000002</v>
      </c>
      <c r="W267" s="13">
        <v>0</v>
      </c>
      <c r="X267" s="11">
        <v>441.62200000000001</v>
      </c>
      <c r="Y267" s="14">
        <v>9345.027</v>
      </c>
      <c r="Z267" s="13">
        <v>18.116</v>
      </c>
      <c r="AA267">
        <v>14.688000000000001</v>
      </c>
      <c r="AC267" s="13"/>
      <c r="AE267" s="13"/>
    </row>
    <row r="268" spans="1:31" x14ac:dyDescent="0.35">
      <c r="A268" s="50"/>
      <c r="B268" s="12">
        <v>11</v>
      </c>
      <c r="C268" s="13">
        <v>40.747</v>
      </c>
      <c r="D268" s="13">
        <v>17.645</v>
      </c>
      <c r="E268" s="13">
        <v>35.472999999999999</v>
      </c>
      <c r="F268" s="13">
        <v>2663.6509999999998</v>
      </c>
      <c r="G268" s="13">
        <v>-1.1000000000000001</v>
      </c>
      <c r="H268" s="13">
        <v>2.331</v>
      </c>
      <c r="I268">
        <v>0.23799999999999999</v>
      </c>
      <c r="J268" s="13">
        <v>20.780999999999999</v>
      </c>
      <c r="K268">
        <v>1715.6659999999999</v>
      </c>
      <c r="L268" s="13">
        <v>6.1980000000000004</v>
      </c>
      <c r="M268">
        <v>116.899</v>
      </c>
      <c r="N268">
        <v>43.286999999999999</v>
      </c>
      <c r="O268">
        <v>42.084000000000003</v>
      </c>
      <c r="P268" s="11">
        <v>12207.33</v>
      </c>
      <c r="Q268" s="14">
        <v>31.529</v>
      </c>
      <c r="R268">
        <v>37.887</v>
      </c>
      <c r="S268">
        <v>2.194</v>
      </c>
      <c r="T268">
        <v>944.53599999999994</v>
      </c>
      <c r="U268" s="14">
        <v>3.206</v>
      </c>
      <c r="V268">
        <v>419.63200000000001</v>
      </c>
      <c r="W268" s="13">
        <v>0</v>
      </c>
      <c r="X268" s="11">
        <v>458.892</v>
      </c>
      <c r="Y268" s="14">
        <v>9270.5139999999992</v>
      </c>
      <c r="Z268" s="13">
        <v>19.097000000000001</v>
      </c>
      <c r="AA268">
        <v>16.157</v>
      </c>
      <c r="AC268" s="13"/>
      <c r="AE268" s="13"/>
    </row>
    <row r="269" spans="1:31" x14ac:dyDescent="0.35">
      <c r="A269" s="49">
        <v>42309</v>
      </c>
      <c r="B269" s="12">
        <v>10</v>
      </c>
      <c r="C269" s="13">
        <v>48.567</v>
      </c>
      <c r="D269" s="13">
        <v>17.645</v>
      </c>
      <c r="E269" s="13">
        <v>27.265999999999998</v>
      </c>
      <c r="F269" s="13">
        <v>2604.2710000000002</v>
      </c>
      <c r="G269" s="13">
        <v>5.359</v>
      </c>
      <c r="H269" s="13">
        <v>2.1190000000000002</v>
      </c>
      <c r="I269">
        <v>12.706</v>
      </c>
      <c r="J269" s="13">
        <v>31.17</v>
      </c>
      <c r="K269">
        <v>1681.2339999999999</v>
      </c>
      <c r="L269" s="13">
        <v>6.6660000000000004</v>
      </c>
      <c r="M269">
        <v>88.992000000000004</v>
      </c>
      <c r="N269">
        <v>242.00200000000001</v>
      </c>
      <c r="O269">
        <v>32.082999999999998</v>
      </c>
      <c r="P269" s="11">
        <v>11990.437</v>
      </c>
      <c r="Q269" s="14">
        <v>31.798999999999999</v>
      </c>
      <c r="R269">
        <v>44.887</v>
      </c>
      <c r="S269">
        <v>193.84899999999999</v>
      </c>
      <c r="T269">
        <v>944.53599999999994</v>
      </c>
      <c r="U269" s="14">
        <v>3.266</v>
      </c>
      <c r="V269">
        <v>259.2</v>
      </c>
      <c r="W269" s="13">
        <v>0</v>
      </c>
      <c r="X269" s="11">
        <v>493.43200000000002</v>
      </c>
      <c r="Y269" s="14">
        <v>9006.5319999999992</v>
      </c>
      <c r="Z269" s="13">
        <v>15.061999999999999</v>
      </c>
      <c r="AA269">
        <v>14.688000000000001</v>
      </c>
      <c r="AC269" s="13"/>
      <c r="AE269" s="13"/>
    </row>
    <row r="270" spans="1:31" x14ac:dyDescent="0.35">
      <c r="A270" s="49"/>
      <c r="B270" s="12">
        <v>10</v>
      </c>
      <c r="C270" s="13">
        <v>62.194000000000003</v>
      </c>
      <c r="D270" s="13">
        <v>21.748999999999999</v>
      </c>
      <c r="E270" s="13">
        <v>31.37</v>
      </c>
      <c r="F270" s="13">
        <v>2498.02</v>
      </c>
      <c r="G270" s="13">
        <v>5.0730000000000004</v>
      </c>
      <c r="H270" s="13">
        <v>2.1190000000000002</v>
      </c>
      <c r="I270">
        <v>24.481999999999999</v>
      </c>
      <c r="J270" s="13">
        <v>51.951000000000001</v>
      </c>
      <c r="K270">
        <v>1616.088</v>
      </c>
      <c r="L270" s="13">
        <v>6.4630000000000001</v>
      </c>
      <c r="M270">
        <v>79.488</v>
      </c>
      <c r="N270">
        <v>335.80200000000002</v>
      </c>
      <c r="O270">
        <v>37.084000000000003</v>
      </c>
      <c r="P270" s="11">
        <v>11665.911</v>
      </c>
      <c r="Q270" s="14">
        <v>31.128</v>
      </c>
      <c r="R270">
        <v>75.887</v>
      </c>
      <c r="S270">
        <v>256.63600000000002</v>
      </c>
      <c r="T270">
        <v>944.53599999999994</v>
      </c>
      <c r="U270" s="14">
        <v>3.28</v>
      </c>
      <c r="V270">
        <v>259.2</v>
      </c>
      <c r="W270" s="13">
        <v>0</v>
      </c>
      <c r="X270" s="11">
        <v>481.096</v>
      </c>
      <c r="Y270" s="14">
        <v>8755.4940000000006</v>
      </c>
      <c r="Z270" s="13">
        <v>14.454000000000001</v>
      </c>
      <c r="AA270">
        <v>14.688000000000001</v>
      </c>
      <c r="AC270" s="13"/>
      <c r="AE270" s="13"/>
    </row>
    <row r="271" spans="1:31" x14ac:dyDescent="0.35">
      <c r="A271" s="49"/>
      <c r="B271" s="12">
        <v>10</v>
      </c>
      <c r="C271" s="13">
        <v>15.526</v>
      </c>
      <c r="D271" s="13">
        <v>25.73</v>
      </c>
      <c r="E271" s="13">
        <v>35.209000000000003</v>
      </c>
      <c r="F271" s="13">
        <v>2422.15</v>
      </c>
      <c r="G271" s="13">
        <v>4.9980000000000002</v>
      </c>
      <c r="H271" s="13">
        <v>2.1190000000000002</v>
      </c>
      <c r="I271">
        <v>41.798999999999999</v>
      </c>
      <c r="J271" s="13">
        <v>65.805000000000007</v>
      </c>
      <c r="K271">
        <v>1514.6859999999999</v>
      </c>
      <c r="L271" s="13">
        <v>6.11</v>
      </c>
      <c r="M271">
        <v>61.69</v>
      </c>
      <c r="N271">
        <v>324.26600000000002</v>
      </c>
      <c r="O271">
        <v>45.084000000000003</v>
      </c>
      <c r="P271" s="11">
        <v>11328.214</v>
      </c>
      <c r="Q271" s="14">
        <v>30.036999999999999</v>
      </c>
      <c r="R271">
        <v>110.887</v>
      </c>
      <c r="S271">
        <v>210.11099999999999</v>
      </c>
      <c r="T271">
        <v>944.53599999999994</v>
      </c>
      <c r="U271" s="14">
        <v>3.2679999999999998</v>
      </c>
      <c r="V271">
        <v>259.2</v>
      </c>
      <c r="W271" s="13">
        <v>0</v>
      </c>
      <c r="X271" s="11">
        <v>467.52699999999999</v>
      </c>
      <c r="Y271" s="14">
        <v>8518.3709999999992</v>
      </c>
      <c r="Z271" s="13">
        <v>14.109</v>
      </c>
      <c r="AA271">
        <v>14.688000000000001</v>
      </c>
      <c r="AC271" s="13"/>
      <c r="AE271" s="13"/>
    </row>
    <row r="272" spans="1:31" x14ac:dyDescent="0.35">
      <c r="A272" s="49">
        <v>42339</v>
      </c>
      <c r="B272" s="12">
        <v>10</v>
      </c>
      <c r="C272" s="13">
        <v>36.232999999999997</v>
      </c>
      <c r="D272" s="13">
        <v>29.832999999999998</v>
      </c>
      <c r="E272" s="13">
        <v>35.209000000000003</v>
      </c>
      <c r="F272" s="13">
        <v>2322.4720000000002</v>
      </c>
      <c r="G272" s="13">
        <v>3.7240000000000002</v>
      </c>
      <c r="H272" s="13">
        <v>2.1190000000000002</v>
      </c>
      <c r="I272">
        <v>55.652000000000001</v>
      </c>
      <c r="J272" s="13">
        <v>76.194999999999993</v>
      </c>
      <c r="K272">
        <v>1393.471</v>
      </c>
      <c r="L272" s="13">
        <v>5.4950000000000001</v>
      </c>
      <c r="M272">
        <v>61.738</v>
      </c>
      <c r="N272">
        <v>401.21</v>
      </c>
      <c r="O272">
        <v>67.084000000000003</v>
      </c>
      <c r="P272" s="11">
        <v>10897.331</v>
      </c>
      <c r="Q272" s="14">
        <v>24.327999999999999</v>
      </c>
      <c r="R272">
        <v>140.887</v>
      </c>
      <c r="S272">
        <v>257.572</v>
      </c>
      <c r="T272">
        <v>944.53599999999994</v>
      </c>
      <c r="U272" s="14">
        <v>2.75</v>
      </c>
      <c r="V272">
        <v>259.2</v>
      </c>
      <c r="W272" s="13">
        <v>0</v>
      </c>
      <c r="X272" s="11">
        <v>314.56299999999999</v>
      </c>
      <c r="Y272" s="14">
        <v>8436.4889999999996</v>
      </c>
      <c r="Z272" s="13">
        <v>11.831</v>
      </c>
      <c r="AA272">
        <v>14.688000000000001</v>
      </c>
      <c r="AC272" s="13"/>
      <c r="AE272" s="13"/>
    </row>
    <row r="273" spans="1:31" x14ac:dyDescent="0.35">
      <c r="A273" s="49"/>
      <c r="B273" s="12">
        <v>10</v>
      </c>
      <c r="C273" s="13">
        <v>50.942</v>
      </c>
      <c r="D273" s="13">
        <v>38.040999999999997</v>
      </c>
      <c r="E273" s="13">
        <v>43.415999999999997</v>
      </c>
      <c r="F273" s="13">
        <v>2206.54</v>
      </c>
      <c r="G273" s="13">
        <v>3.669</v>
      </c>
      <c r="H273" s="13">
        <v>2.1190000000000002</v>
      </c>
      <c r="I273">
        <v>66.042000000000002</v>
      </c>
      <c r="J273" s="13">
        <v>83.120999999999995</v>
      </c>
      <c r="K273">
        <v>1251.4449999999999</v>
      </c>
      <c r="L273" s="13">
        <v>4.9530000000000003</v>
      </c>
      <c r="M273">
        <v>54.973999999999997</v>
      </c>
      <c r="N273">
        <v>363.13099999999997</v>
      </c>
      <c r="O273">
        <v>72.084000000000003</v>
      </c>
      <c r="P273" s="11">
        <v>10493.679</v>
      </c>
      <c r="Q273" s="14">
        <v>23.411000000000001</v>
      </c>
      <c r="R273">
        <v>155.887</v>
      </c>
      <c r="S273">
        <v>204.47900000000001</v>
      </c>
      <c r="T273">
        <v>944.53599999999994</v>
      </c>
      <c r="U273" s="14">
        <v>2.7639999999999998</v>
      </c>
      <c r="V273">
        <v>259.2</v>
      </c>
      <c r="W273" s="13">
        <v>0</v>
      </c>
      <c r="X273" s="11">
        <v>308.39499999999998</v>
      </c>
      <c r="Y273" s="14">
        <v>8360.7250000000004</v>
      </c>
      <c r="Z273" s="13">
        <v>11.881</v>
      </c>
      <c r="AA273">
        <v>14.688000000000001</v>
      </c>
      <c r="AC273" s="13"/>
      <c r="AE273" s="13"/>
    </row>
    <row r="274" spans="1:31" x14ac:dyDescent="0.35">
      <c r="A274" s="49"/>
      <c r="B274" s="12">
        <v>11</v>
      </c>
      <c r="C274" s="13">
        <v>71.355999999999995</v>
      </c>
      <c r="D274" s="13">
        <v>38.040999999999997</v>
      </c>
      <c r="E274" s="13">
        <v>47.52</v>
      </c>
      <c r="F274" s="13">
        <v>2048.8249999999998</v>
      </c>
      <c r="G274" s="13">
        <v>3.81</v>
      </c>
      <c r="H274" s="13">
        <v>2.331</v>
      </c>
      <c r="I274">
        <v>72.968999999999994</v>
      </c>
      <c r="J274" s="13">
        <v>86.584999999999994</v>
      </c>
      <c r="K274">
        <v>1102.123</v>
      </c>
      <c r="L274" s="13">
        <v>4.8769999999999998</v>
      </c>
      <c r="M274">
        <v>81.343999999999994</v>
      </c>
      <c r="N274">
        <v>448.86200000000002</v>
      </c>
      <c r="O274">
        <v>77.082999999999998</v>
      </c>
      <c r="P274" s="11">
        <v>10024.621999999999</v>
      </c>
      <c r="Q274" s="14">
        <v>24.456</v>
      </c>
      <c r="R274">
        <v>160.88800000000001</v>
      </c>
      <c r="S274">
        <v>284.94600000000003</v>
      </c>
      <c r="T274">
        <v>944.53599999999994</v>
      </c>
      <c r="U274" s="14">
        <v>3.028</v>
      </c>
      <c r="V274">
        <v>285.12</v>
      </c>
      <c r="W274" s="13">
        <v>0</v>
      </c>
      <c r="X274" s="11">
        <v>302.22699999999998</v>
      </c>
      <c r="Y274" s="14">
        <v>8314.6139999999996</v>
      </c>
      <c r="Z274" s="13">
        <v>12.847</v>
      </c>
      <c r="AA274">
        <v>16.157</v>
      </c>
      <c r="AC274" s="13"/>
      <c r="AE274" s="13"/>
    </row>
    <row r="275" spans="1:31" x14ac:dyDescent="0.35">
      <c r="A275" s="49">
        <v>42370</v>
      </c>
      <c r="B275" s="12">
        <v>10</v>
      </c>
      <c r="C275" s="13">
        <v>70.444000000000003</v>
      </c>
      <c r="D275" s="13">
        <v>33.936999999999998</v>
      </c>
      <c r="E275" s="13">
        <v>51.622999999999998</v>
      </c>
      <c r="F275" s="13">
        <v>1908.4449999999999</v>
      </c>
      <c r="G275" s="13">
        <v>-6.0830000000000002</v>
      </c>
      <c r="H275" s="13">
        <v>4.96</v>
      </c>
      <c r="I275">
        <v>69.506</v>
      </c>
      <c r="J275" s="13">
        <v>86.584999999999994</v>
      </c>
      <c r="K275">
        <v>1020.426</v>
      </c>
      <c r="L275" s="13">
        <v>1.3620000000000001</v>
      </c>
      <c r="M275">
        <v>112.253</v>
      </c>
      <c r="N275">
        <v>363.13799999999998</v>
      </c>
      <c r="O275">
        <v>72.084000000000003</v>
      </c>
      <c r="P275" s="11">
        <v>9677.18</v>
      </c>
      <c r="Q275" s="14">
        <v>24.472000000000001</v>
      </c>
      <c r="R275">
        <v>155.887</v>
      </c>
      <c r="S275">
        <v>204.07599999999999</v>
      </c>
      <c r="T275">
        <v>944.53599999999994</v>
      </c>
      <c r="U275" s="14">
        <v>3.1749999999999998</v>
      </c>
      <c r="V275">
        <v>259.2</v>
      </c>
      <c r="W275" s="13">
        <v>0</v>
      </c>
      <c r="X275" s="11">
        <v>349.10399999999998</v>
      </c>
      <c r="Y275" s="14">
        <v>8199.1679999999997</v>
      </c>
      <c r="Z275" s="13">
        <v>10.853999999999999</v>
      </c>
      <c r="AA275">
        <v>14.688000000000001</v>
      </c>
      <c r="AC275" s="13"/>
      <c r="AE275" s="13"/>
    </row>
    <row r="276" spans="1:31" x14ac:dyDescent="0.35">
      <c r="A276" s="49"/>
      <c r="B276" s="12">
        <v>10</v>
      </c>
      <c r="C276" s="13">
        <v>80.185000000000002</v>
      </c>
      <c r="D276" s="13">
        <v>29.832999999999998</v>
      </c>
      <c r="E276" s="13">
        <v>47.783999999999999</v>
      </c>
      <c r="F276" s="13">
        <v>1761.6690000000001</v>
      </c>
      <c r="G276" s="13">
        <v>3.5310000000000001</v>
      </c>
      <c r="H276" s="13">
        <v>2.0110000000000001</v>
      </c>
      <c r="I276">
        <v>66.042000000000002</v>
      </c>
      <c r="J276" s="13">
        <v>83.120999999999995</v>
      </c>
      <c r="K276">
        <v>867.08799999999997</v>
      </c>
      <c r="L276" s="13">
        <v>3.6640000000000001</v>
      </c>
      <c r="M276">
        <v>85.247</v>
      </c>
      <c r="N276">
        <v>399.99</v>
      </c>
      <c r="O276">
        <v>67.084000000000003</v>
      </c>
      <c r="P276" s="11">
        <v>9271.8269999999993</v>
      </c>
      <c r="Q276" s="14">
        <v>23.526</v>
      </c>
      <c r="R276">
        <v>145.887</v>
      </c>
      <c r="S276">
        <v>250.91</v>
      </c>
      <c r="T276">
        <v>944.53599999999994</v>
      </c>
      <c r="U276" s="14">
        <v>3.1930000000000001</v>
      </c>
      <c r="V276">
        <v>259.2</v>
      </c>
      <c r="W276" s="13">
        <v>0</v>
      </c>
      <c r="X276" s="11">
        <v>351.57</v>
      </c>
      <c r="Y276" s="14">
        <v>8080.33</v>
      </c>
      <c r="Z276" s="13">
        <v>11.78</v>
      </c>
      <c r="AA276">
        <v>14.688000000000001</v>
      </c>
      <c r="AC276" s="13"/>
      <c r="AE276" s="13"/>
    </row>
    <row r="277" spans="1:31" x14ac:dyDescent="0.35">
      <c r="A277" s="49"/>
      <c r="B277" s="12">
        <v>11</v>
      </c>
      <c r="C277" s="13">
        <v>47.811</v>
      </c>
      <c r="D277" s="13">
        <v>25.73</v>
      </c>
      <c r="E277" s="13">
        <v>43.680999999999997</v>
      </c>
      <c r="F277" s="13">
        <v>1672.338</v>
      </c>
      <c r="G277" s="13">
        <v>3.673</v>
      </c>
      <c r="H277" s="13">
        <v>1.853</v>
      </c>
      <c r="I277">
        <v>62.579000000000001</v>
      </c>
      <c r="J277" s="13">
        <v>76.194999999999993</v>
      </c>
      <c r="K277">
        <v>724.43700000000001</v>
      </c>
      <c r="L277" s="13">
        <v>3.524</v>
      </c>
      <c r="M277">
        <v>85.727999999999994</v>
      </c>
      <c r="N277">
        <v>295.22800000000001</v>
      </c>
      <c r="O277">
        <v>57.082999999999998</v>
      </c>
      <c r="P277" s="11">
        <v>8980.8670000000002</v>
      </c>
      <c r="Q277" s="14">
        <v>24.376000000000001</v>
      </c>
      <c r="R277">
        <v>133.88800000000001</v>
      </c>
      <c r="S277">
        <v>157.89400000000001</v>
      </c>
      <c r="T277">
        <v>944.53599999999994</v>
      </c>
      <c r="U277" s="14">
        <v>3.4470000000000001</v>
      </c>
      <c r="V277">
        <v>285.12</v>
      </c>
      <c r="W277" s="13">
        <v>0</v>
      </c>
      <c r="X277" s="11">
        <v>544.11699999999996</v>
      </c>
      <c r="Y277" s="14">
        <v>7792.6220000000003</v>
      </c>
      <c r="Z277" s="13">
        <v>12.554</v>
      </c>
      <c r="AA277">
        <v>16.157</v>
      </c>
      <c r="AC277" s="13"/>
      <c r="AE277" s="13"/>
    </row>
    <row r="278" spans="1:31" x14ac:dyDescent="0.35">
      <c r="A278" s="49">
        <v>42401</v>
      </c>
      <c r="B278" s="12">
        <v>10</v>
      </c>
      <c r="C278" s="13">
        <v>36.694000000000003</v>
      </c>
      <c r="D278" s="13">
        <v>21.748999999999999</v>
      </c>
      <c r="E278" s="13">
        <v>43.680999999999997</v>
      </c>
      <c r="F278" s="13">
        <v>1578.7909999999999</v>
      </c>
      <c r="G278" s="13">
        <v>2.347</v>
      </c>
      <c r="H278" s="13">
        <v>1.6850000000000001</v>
      </c>
      <c r="I278">
        <v>55.652000000000001</v>
      </c>
      <c r="J278" s="13">
        <v>58.878</v>
      </c>
      <c r="K278">
        <v>606.73800000000006</v>
      </c>
      <c r="L278" s="13">
        <v>2.984</v>
      </c>
      <c r="M278">
        <v>52.139000000000003</v>
      </c>
      <c r="N278">
        <v>339.774</v>
      </c>
      <c r="O278">
        <v>42.084000000000003</v>
      </c>
      <c r="P278" s="11">
        <v>8622.4390000000003</v>
      </c>
      <c r="Q278" s="14">
        <v>28.709</v>
      </c>
      <c r="R278">
        <v>105.88800000000001</v>
      </c>
      <c r="S278">
        <v>229.696</v>
      </c>
      <c r="T278">
        <v>944.53599999999994</v>
      </c>
      <c r="U278" s="14">
        <v>4.1900000000000004</v>
      </c>
      <c r="V278">
        <v>259.2</v>
      </c>
      <c r="W278" s="13">
        <v>0</v>
      </c>
      <c r="X278" s="11">
        <v>381.17599999999999</v>
      </c>
      <c r="Y278" s="14">
        <v>7641.8639999999996</v>
      </c>
      <c r="Z278" s="13">
        <v>14.093999999999999</v>
      </c>
      <c r="AA278">
        <v>14.688000000000001</v>
      </c>
      <c r="AC278" s="13"/>
      <c r="AE278" s="13"/>
    </row>
    <row r="279" spans="1:31" x14ac:dyDescent="0.35">
      <c r="A279" s="49"/>
      <c r="B279" s="12">
        <v>10</v>
      </c>
      <c r="C279" s="13">
        <v>19.981999999999999</v>
      </c>
      <c r="D279" s="13">
        <v>17.645</v>
      </c>
      <c r="E279" s="13">
        <v>35.473999999999997</v>
      </c>
      <c r="F279" s="13">
        <v>1525.3030000000001</v>
      </c>
      <c r="G279" s="13">
        <v>4.2439999999999998</v>
      </c>
      <c r="H279" s="13">
        <v>1.6850000000000001</v>
      </c>
      <c r="I279">
        <v>38.335000000000001</v>
      </c>
      <c r="J279" s="13">
        <v>55.414000000000001</v>
      </c>
      <c r="K279">
        <v>510.976</v>
      </c>
      <c r="L279" s="13">
        <v>1.8280000000000001</v>
      </c>
      <c r="M279">
        <v>52.139000000000003</v>
      </c>
      <c r="N279">
        <v>312.303</v>
      </c>
      <c r="O279">
        <v>32.082999999999998</v>
      </c>
      <c r="P279" s="11">
        <v>8302.4889999999996</v>
      </c>
      <c r="Q279" s="14">
        <v>27.702999999999999</v>
      </c>
      <c r="R279">
        <v>75.887</v>
      </c>
      <c r="S279">
        <v>232.24799999999999</v>
      </c>
      <c r="T279">
        <v>944.53599999999994</v>
      </c>
      <c r="U279" s="14">
        <v>4.1680000000000001</v>
      </c>
      <c r="V279">
        <v>259.2</v>
      </c>
      <c r="W279" s="13">
        <v>0</v>
      </c>
      <c r="X279" s="11">
        <v>358.97199999999998</v>
      </c>
      <c r="Y279" s="14">
        <v>7513.6260000000002</v>
      </c>
      <c r="Z279" s="13">
        <v>13.778</v>
      </c>
      <c r="AA279">
        <v>14.688000000000001</v>
      </c>
      <c r="AC279" s="13"/>
      <c r="AE279" s="13"/>
    </row>
    <row r="280" spans="1:31" x14ac:dyDescent="0.35">
      <c r="A280" s="49"/>
      <c r="B280" s="12">
        <v>9</v>
      </c>
      <c r="C280" s="13">
        <v>6.7910000000000004</v>
      </c>
      <c r="D280" s="13">
        <v>16.126000000000001</v>
      </c>
      <c r="E280" s="13">
        <v>31.501999999999999</v>
      </c>
      <c r="F280" s="13">
        <v>1477.962</v>
      </c>
      <c r="G280" s="13">
        <v>3.3130000000000002</v>
      </c>
      <c r="H280" s="13">
        <v>1.3480000000000001</v>
      </c>
      <c r="I280">
        <v>24.481999999999999</v>
      </c>
      <c r="J280" s="13">
        <v>34.634</v>
      </c>
      <c r="K280">
        <v>450.17</v>
      </c>
      <c r="L280" s="13">
        <v>1.8440000000000001</v>
      </c>
      <c r="M280">
        <v>42.976999999999997</v>
      </c>
      <c r="N280">
        <v>220.196</v>
      </c>
      <c r="O280">
        <v>22.082999999999998</v>
      </c>
      <c r="P280" s="11">
        <v>8081.491</v>
      </c>
      <c r="Q280" s="14">
        <v>21.696999999999999</v>
      </c>
      <c r="R280">
        <v>50.887</v>
      </c>
      <c r="S280">
        <v>165.96199999999999</v>
      </c>
      <c r="T280">
        <v>944.53599999999994</v>
      </c>
      <c r="U280" s="14">
        <v>3.3460000000000001</v>
      </c>
      <c r="V280">
        <v>207.36</v>
      </c>
      <c r="W280" s="13">
        <v>0</v>
      </c>
      <c r="X280" s="11">
        <v>336.767</v>
      </c>
      <c r="Y280" s="14">
        <v>7359.9229999999998</v>
      </c>
      <c r="Z280" s="13">
        <v>11.077</v>
      </c>
      <c r="AA280">
        <v>13.218999999999999</v>
      </c>
      <c r="AC280" s="13"/>
      <c r="AE280" s="13"/>
    </row>
    <row r="281" spans="1:31" x14ac:dyDescent="0.35">
      <c r="A281" s="49">
        <v>42430</v>
      </c>
      <c r="B281" s="12">
        <v>10</v>
      </c>
      <c r="C281" s="13">
        <v>5.4429999999999996</v>
      </c>
      <c r="D281" s="13">
        <v>7.8579999999999997</v>
      </c>
      <c r="E281" s="13">
        <v>19.324000000000002</v>
      </c>
      <c r="F281" s="13">
        <v>1459.1410000000001</v>
      </c>
      <c r="G281" s="13">
        <v>1.298</v>
      </c>
      <c r="H281" s="13">
        <v>1.6850000000000001</v>
      </c>
      <c r="I281">
        <v>0.23799999999999999</v>
      </c>
      <c r="J281" s="13">
        <v>6.9269999999999996</v>
      </c>
      <c r="K281">
        <v>440.19400000000002</v>
      </c>
      <c r="L281" s="13">
        <v>2.6259999999999999</v>
      </c>
      <c r="M281">
        <v>76.787999999999997</v>
      </c>
      <c r="N281">
        <v>284.17500000000001</v>
      </c>
      <c r="O281">
        <v>20.084</v>
      </c>
      <c r="P281" s="11">
        <v>7812.6710000000003</v>
      </c>
      <c r="Q281" s="14">
        <v>41.347999999999999</v>
      </c>
      <c r="R281">
        <v>22.887</v>
      </c>
      <c r="S281">
        <v>254.762</v>
      </c>
      <c r="T281">
        <v>944.53599999999994</v>
      </c>
      <c r="U281" s="14">
        <v>6.5259999999999998</v>
      </c>
      <c r="V281">
        <v>259.2</v>
      </c>
      <c r="W281" s="13">
        <v>0</v>
      </c>
      <c r="X281" s="11">
        <v>219.577</v>
      </c>
      <c r="Y281" s="14">
        <v>7373.64</v>
      </c>
      <c r="Z281" s="13">
        <v>11.218</v>
      </c>
      <c r="AA281">
        <v>14.688000000000001</v>
      </c>
      <c r="AC281" s="13"/>
      <c r="AE281" s="13"/>
    </row>
    <row r="282" spans="1:31" x14ac:dyDescent="0.35">
      <c r="A282" s="49"/>
      <c r="B282" s="12">
        <v>10</v>
      </c>
      <c r="C282" s="13">
        <v>5.4429999999999996</v>
      </c>
      <c r="D282" s="13">
        <v>6.976</v>
      </c>
      <c r="E282" s="13">
        <v>15.218999999999999</v>
      </c>
      <c r="F282" s="13">
        <v>1434.0050000000001</v>
      </c>
      <c r="G282" s="13">
        <v>1.331</v>
      </c>
      <c r="H282" s="13">
        <v>1.6850000000000001</v>
      </c>
      <c r="I282">
        <v>0.23799999999999999</v>
      </c>
      <c r="J282" s="13">
        <v>6.9269999999999996</v>
      </c>
      <c r="K282">
        <v>430.18799999999999</v>
      </c>
      <c r="L282" s="13">
        <v>2.6560000000000001</v>
      </c>
      <c r="M282">
        <v>105.28400000000001</v>
      </c>
      <c r="N282">
        <v>278.52</v>
      </c>
      <c r="O282">
        <v>22.082999999999998</v>
      </c>
      <c r="P282" s="11">
        <v>7576.5309999999999</v>
      </c>
      <c r="Q282" s="14">
        <v>40.822000000000003</v>
      </c>
      <c r="R282">
        <v>22.887</v>
      </c>
      <c r="S282">
        <v>249.03200000000001</v>
      </c>
      <c r="T282">
        <v>944.53599999999994</v>
      </c>
      <c r="U282" s="14">
        <v>6.601</v>
      </c>
      <c r="V282">
        <v>259.2</v>
      </c>
      <c r="W282" s="13">
        <v>0</v>
      </c>
      <c r="X282" s="11">
        <v>49.293999999999997</v>
      </c>
      <c r="Y282" s="14">
        <v>7551.3580000000002</v>
      </c>
      <c r="Z282" s="13">
        <v>17.5</v>
      </c>
      <c r="AA282">
        <v>14.688000000000001</v>
      </c>
      <c r="AC282" s="13"/>
      <c r="AE282" s="13"/>
    </row>
    <row r="283" spans="1:31" x14ac:dyDescent="0.35">
      <c r="A283" s="49"/>
      <c r="B283" s="12">
        <v>11</v>
      </c>
      <c r="C283" s="13">
        <v>5.9880000000000004</v>
      </c>
      <c r="D283" s="13">
        <v>6.976</v>
      </c>
      <c r="E283" s="13">
        <v>14.955</v>
      </c>
      <c r="F283" s="13">
        <v>1403.597</v>
      </c>
      <c r="G283" s="13">
        <v>7.89</v>
      </c>
      <c r="H283" s="13">
        <v>1.853</v>
      </c>
      <c r="I283">
        <v>0.23799999999999999</v>
      </c>
      <c r="J283" s="13">
        <v>6.9269999999999996</v>
      </c>
      <c r="K283">
        <v>421.916</v>
      </c>
      <c r="L283" s="13">
        <v>0.755</v>
      </c>
      <c r="M283">
        <v>46.671999999999997</v>
      </c>
      <c r="N283">
        <v>313.39600000000002</v>
      </c>
      <c r="O283">
        <v>24.082999999999998</v>
      </c>
      <c r="P283" s="11">
        <v>7242.3130000000001</v>
      </c>
      <c r="Q283" s="14">
        <v>43.411999999999999</v>
      </c>
      <c r="R283">
        <v>22.888000000000002</v>
      </c>
      <c r="S283">
        <v>283.28800000000001</v>
      </c>
      <c r="T283">
        <v>944.53599999999994</v>
      </c>
      <c r="U283" s="14">
        <v>7.22</v>
      </c>
      <c r="V283">
        <v>285.12</v>
      </c>
      <c r="W283" s="13">
        <v>0</v>
      </c>
      <c r="X283" s="11">
        <v>50.576000000000001</v>
      </c>
      <c r="Y283" s="14">
        <v>7749.5889999999999</v>
      </c>
      <c r="Z283" s="13">
        <v>20.155999999999999</v>
      </c>
      <c r="AA283">
        <v>16.157</v>
      </c>
      <c r="AC283" s="13"/>
      <c r="AE283" s="13"/>
    </row>
    <row r="284" spans="1:31" x14ac:dyDescent="0.35">
      <c r="A284" s="49">
        <v>42461</v>
      </c>
      <c r="B284" s="12">
        <v>10</v>
      </c>
      <c r="C284" s="13">
        <v>6.992</v>
      </c>
      <c r="D284" s="13">
        <v>6.1559999999999997</v>
      </c>
      <c r="E284" s="13">
        <v>14.956</v>
      </c>
      <c r="F284" s="13">
        <v>1374.615</v>
      </c>
      <c r="G284" s="13">
        <v>8.6790000000000003</v>
      </c>
      <c r="H284" s="13">
        <v>1.6850000000000001</v>
      </c>
      <c r="I284">
        <v>0.23799999999999999</v>
      </c>
      <c r="J284" s="13">
        <v>6.9269999999999996</v>
      </c>
      <c r="K284">
        <v>411.63900000000001</v>
      </c>
      <c r="L284" s="13">
        <v>2.927</v>
      </c>
      <c r="M284">
        <v>34.069000000000003</v>
      </c>
      <c r="N284">
        <v>290.28800000000001</v>
      </c>
      <c r="O284">
        <v>24.082999999999998</v>
      </c>
      <c r="P284" s="11">
        <v>6902.0910000000003</v>
      </c>
      <c r="Q284" s="14">
        <v>59.918999999999997</v>
      </c>
      <c r="R284">
        <v>20.887</v>
      </c>
      <c r="S284">
        <v>259.08699999999999</v>
      </c>
      <c r="T284">
        <v>944.53599999999994</v>
      </c>
      <c r="U284" s="14">
        <v>10.314</v>
      </c>
      <c r="V284">
        <v>259.2</v>
      </c>
      <c r="W284" s="13">
        <v>0</v>
      </c>
      <c r="X284" s="11">
        <v>50.576999999999998</v>
      </c>
      <c r="Y284" s="14">
        <v>7922.6</v>
      </c>
      <c r="Z284" s="13">
        <v>20.923999999999999</v>
      </c>
      <c r="AA284">
        <v>14.688000000000001</v>
      </c>
      <c r="AC284" s="13"/>
      <c r="AE284" s="13"/>
    </row>
    <row r="285" spans="1:31" x14ac:dyDescent="0.35">
      <c r="A285" s="49"/>
      <c r="B285" s="12">
        <v>10</v>
      </c>
      <c r="C285" s="13">
        <v>13.904999999999999</v>
      </c>
      <c r="D285" s="13">
        <v>5.4580000000000002</v>
      </c>
      <c r="E285" s="13">
        <v>15.218999999999999</v>
      </c>
      <c r="F285" s="13">
        <v>1340.9559999999999</v>
      </c>
      <c r="G285" s="13">
        <v>11.269</v>
      </c>
      <c r="H285" s="13">
        <v>1.6850000000000001</v>
      </c>
      <c r="I285">
        <v>0.23799999999999999</v>
      </c>
      <c r="J285" s="13">
        <v>6.9269999999999996</v>
      </c>
      <c r="K285">
        <v>400.74900000000002</v>
      </c>
      <c r="L285" s="13">
        <v>3.5409999999999999</v>
      </c>
      <c r="M285">
        <v>34.069000000000003</v>
      </c>
      <c r="N285">
        <v>287.56200000000001</v>
      </c>
      <c r="O285">
        <v>27.082999999999998</v>
      </c>
      <c r="P285" s="11">
        <v>6564.22</v>
      </c>
      <c r="Q285" s="14">
        <v>57.295999999999999</v>
      </c>
      <c r="R285">
        <v>18.887</v>
      </c>
      <c r="S285">
        <v>258.45299999999997</v>
      </c>
      <c r="T285">
        <v>944.53599999999994</v>
      </c>
      <c r="U285" s="14">
        <v>10.222</v>
      </c>
      <c r="V285">
        <v>259.2</v>
      </c>
      <c r="W285" s="13">
        <v>0</v>
      </c>
      <c r="X285" s="11">
        <v>50.576999999999998</v>
      </c>
      <c r="Y285" s="14">
        <v>8091.8879999999999</v>
      </c>
      <c r="Z285" s="13">
        <v>24.646999999999998</v>
      </c>
      <c r="AA285">
        <v>14.688000000000001</v>
      </c>
      <c r="AC285" s="13"/>
      <c r="AE285" s="13"/>
    </row>
    <row r="286" spans="1:31" x14ac:dyDescent="0.35">
      <c r="A286" s="49"/>
      <c r="B286" s="12">
        <v>10</v>
      </c>
      <c r="C286" s="13">
        <v>5.4429999999999996</v>
      </c>
      <c r="D286" s="13">
        <v>5.4580000000000002</v>
      </c>
      <c r="E286" s="13">
        <v>15.218999999999999</v>
      </c>
      <c r="F286" s="13">
        <v>1322.9970000000001</v>
      </c>
      <c r="G286" s="13">
        <v>10.895</v>
      </c>
      <c r="H286" s="13">
        <v>1.6850000000000001</v>
      </c>
      <c r="I286">
        <v>0.23799999999999999</v>
      </c>
      <c r="J286" s="13">
        <v>6.9269999999999996</v>
      </c>
      <c r="K286">
        <v>389.94600000000003</v>
      </c>
      <c r="L286" s="13">
        <v>3.4529999999999998</v>
      </c>
      <c r="M286">
        <v>65.721000000000004</v>
      </c>
      <c r="N286">
        <v>283.45800000000003</v>
      </c>
      <c r="O286">
        <v>24.082999999999998</v>
      </c>
      <c r="P286" s="11">
        <v>6267.5119999999997</v>
      </c>
      <c r="Q286" s="14">
        <v>54.887</v>
      </c>
      <c r="R286">
        <v>17.887</v>
      </c>
      <c r="S286">
        <v>255.43299999999999</v>
      </c>
      <c r="T286">
        <v>944.53599999999994</v>
      </c>
      <c r="U286" s="14">
        <v>10.138</v>
      </c>
      <c r="V286">
        <v>259.2</v>
      </c>
      <c r="W286" s="13">
        <v>0</v>
      </c>
      <c r="X286" s="11">
        <v>135.74299999999999</v>
      </c>
      <c r="Y286" s="14">
        <v>8175.3040000000001</v>
      </c>
      <c r="Z286" s="13">
        <v>25.353000000000002</v>
      </c>
      <c r="AA286">
        <v>14.688000000000001</v>
      </c>
      <c r="AC286" s="13"/>
      <c r="AE286" s="13"/>
    </row>
    <row r="287" spans="1:31" x14ac:dyDescent="0.35">
      <c r="A287" s="49">
        <v>42491</v>
      </c>
      <c r="B287" s="12">
        <v>10</v>
      </c>
      <c r="C287" s="13">
        <v>5.4429999999999996</v>
      </c>
      <c r="D287" s="13">
        <v>5.4580000000000002</v>
      </c>
      <c r="E287" s="13">
        <v>15.218999999999999</v>
      </c>
      <c r="F287" s="13">
        <v>1299.0250000000001</v>
      </c>
      <c r="G287" s="13">
        <v>13.763999999999999</v>
      </c>
      <c r="H287" s="13">
        <v>1.6850000000000001</v>
      </c>
      <c r="I287">
        <v>0.23799999999999999</v>
      </c>
      <c r="J287" s="13">
        <v>4.8490000000000002</v>
      </c>
      <c r="K287">
        <v>380.125</v>
      </c>
      <c r="L287" s="13">
        <v>4.55</v>
      </c>
      <c r="M287">
        <v>59.585999999999999</v>
      </c>
      <c r="N287">
        <v>286.16399999999999</v>
      </c>
      <c r="O287">
        <v>20.084</v>
      </c>
      <c r="P287" s="11">
        <v>5961.9790000000003</v>
      </c>
      <c r="Q287" s="14">
        <v>58.871000000000002</v>
      </c>
      <c r="R287">
        <v>16.887</v>
      </c>
      <c r="S287">
        <v>258.02699999999999</v>
      </c>
      <c r="T287">
        <v>944.53599999999994</v>
      </c>
      <c r="U287" s="14">
        <v>11.250999999999999</v>
      </c>
      <c r="V287">
        <v>259.2</v>
      </c>
      <c r="W287" s="13">
        <v>0</v>
      </c>
      <c r="X287" s="11">
        <v>196.13900000000001</v>
      </c>
      <c r="Y287" s="14">
        <v>8195.518</v>
      </c>
      <c r="Z287" s="13">
        <v>28.158000000000001</v>
      </c>
      <c r="AA287">
        <v>14.688000000000001</v>
      </c>
      <c r="AC287" s="13"/>
      <c r="AE287" s="13"/>
    </row>
    <row r="288" spans="1:31" x14ac:dyDescent="0.35">
      <c r="A288" s="49"/>
      <c r="B288" s="12">
        <v>10</v>
      </c>
      <c r="C288" s="13">
        <v>5.4429999999999996</v>
      </c>
      <c r="D288" s="13">
        <v>5.4169999999999998</v>
      </c>
      <c r="E288" s="13">
        <v>14.956</v>
      </c>
      <c r="F288" s="13">
        <v>1271.443</v>
      </c>
      <c r="G288" s="13">
        <v>13.635</v>
      </c>
      <c r="H288" s="13">
        <v>1.6850000000000001</v>
      </c>
      <c r="I288">
        <v>0.23799999999999999</v>
      </c>
      <c r="J288" s="13">
        <v>4.8490000000000002</v>
      </c>
      <c r="K288">
        <v>370.15600000000001</v>
      </c>
      <c r="L288" s="13">
        <v>4.6970000000000001</v>
      </c>
      <c r="M288">
        <v>50.347999999999999</v>
      </c>
      <c r="N288">
        <v>282.87799999999999</v>
      </c>
      <c r="O288">
        <v>20.084</v>
      </c>
      <c r="P288" s="11">
        <v>5652.9030000000002</v>
      </c>
      <c r="Q288" s="14">
        <v>56.462000000000003</v>
      </c>
      <c r="R288">
        <v>13.887</v>
      </c>
      <c r="S288">
        <v>257.80500000000001</v>
      </c>
      <c r="T288">
        <v>944.53599999999994</v>
      </c>
      <c r="U288" s="14">
        <v>11.186</v>
      </c>
      <c r="V288">
        <v>259.2</v>
      </c>
      <c r="W288" s="13">
        <v>0</v>
      </c>
      <c r="X288" s="11">
        <v>228.21299999999999</v>
      </c>
      <c r="Y288" s="14">
        <v>8183.9</v>
      </c>
      <c r="Z288" s="13">
        <v>27.917999999999999</v>
      </c>
      <c r="AA288">
        <v>14.688000000000001</v>
      </c>
      <c r="AC288" s="13"/>
      <c r="AE288" s="13"/>
    </row>
    <row r="289" spans="1:31" x14ac:dyDescent="0.35">
      <c r="A289" s="49"/>
      <c r="B289" s="12">
        <v>11</v>
      </c>
      <c r="C289" s="13">
        <v>5.9880000000000004</v>
      </c>
      <c r="D289" s="13">
        <v>5.4580000000000002</v>
      </c>
      <c r="E289" s="13">
        <v>10.852</v>
      </c>
      <c r="F289" s="13">
        <v>1270.5239999999999</v>
      </c>
      <c r="G289" s="13">
        <v>14.826000000000001</v>
      </c>
      <c r="H289" s="13">
        <v>1.853</v>
      </c>
      <c r="I289">
        <v>0.23799999999999999</v>
      </c>
      <c r="J289" s="13">
        <v>4.1559999999999997</v>
      </c>
      <c r="K289">
        <v>360.33</v>
      </c>
      <c r="L289" s="13">
        <v>5.08</v>
      </c>
      <c r="M289">
        <v>58.933</v>
      </c>
      <c r="N289">
        <v>307.291</v>
      </c>
      <c r="O289">
        <v>17.082999999999998</v>
      </c>
      <c r="P289" s="11">
        <v>5327.7929999999997</v>
      </c>
      <c r="Q289" s="14">
        <v>59.668999999999997</v>
      </c>
      <c r="R289">
        <v>13.887</v>
      </c>
      <c r="S289">
        <v>281.11700000000002</v>
      </c>
      <c r="T289">
        <v>944.53599999999994</v>
      </c>
      <c r="U289" s="14">
        <v>12.286</v>
      </c>
      <c r="V289">
        <v>285.12</v>
      </c>
      <c r="W289" s="13">
        <v>0</v>
      </c>
      <c r="X289" s="11">
        <v>259.05099999999999</v>
      </c>
      <c r="Y289" s="14">
        <v>8163.5010000000002</v>
      </c>
      <c r="Z289" s="13">
        <v>30.311</v>
      </c>
      <c r="AA289">
        <v>16.157</v>
      </c>
      <c r="AC289" s="13"/>
      <c r="AE289" s="13"/>
    </row>
    <row r="290" spans="1:31" x14ac:dyDescent="0.35">
      <c r="A290" s="49">
        <v>42522</v>
      </c>
      <c r="B290" s="12">
        <v>10</v>
      </c>
      <c r="C290" s="13">
        <v>5.4429999999999996</v>
      </c>
      <c r="D290" s="13">
        <v>4.5140000000000002</v>
      </c>
      <c r="E290" s="13">
        <v>10.851000000000001</v>
      </c>
      <c r="F290" s="13">
        <v>1254.6079999999999</v>
      </c>
      <c r="G290" s="13">
        <v>6.8970000000000002</v>
      </c>
      <c r="H290" s="13">
        <v>1.6850000000000001</v>
      </c>
      <c r="I290">
        <v>0.23799999999999999</v>
      </c>
      <c r="J290" s="13">
        <v>4.1559999999999997</v>
      </c>
      <c r="K290">
        <v>352.00900000000001</v>
      </c>
      <c r="L290" s="13">
        <v>3.742</v>
      </c>
      <c r="M290">
        <v>36.021999999999998</v>
      </c>
      <c r="N290">
        <v>258.32799999999997</v>
      </c>
      <c r="O290">
        <v>17.082999999999998</v>
      </c>
      <c r="P290" s="11">
        <v>5052.107</v>
      </c>
      <c r="Q290" s="14">
        <v>36.295999999999999</v>
      </c>
      <c r="R290">
        <v>13.887</v>
      </c>
      <c r="S290">
        <v>236.678</v>
      </c>
      <c r="T290">
        <v>944.53599999999994</v>
      </c>
      <c r="U290" s="14">
        <v>7.7629999999999999</v>
      </c>
      <c r="V290">
        <v>259.2</v>
      </c>
      <c r="W290" s="13">
        <v>0</v>
      </c>
      <c r="X290" s="11">
        <v>350.33600000000001</v>
      </c>
      <c r="Y290" s="14">
        <v>8039.9979999999996</v>
      </c>
      <c r="Z290" s="13">
        <v>17.678000000000001</v>
      </c>
      <c r="AA290">
        <v>14.688000000000001</v>
      </c>
      <c r="AC290" s="13"/>
      <c r="AE290" s="13"/>
    </row>
    <row r="291" spans="1:31" x14ac:dyDescent="0.35">
      <c r="A291" s="49"/>
      <c r="B291" s="12">
        <v>10</v>
      </c>
      <c r="C291" s="13">
        <v>5.4429999999999996</v>
      </c>
      <c r="D291" s="13">
        <v>4.391</v>
      </c>
      <c r="E291" s="13">
        <v>10.851000000000001</v>
      </c>
      <c r="F291" s="13">
        <v>1237.739</v>
      </c>
      <c r="G291" s="13">
        <v>-0.22900000000000001</v>
      </c>
      <c r="H291" s="13">
        <v>1.6850000000000001</v>
      </c>
      <c r="I291">
        <v>0.23799999999999999</v>
      </c>
      <c r="J291" s="13">
        <v>3.4630000000000001</v>
      </c>
      <c r="K291">
        <v>345.96199999999999</v>
      </c>
      <c r="L291" s="13">
        <v>2.1619999999999999</v>
      </c>
      <c r="M291">
        <v>29.184000000000001</v>
      </c>
      <c r="N291">
        <v>277.28800000000001</v>
      </c>
      <c r="O291">
        <v>12.083</v>
      </c>
      <c r="P291" s="11">
        <v>4764.8109999999997</v>
      </c>
      <c r="Q291" s="14">
        <v>27.109000000000002</v>
      </c>
      <c r="R291">
        <v>13.887</v>
      </c>
      <c r="S291">
        <v>257.38099999999997</v>
      </c>
      <c r="T291">
        <v>944.53599999999994</v>
      </c>
      <c r="U291" s="14">
        <v>6.02</v>
      </c>
      <c r="V291">
        <v>259.2</v>
      </c>
      <c r="W291" s="13">
        <v>0</v>
      </c>
      <c r="X291" s="11">
        <v>351.57</v>
      </c>
      <c r="Y291" s="14">
        <v>7930.165</v>
      </c>
      <c r="Z291" s="13">
        <v>2.7749999999999999</v>
      </c>
      <c r="AA291">
        <v>14.688000000000001</v>
      </c>
      <c r="AC291" s="13"/>
      <c r="AE291" s="13"/>
    </row>
    <row r="292" spans="1:31" x14ac:dyDescent="0.35">
      <c r="A292" s="49"/>
      <c r="B292" s="12">
        <v>10</v>
      </c>
      <c r="C292" s="13">
        <v>5.9880000000000004</v>
      </c>
      <c r="D292" s="13">
        <v>4.391</v>
      </c>
      <c r="E292" s="13">
        <v>10.851000000000001</v>
      </c>
      <c r="F292" s="13">
        <v>1288.614</v>
      </c>
      <c r="G292" s="13">
        <v>3.2959999999999998</v>
      </c>
      <c r="H292" s="13">
        <v>1.6850000000000001</v>
      </c>
      <c r="I292">
        <v>0.23799999999999999</v>
      </c>
      <c r="J292" s="13">
        <v>3.4630000000000001</v>
      </c>
      <c r="K292">
        <v>340.16</v>
      </c>
      <c r="L292" s="13">
        <v>1.9159999999999999</v>
      </c>
      <c r="M292">
        <v>54.265000000000001</v>
      </c>
      <c r="N292">
        <v>200.4</v>
      </c>
      <c r="O292">
        <v>12.083</v>
      </c>
      <c r="P292" s="11">
        <v>4612.3760000000002</v>
      </c>
      <c r="Q292" s="14">
        <v>-5.782</v>
      </c>
      <c r="R292">
        <v>13.887</v>
      </c>
      <c r="S292">
        <v>187.87</v>
      </c>
      <c r="T292">
        <v>944.53599999999994</v>
      </c>
      <c r="U292" s="14">
        <v>-1.357</v>
      </c>
      <c r="V292">
        <v>259.2</v>
      </c>
      <c r="W292" s="13">
        <v>0</v>
      </c>
      <c r="X292" s="11">
        <v>354.03800000000001</v>
      </c>
      <c r="Y292" s="14">
        <v>7834.1260000000002</v>
      </c>
      <c r="Z292" s="13">
        <v>-13.487</v>
      </c>
      <c r="AA292">
        <v>14.688000000000001</v>
      </c>
      <c r="AC292" s="13"/>
      <c r="AE292" s="13"/>
    </row>
    <row r="293" spans="1:31" x14ac:dyDescent="0.35">
      <c r="A293" s="49">
        <v>42552</v>
      </c>
      <c r="B293" s="12">
        <v>10</v>
      </c>
      <c r="C293" s="13">
        <v>15.058999999999999</v>
      </c>
      <c r="D293" s="13">
        <v>26.5</v>
      </c>
      <c r="E293" s="13">
        <v>43.222000000000001</v>
      </c>
      <c r="F293" s="13">
        <v>1863.944</v>
      </c>
      <c r="G293" s="13">
        <v>-38.369999999999997</v>
      </c>
      <c r="H293" s="13">
        <v>3.2280000000000002</v>
      </c>
      <c r="I293">
        <v>0.26900000000000002</v>
      </c>
      <c r="J293" s="13">
        <v>19.629000000000001</v>
      </c>
      <c r="K293">
        <v>2075.6350000000002</v>
      </c>
      <c r="L293" s="13">
        <v>-49.466999999999999</v>
      </c>
      <c r="M293">
        <v>2605.9229999999998</v>
      </c>
      <c r="N293">
        <v>358.71499999999997</v>
      </c>
      <c r="O293">
        <v>32.082999999999998</v>
      </c>
      <c r="P293" s="11">
        <v>6837.491</v>
      </c>
      <c r="Q293" s="14">
        <v>-9.99</v>
      </c>
      <c r="R293">
        <v>35.887</v>
      </c>
      <c r="S293">
        <v>324.83300000000003</v>
      </c>
      <c r="T293">
        <v>944.53599999999994</v>
      </c>
      <c r="U293" s="14">
        <v>-2.0049999999999999</v>
      </c>
      <c r="V293">
        <v>354.52499999999998</v>
      </c>
      <c r="W293" s="13">
        <v>0</v>
      </c>
      <c r="X293" s="11">
        <v>182.57</v>
      </c>
      <c r="Y293" s="14">
        <v>7994.9930000000004</v>
      </c>
      <c r="Z293" s="13">
        <v>-3.601</v>
      </c>
      <c r="AA293">
        <v>14.688000000000001</v>
      </c>
      <c r="AC293" s="13"/>
      <c r="AE293" s="13"/>
    </row>
    <row r="294" spans="1:31" x14ac:dyDescent="0.35">
      <c r="A294" s="49"/>
      <c r="B294" s="12">
        <v>10</v>
      </c>
      <c r="C294" s="13">
        <v>183.25</v>
      </c>
      <c r="D294" s="13">
        <v>36.5</v>
      </c>
      <c r="E294" s="13">
        <v>63.222000000000001</v>
      </c>
      <c r="F294" s="13">
        <v>2122.5259999999998</v>
      </c>
      <c r="G294" s="13">
        <v>-13.535</v>
      </c>
      <c r="H294" s="13">
        <v>1479.712</v>
      </c>
      <c r="I294">
        <v>0.26900000000000002</v>
      </c>
      <c r="J294" s="13">
        <v>31.407</v>
      </c>
      <c r="K294">
        <v>2080.4549999999999</v>
      </c>
      <c r="L294" s="13">
        <v>-25.847000000000001</v>
      </c>
      <c r="M294">
        <v>4571.7120000000004</v>
      </c>
      <c r="N294">
        <v>642.95399999999995</v>
      </c>
      <c r="O294">
        <v>47.084000000000003</v>
      </c>
      <c r="P294" s="11">
        <v>10728.906000000001</v>
      </c>
      <c r="Q294" s="14">
        <v>-9.74</v>
      </c>
      <c r="R294">
        <v>43.887</v>
      </c>
      <c r="S294">
        <v>600.44200000000001</v>
      </c>
      <c r="T294">
        <v>944.53599999999994</v>
      </c>
      <c r="U294" s="14">
        <v>-1.375</v>
      </c>
      <c r="V294">
        <v>603.29100000000005</v>
      </c>
      <c r="W294" s="13">
        <v>0</v>
      </c>
      <c r="X294" s="11">
        <v>236.84700000000001</v>
      </c>
      <c r="Y294" s="14">
        <v>8371.0689999999995</v>
      </c>
      <c r="Z294" s="13">
        <v>-24.321000000000002</v>
      </c>
      <c r="AA294">
        <v>14.688000000000001</v>
      </c>
      <c r="AC294" s="13"/>
      <c r="AE294" s="13"/>
    </row>
    <row r="295" spans="1:31" x14ac:dyDescent="0.35">
      <c r="A295" s="49"/>
      <c r="B295" s="12">
        <v>11</v>
      </c>
      <c r="C295" s="13">
        <v>301.911</v>
      </c>
      <c r="D295" s="13">
        <v>46.5</v>
      </c>
      <c r="E295" s="13">
        <v>83.221999999999994</v>
      </c>
      <c r="F295" s="13">
        <v>2293.91</v>
      </c>
      <c r="G295" s="13">
        <v>-24.058</v>
      </c>
      <c r="H295" s="13">
        <v>85.233999999999995</v>
      </c>
      <c r="I295">
        <v>0.26900000000000002</v>
      </c>
      <c r="J295" s="13">
        <v>39.259</v>
      </c>
      <c r="K295">
        <v>2080.4549999999999</v>
      </c>
      <c r="L295" s="13">
        <v>-5.1959999999999997</v>
      </c>
      <c r="M295">
        <v>1645.27</v>
      </c>
      <c r="N295">
        <v>1412.2329999999999</v>
      </c>
      <c r="O295">
        <v>72.082999999999998</v>
      </c>
      <c r="P295" s="11">
        <v>10975.058999999999</v>
      </c>
      <c r="Q295" s="14">
        <v>-85.198999999999998</v>
      </c>
      <c r="R295">
        <v>54.887999999999998</v>
      </c>
      <c r="S295">
        <v>1367.24</v>
      </c>
      <c r="T295">
        <v>944.53599999999994</v>
      </c>
      <c r="U295" s="14">
        <v>-9.8949999999999996</v>
      </c>
      <c r="V295">
        <v>1367.354</v>
      </c>
      <c r="W295" s="13">
        <v>28.489000000000001</v>
      </c>
      <c r="X295" s="11">
        <v>291.125</v>
      </c>
      <c r="Y295" s="14">
        <v>9459.9609999999993</v>
      </c>
      <c r="Z295" s="13">
        <v>-57.308</v>
      </c>
      <c r="AA295">
        <v>16.157</v>
      </c>
      <c r="AC295" s="13"/>
      <c r="AE295" s="13"/>
    </row>
    <row r="296" spans="1:31" x14ac:dyDescent="0.35">
      <c r="A296" s="49">
        <v>42583</v>
      </c>
      <c r="B296" s="12">
        <v>10</v>
      </c>
      <c r="C296" s="13">
        <v>108.066</v>
      </c>
      <c r="D296" s="13">
        <v>56.5</v>
      </c>
      <c r="E296" s="13">
        <v>103.22199999999999</v>
      </c>
      <c r="F296" s="13">
        <v>3552.4340000000002</v>
      </c>
      <c r="G296" s="13">
        <v>-13.169</v>
      </c>
      <c r="H296" s="13">
        <v>647.601</v>
      </c>
      <c r="I296">
        <v>0.26900000000000002</v>
      </c>
      <c r="J296" s="13">
        <v>47.11</v>
      </c>
      <c r="K296">
        <v>2080.4549999999999</v>
      </c>
      <c r="L296" s="13">
        <v>-33.393000000000001</v>
      </c>
      <c r="M296">
        <v>5875.6419999999998</v>
      </c>
      <c r="N296">
        <v>4626.866</v>
      </c>
      <c r="O296">
        <v>82.082999999999998</v>
      </c>
      <c r="P296" s="11">
        <v>12207.33</v>
      </c>
      <c r="Q296" s="14">
        <v>-65.578999999999994</v>
      </c>
      <c r="R296">
        <v>70.887</v>
      </c>
      <c r="S296">
        <v>4563.0479999999998</v>
      </c>
      <c r="T296">
        <v>944.53599999999994</v>
      </c>
      <c r="U296" s="14">
        <v>-7.069</v>
      </c>
      <c r="V296">
        <v>4593.0429999999997</v>
      </c>
      <c r="W296" s="13">
        <v>4251.3630000000003</v>
      </c>
      <c r="X296" s="11">
        <v>388.57799999999997</v>
      </c>
      <c r="Y296" s="14">
        <v>9459.9609999999993</v>
      </c>
      <c r="Z296" s="13">
        <v>-61.585999999999999</v>
      </c>
      <c r="AA296">
        <v>14.688000000000001</v>
      </c>
      <c r="AC296" s="13"/>
      <c r="AE296" s="13"/>
    </row>
    <row r="297" spans="1:31" x14ac:dyDescent="0.35">
      <c r="A297" s="49"/>
      <c r="B297" s="12">
        <v>10</v>
      </c>
      <c r="C297" s="13">
        <v>245.274</v>
      </c>
      <c r="D297" s="13">
        <v>66.5</v>
      </c>
      <c r="E297" s="13">
        <v>113.22199999999999</v>
      </c>
      <c r="F297" s="13">
        <v>3902.5360000000001</v>
      </c>
      <c r="G297" s="13">
        <v>-7.1680000000000001</v>
      </c>
      <c r="H297" s="13">
        <v>80.534000000000006</v>
      </c>
      <c r="I297">
        <v>0.26900000000000002</v>
      </c>
      <c r="J297" s="13">
        <v>51.036000000000001</v>
      </c>
      <c r="K297">
        <v>2080.4549999999999</v>
      </c>
      <c r="L297" s="13">
        <v>-8.4960000000000004</v>
      </c>
      <c r="M297">
        <v>1874.4280000000001</v>
      </c>
      <c r="N297">
        <v>1770.4010000000001</v>
      </c>
      <c r="O297">
        <v>97.082999999999998</v>
      </c>
      <c r="P297" s="11">
        <v>12207.33</v>
      </c>
      <c r="Q297" s="14">
        <v>6.944</v>
      </c>
      <c r="R297">
        <v>76.887</v>
      </c>
      <c r="S297">
        <v>1692.807</v>
      </c>
      <c r="T297">
        <v>944.53599999999994</v>
      </c>
      <c r="U297" s="14">
        <v>0.70599999999999996</v>
      </c>
      <c r="V297">
        <v>1927.596</v>
      </c>
      <c r="W297" s="13">
        <v>1488.694</v>
      </c>
      <c r="X297" s="11">
        <v>421.88400000000001</v>
      </c>
      <c r="Y297" s="14">
        <v>9459.9609999999993</v>
      </c>
      <c r="Z297" s="13">
        <v>2.33</v>
      </c>
      <c r="AA297">
        <v>14.688000000000001</v>
      </c>
      <c r="AC297" s="13"/>
      <c r="AE297" s="13"/>
    </row>
    <row r="298" spans="1:31" x14ac:dyDescent="0.35">
      <c r="A298" s="49"/>
      <c r="B298" s="12">
        <v>11</v>
      </c>
      <c r="C298" s="13">
        <v>1037.692</v>
      </c>
      <c r="D298" s="13">
        <v>71.5</v>
      </c>
      <c r="E298" s="13">
        <v>118.22199999999999</v>
      </c>
      <c r="F298" s="13">
        <v>3902.5360000000001</v>
      </c>
      <c r="G298" s="13">
        <v>-11.725</v>
      </c>
      <c r="H298" s="13">
        <v>68.369</v>
      </c>
      <c r="I298">
        <v>0.26900000000000002</v>
      </c>
      <c r="J298" s="13">
        <v>54.962000000000003</v>
      </c>
      <c r="K298">
        <v>2080.4549999999999</v>
      </c>
      <c r="L298" s="13">
        <v>-23.181999999999999</v>
      </c>
      <c r="M298">
        <v>3456.9589999999998</v>
      </c>
      <c r="N298">
        <v>3330.7</v>
      </c>
      <c r="O298">
        <v>102.083</v>
      </c>
      <c r="P298" s="11">
        <v>12207.33</v>
      </c>
      <c r="Q298" s="14">
        <v>24.175999999999998</v>
      </c>
      <c r="R298">
        <v>81.887</v>
      </c>
      <c r="S298">
        <v>3246.3539999999998</v>
      </c>
      <c r="T298">
        <v>944.53599999999994</v>
      </c>
      <c r="U298" s="14">
        <v>2.4590000000000001</v>
      </c>
      <c r="V298">
        <v>3312.6590000000001</v>
      </c>
      <c r="W298" s="13">
        <v>2861.991</v>
      </c>
      <c r="X298" s="11">
        <v>453.95800000000003</v>
      </c>
      <c r="Y298" s="14">
        <v>9459.9609999999993</v>
      </c>
      <c r="Z298" s="13">
        <v>-19.446999999999999</v>
      </c>
      <c r="AA298">
        <v>16.157</v>
      </c>
      <c r="AC298" s="13"/>
      <c r="AE298" s="13"/>
    </row>
    <row r="299" spans="1:31" x14ac:dyDescent="0.35">
      <c r="A299" s="49">
        <v>42614</v>
      </c>
      <c r="B299" s="12">
        <v>10</v>
      </c>
      <c r="C299" s="13">
        <v>226.05799999999999</v>
      </c>
      <c r="D299" s="13">
        <v>71.5</v>
      </c>
      <c r="E299" s="13">
        <v>123.22199999999999</v>
      </c>
      <c r="F299" s="13">
        <v>3728.55</v>
      </c>
      <c r="G299" s="13">
        <v>6.2690000000000001</v>
      </c>
      <c r="H299" s="13">
        <v>22.943999999999999</v>
      </c>
      <c r="I299">
        <v>0.26900000000000002</v>
      </c>
      <c r="J299" s="13">
        <v>51.036000000000001</v>
      </c>
      <c r="K299">
        <v>2029.412</v>
      </c>
      <c r="L299" s="13">
        <v>5.9539999999999997</v>
      </c>
      <c r="M299">
        <v>1913.665</v>
      </c>
      <c r="N299">
        <v>1795.5329999999999</v>
      </c>
      <c r="O299">
        <v>92.082999999999998</v>
      </c>
      <c r="P299" s="11">
        <v>12207.33</v>
      </c>
      <c r="Q299" s="14">
        <v>26.048999999999999</v>
      </c>
      <c r="R299">
        <v>81.887</v>
      </c>
      <c r="S299">
        <v>1710.9960000000001</v>
      </c>
      <c r="T299">
        <v>944.53599999999994</v>
      </c>
      <c r="U299" s="14">
        <v>2.649</v>
      </c>
      <c r="V299">
        <v>1887.9</v>
      </c>
      <c r="W299" s="13">
        <v>1277.8779999999999</v>
      </c>
      <c r="X299" s="11">
        <v>584.71699999999998</v>
      </c>
      <c r="Y299" s="14">
        <v>9459.9609999999993</v>
      </c>
      <c r="Z299" s="13">
        <v>10.617000000000001</v>
      </c>
      <c r="AA299">
        <v>14.688000000000001</v>
      </c>
      <c r="AC299" s="13"/>
      <c r="AE299" s="13"/>
    </row>
    <row r="300" spans="1:31" x14ac:dyDescent="0.35">
      <c r="A300" s="49"/>
      <c r="B300" s="12">
        <v>10</v>
      </c>
      <c r="C300" s="13">
        <v>245.297</v>
      </c>
      <c r="D300" s="13">
        <v>61.5</v>
      </c>
      <c r="E300" s="13">
        <v>118.22199999999999</v>
      </c>
      <c r="F300" s="13">
        <v>3679.3209999999999</v>
      </c>
      <c r="G300" s="13">
        <v>-14.702999999999999</v>
      </c>
      <c r="H300" s="13">
        <v>16.308</v>
      </c>
      <c r="I300">
        <v>0.26900000000000002</v>
      </c>
      <c r="J300" s="13">
        <v>47.11</v>
      </c>
      <c r="K300">
        <v>2002.9870000000001</v>
      </c>
      <c r="L300" s="13">
        <v>0.499</v>
      </c>
      <c r="M300">
        <v>664.67399999999998</v>
      </c>
      <c r="N300">
        <v>833.24900000000002</v>
      </c>
      <c r="O300">
        <v>87.082999999999998</v>
      </c>
      <c r="P300" s="11">
        <v>11976.65</v>
      </c>
      <c r="Q300" s="14">
        <v>-24.978000000000002</v>
      </c>
      <c r="R300">
        <v>75.887</v>
      </c>
      <c r="S300">
        <v>759.92899999999997</v>
      </c>
      <c r="T300">
        <v>944.53599999999994</v>
      </c>
      <c r="U300" s="14">
        <v>-2.5670000000000002</v>
      </c>
      <c r="V300">
        <v>1100.288</v>
      </c>
      <c r="W300" s="13">
        <v>580.75800000000004</v>
      </c>
      <c r="X300" s="11">
        <v>537.84100000000001</v>
      </c>
      <c r="Y300" s="14">
        <v>9459.9609999999993</v>
      </c>
      <c r="Z300" s="13">
        <v>-32.999000000000002</v>
      </c>
      <c r="AA300">
        <v>14.688000000000001</v>
      </c>
      <c r="AC300" s="13"/>
      <c r="AE300" s="13"/>
    </row>
    <row r="301" spans="1:31" x14ac:dyDescent="0.35">
      <c r="A301" s="49"/>
      <c r="B301" s="12">
        <v>10</v>
      </c>
      <c r="C301" s="13">
        <v>237.44</v>
      </c>
      <c r="D301" s="13">
        <v>56.5</v>
      </c>
      <c r="E301" s="13">
        <v>108.22199999999999</v>
      </c>
      <c r="F301" s="13">
        <v>3902.5360000000001</v>
      </c>
      <c r="G301" s="13">
        <v>-12.098000000000001</v>
      </c>
      <c r="H301" s="13">
        <v>2.1190000000000002</v>
      </c>
      <c r="I301">
        <v>0.26900000000000002</v>
      </c>
      <c r="J301" s="13">
        <v>39.259</v>
      </c>
      <c r="K301">
        <v>1969.413</v>
      </c>
      <c r="L301" s="13">
        <v>1.218</v>
      </c>
      <c r="M301">
        <v>774.39200000000005</v>
      </c>
      <c r="N301">
        <v>462.61799999999999</v>
      </c>
      <c r="O301">
        <v>82.082999999999998</v>
      </c>
      <c r="P301" s="11">
        <v>12187.404</v>
      </c>
      <c r="Q301" s="14">
        <v>18.937000000000001</v>
      </c>
      <c r="R301">
        <v>65.887</v>
      </c>
      <c r="S301">
        <v>394.78300000000002</v>
      </c>
      <c r="T301">
        <v>944.53599999999994</v>
      </c>
      <c r="U301" s="14">
        <v>1.948</v>
      </c>
      <c r="V301">
        <v>822.45</v>
      </c>
      <c r="W301" s="13">
        <v>317.13900000000001</v>
      </c>
      <c r="X301" s="11">
        <v>489.73200000000003</v>
      </c>
      <c r="Y301" s="14">
        <v>9459.9609999999993</v>
      </c>
      <c r="Z301" s="13">
        <v>0.89200000000000002</v>
      </c>
      <c r="AA301">
        <v>14.688000000000001</v>
      </c>
      <c r="AC301" s="13"/>
      <c r="AE301" s="13"/>
    </row>
    <row r="302" spans="1:31" x14ac:dyDescent="0.35">
      <c r="A302" s="49">
        <v>42644</v>
      </c>
      <c r="B302" s="12">
        <v>10</v>
      </c>
      <c r="C302" s="13">
        <v>143.33500000000001</v>
      </c>
      <c r="D302" s="13">
        <v>46.5</v>
      </c>
      <c r="E302" s="13">
        <v>88.221999999999994</v>
      </c>
      <c r="F302" s="13">
        <v>3902.5360000000001</v>
      </c>
      <c r="G302" s="13">
        <v>5.9969999999999999</v>
      </c>
      <c r="H302" s="13">
        <v>2.1190000000000002</v>
      </c>
      <c r="I302">
        <v>0.26900000000000002</v>
      </c>
      <c r="J302" s="13">
        <v>31.407</v>
      </c>
      <c r="K302">
        <v>1931.569</v>
      </c>
      <c r="L302" s="13">
        <v>5.548</v>
      </c>
      <c r="M302">
        <v>1201.0530000000001</v>
      </c>
      <c r="N302">
        <v>1094.095</v>
      </c>
      <c r="O302">
        <v>72.084000000000003</v>
      </c>
      <c r="P302" s="11">
        <v>12207.33</v>
      </c>
      <c r="Q302" s="14">
        <v>14.949</v>
      </c>
      <c r="R302">
        <v>54.887</v>
      </c>
      <c r="S302">
        <v>1037.6859999999999</v>
      </c>
      <c r="T302">
        <v>944.53599999999994</v>
      </c>
      <c r="U302" s="14">
        <v>1.522</v>
      </c>
      <c r="V302">
        <v>1361.4570000000001</v>
      </c>
      <c r="W302" s="13">
        <v>926.56500000000005</v>
      </c>
      <c r="X302" s="11">
        <v>424.35199999999998</v>
      </c>
      <c r="Y302" s="14">
        <v>9459.9609999999993</v>
      </c>
      <c r="Z302" s="13">
        <v>-4.1479999999999997</v>
      </c>
      <c r="AA302">
        <v>14.688000000000001</v>
      </c>
      <c r="AC302" s="13"/>
      <c r="AE302" s="13"/>
    </row>
    <row r="303" spans="1:31" x14ac:dyDescent="0.35">
      <c r="A303" s="49"/>
      <c r="B303" s="12">
        <v>10</v>
      </c>
      <c r="C303" s="13">
        <v>123.261</v>
      </c>
      <c r="D303" s="13">
        <v>31.5</v>
      </c>
      <c r="E303" s="13">
        <v>63.222000000000001</v>
      </c>
      <c r="F303" s="13">
        <v>3902.5360000000001</v>
      </c>
      <c r="G303" s="13">
        <v>8.6180000000000003</v>
      </c>
      <c r="H303" s="13">
        <v>2.1190000000000002</v>
      </c>
      <c r="I303">
        <v>0.26900000000000002</v>
      </c>
      <c r="J303" s="13">
        <v>23.555</v>
      </c>
      <c r="K303">
        <v>1899.799</v>
      </c>
      <c r="L303" s="13">
        <v>7.3259999999999996</v>
      </c>
      <c r="M303">
        <v>466.61599999999999</v>
      </c>
      <c r="N303">
        <v>369.57400000000001</v>
      </c>
      <c r="O303">
        <v>57.084000000000003</v>
      </c>
      <c r="P303" s="11">
        <v>12207.33</v>
      </c>
      <c r="Q303" s="14">
        <v>39.957999999999998</v>
      </c>
      <c r="R303">
        <v>43.887</v>
      </c>
      <c r="S303">
        <v>321.62299999999999</v>
      </c>
      <c r="T303">
        <v>944.53599999999994</v>
      </c>
      <c r="U303" s="14">
        <v>4.0640000000000001</v>
      </c>
      <c r="V303">
        <v>444.62200000000001</v>
      </c>
      <c r="W303" s="13">
        <v>0</v>
      </c>
      <c r="X303" s="11">
        <v>441.62200000000001</v>
      </c>
      <c r="Y303" s="14">
        <v>9429.7379999999994</v>
      </c>
      <c r="Z303" s="13">
        <v>18.535</v>
      </c>
      <c r="AA303">
        <v>14.688000000000001</v>
      </c>
      <c r="AC303" s="13"/>
      <c r="AE303" s="13"/>
    </row>
    <row r="304" spans="1:31" x14ac:dyDescent="0.35">
      <c r="A304" s="49"/>
      <c r="B304" s="12">
        <v>11</v>
      </c>
      <c r="C304" s="13">
        <v>125.32599999999999</v>
      </c>
      <c r="D304" s="13">
        <v>21.5</v>
      </c>
      <c r="E304" s="13">
        <v>43.222000000000001</v>
      </c>
      <c r="F304" s="13">
        <v>3902.5360000000001</v>
      </c>
      <c r="G304" s="13">
        <v>9.5559999999999992</v>
      </c>
      <c r="H304" s="13">
        <v>2.331</v>
      </c>
      <c r="I304">
        <v>0.26900000000000002</v>
      </c>
      <c r="J304" s="13">
        <v>23.556000000000001</v>
      </c>
      <c r="K304">
        <v>1867.1959999999999</v>
      </c>
      <c r="L304" s="13">
        <v>7.9459999999999997</v>
      </c>
      <c r="M304">
        <v>164.78700000000001</v>
      </c>
      <c r="N304">
        <v>285.91899999999998</v>
      </c>
      <c r="O304">
        <v>42.084000000000003</v>
      </c>
      <c r="P304" s="11">
        <v>12000.605</v>
      </c>
      <c r="Q304" s="14">
        <v>43.509</v>
      </c>
      <c r="R304">
        <v>37.887</v>
      </c>
      <c r="S304">
        <v>243.566</v>
      </c>
      <c r="T304">
        <v>944.53599999999994</v>
      </c>
      <c r="U304" s="14">
        <v>4.4669999999999996</v>
      </c>
      <c r="V304">
        <v>285.12</v>
      </c>
      <c r="W304" s="13">
        <v>0</v>
      </c>
      <c r="X304" s="11">
        <v>458.892</v>
      </c>
      <c r="Y304" s="14">
        <v>9220.0010000000002</v>
      </c>
      <c r="Z304" s="13">
        <v>19.808</v>
      </c>
      <c r="AA304">
        <v>16.157</v>
      </c>
      <c r="AC304" s="13"/>
      <c r="AE304" s="13"/>
    </row>
    <row r="305" spans="1:31" x14ac:dyDescent="0.35">
      <c r="A305" s="49">
        <v>42675</v>
      </c>
      <c r="B305" s="12">
        <v>10</v>
      </c>
      <c r="C305" s="13">
        <v>11.927</v>
      </c>
      <c r="D305" s="13">
        <v>21.5</v>
      </c>
      <c r="E305" s="13">
        <v>33.222999999999999</v>
      </c>
      <c r="F305" s="13">
        <v>3862.3870000000002</v>
      </c>
      <c r="G305" s="13">
        <v>6.9560000000000004</v>
      </c>
      <c r="H305" s="13">
        <v>2.1190000000000002</v>
      </c>
      <c r="I305">
        <v>14.403</v>
      </c>
      <c r="J305" s="13">
        <v>35.332999999999998</v>
      </c>
      <c r="K305">
        <v>1809.604</v>
      </c>
      <c r="L305" s="13">
        <v>7.2370000000000001</v>
      </c>
      <c r="M305">
        <v>128.93199999999999</v>
      </c>
      <c r="N305">
        <v>303.76499999999999</v>
      </c>
      <c r="O305">
        <v>32.082999999999998</v>
      </c>
      <c r="P305" s="11">
        <v>11763.111000000001</v>
      </c>
      <c r="Q305" s="14">
        <v>30.577999999999999</v>
      </c>
      <c r="R305">
        <v>44.887</v>
      </c>
      <c r="S305">
        <v>255.672</v>
      </c>
      <c r="T305">
        <v>944.53599999999994</v>
      </c>
      <c r="U305" s="14">
        <v>3.2050000000000001</v>
      </c>
      <c r="V305">
        <v>259.2</v>
      </c>
      <c r="W305" s="13">
        <v>0</v>
      </c>
      <c r="X305" s="11">
        <v>493.43200000000002</v>
      </c>
      <c r="Y305" s="14">
        <v>8956.348</v>
      </c>
      <c r="Z305" s="13">
        <v>14.731999999999999</v>
      </c>
      <c r="AA305">
        <v>14.688000000000001</v>
      </c>
      <c r="AC305" s="13"/>
      <c r="AE305" s="13"/>
    </row>
    <row r="306" spans="1:31" x14ac:dyDescent="0.35">
      <c r="A306" s="49"/>
      <c r="B306" s="12">
        <v>10</v>
      </c>
      <c r="C306" s="13">
        <v>7.1559999999999997</v>
      </c>
      <c r="D306" s="13">
        <v>26.5</v>
      </c>
      <c r="E306" s="13">
        <v>38.222000000000001</v>
      </c>
      <c r="F306" s="13">
        <v>3818.4479999999999</v>
      </c>
      <c r="G306" s="13">
        <v>6.9550000000000001</v>
      </c>
      <c r="H306" s="13">
        <v>2.1190000000000002</v>
      </c>
      <c r="I306">
        <v>27.751000000000001</v>
      </c>
      <c r="J306" s="13">
        <v>58.889000000000003</v>
      </c>
      <c r="K306">
        <v>1715.473</v>
      </c>
      <c r="L306" s="13">
        <v>6.8719999999999999</v>
      </c>
      <c r="M306">
        <v>119.97</v>
      </c>
      <c r="N306">
        <v>337.20600000000002</v>
      </c>
      <c r="O306">
        <v>37.084000000000003</v>
      </c>
      <c r="P306" s="11">
        <v>11478.941999999999</v>
      </c>
      <c r="Q306" s="14">
        <v>29.849</v>
      </c>
      <c r="R306">
        <v>75.887</v>
      </c>
      <c r="S306">
        <v>258.11099999999999</v>
      </c>
      <c r="T306">
        <v>944.53599999999994</v>
      </c>
      <c r="U306" s="14">
        <v>3.2080000000000002</v>
      </c>
      <c r="V306">
        <v>259.2</v>
      </c>
      <c r="W306" s="13">
        <v>0</v>
      </c>
      <c r="X306" s="11">
        <v>481.096</v>
      </c>
      <c r="Y306" s="14">
        <v>8705.1890000000003</v>
      </c>
      <c r="Z306" s="13">
        <v>14.576000000000001</v>
      </c>
      <c r="AA306">
        <v>14.688000000000001</v>
      </c>
      <c r="AC306" s="13"/>
      <c r="AE306" s="13"/>
    </row>
    <row r="307" spans="1:31" x14ac:dyDescent="0.35">
      <c r="A307" s="49"/>
      <c r="B307" s="12">
        <v>10</v>
      </c>
      <c r="C307" s="13">
        <v>2.5979999999999999</v>
      </c>
      <c r="D307" s="13">
        <v>31.35</v>
      </c>
      <c r="E307" s="13">
        <v>42.9</v>
      </c>
      <c r="F307" s="13">
        <v>3768.8530000000001</v>
      </c>
      <c r="G307" s="13">
        <v>6.9749999999999996</v>
      </c>
      <c r="H307" s="13">
        <v>2.1190000000000002</v>
      </c>
      <c r="I307">
        <v>47.38</v>
      </c>
      <c r="J307" s="13">
        <v>74.591999999999999</v>
      </c>
      <c r="K307">
        <v>1586.412</v>
      </c>
      <c r="L307" s="13">
        <v>6.4690000000000003</v>
      </c>
      <c r="M307">
        <v>138.87100000000001</v>
      </c>
      <c r="N307">
        <v>346.41</v>
      </c>
      <c r="O307">
        <v>45.084000000000003</v>
      </c>
      <c r="P307" s="11">
        <v>11197.096</v>
      </c>
      <c r="Q307" s="14">
        <v>29.222000000000001</v>
      </c>
      <c r="R307">
        <v>110.887</v>
      </c>
      <c r="S307">
        <v>232.29300000000001</v>
      </c>
      <c r="T307">
        <v>944.53599999999994</v>
      </c>
      <c r="U307" s="14">
        <v>3.2290000000000001</v>
      </c>
      <c r="V307">
        <v>259.2</v>
      </c>
      <c r="W307" s="13">
        <v>0</v>
      </c>
      <c r="X307" s="11">
        <v>467.52699999999999</v>
      </c>
      <c r="Y307" s="14">
        <v>8468.5</v>
      </c>
      <c r="Z307" s="13">
        <v>13.673999999999999</v>
      </c>
      <c r="AA307">
        <v>14.688000000000001</v>
      </c>
      <c r="AC307" s="13"/>
      <c r="AE307" s="13"/>
    </row>
    <row r="308" spans="1:31" x14ac:dyDescent="0.35">
      <c r="A308" s="49">
        <v>42705</v>
      </c>
      <c r="B308" s="12">
        <v>10</v>
      </c>
      <c r="C308" s="13">
        <v>2.5979999999999999</v>
      </c>
      <c r="D308" s="13">
        <v>36.35</v>
      </c>
      <c r="E308" s="13">
        <v>42.9</v>
      </c>
      <c r="F308" s="13">
        <v>3694.6129999999998</v>
      </c>
      <c r="G308" s="13">
        <v>5.1120000000000001</v>
      </c>
      <c r="H308" s="13">
        <v>2.1190000000000002</v>
      </c>
      <c r="I308">
        <v>63.084000000000003</v>
      </c>
      <c r="J308" s="13">
        <v>86.37</v>
      </c>
      <c r="K308">
        <v>1430.5719999999999</v>
      </c>
      <c r="L308" s="13">
        <v>5.7670000000000003</v>
      </c>
      <c r="M308">
        <v>86.457999999999998</v>
      </c>
      <c r="N308">
        <v>401.08</v>
      </c>
      <c r="O308">
        <v>67.084000000000003</v>
      </c>
      <c r="P308" s="11">
        <v>10791.62</v>
      </c>
      <c r="Q308" s="14">
        <v>23.771000000000001</v>
      </c>
      <c r="R308">
        <v>140.887</v>
      </c>
      <c r="S308">
        <v>257.47300000000001</v>
      </c>
      <c r="T308">
        <v>944.53599999999994</v>
      </c>
      <c r="U308" s="14">
        <v>2.72</v>
      </c>
      <c r="V308">
        <v>259.2</v>
      </c>
      <c r="W308" s="13">
        <v>0</v>
      </c>
      <c r="X308" s="11">
        <v>314.56299999999999</v>
      </c>
      <c r="Y308" s="14">
        <v>8386.7630000000008</v>
      </c>
      <c r="Z308" s="13">
        <v>11.686</v>
      </c>
      <c r="AA308">
        <v>14.688000000000001</v>
      </c>
      <c r="AC308" s="13"/>
      <c r="AE308" s="13"/>
    </row>
    <row r="309" spans="1:31" x14ac:dyDescent="0.35">
      <c r="A309" s="49"/>
      <c r="B309" s="12">
        <v>10</v>
      </c>
      <c r="C309" s="13">
        <v>2.5979999999999999</v>
      </c>
      <c r="D309" s="13">
        <v>46.35</v>
      </c>
      <c r="E309" s="13">
        <v>52.9</v>
      </c>
      <c r="F309" s="13">
        <v>3626.1669999999999</v>
      </c>
      <c r="G309" s="13">
        <v>5.0620000000000003</v>
      </c>
      <c r="H309" s="13">
        <v>2.1190000000000002</v>
      </c>
      <c r="I309">
        <v>74.861000000000004</v>
      </c>
      <c r="J309" s="13">
        <v>94.221000000000004</v>
      </c>
      <c r="K309">
        <v>1255.729</v>
      </c>
      <c r="L309" s="13">
        <v>5.141</v>
      </c>
      <c r="M309">
        <v>64.138999999999996</v>
      </c>
      <c r="N309">
        <v>415.72899999999998</v>
      </c>
      <c r="O309">
        <v>72.084000000000003</v>
      </c>
      <c r="P309" s="11">
        <v>10344.931</v>
      </c>
      <c r="Q309" s="14">
        <v>23.015000000000001</v>
      </c>
      <c r="R309">
        <v>155.887</v>
      </c>
      <c r="S309">
        <v>257.08699999999999</v>
      </c>
      <c r="T309">
        <v>944.53599999999994</v>
      </c>
      <c r="U309" s="14">
        <v>2.7549999999999999</v>
      </c>
      <c r="V309">
        <v>259.2</v>
      </c>
      <c r="W309" s="13">
        <v>0</v>
      </c>
      <c r="X309" s="11">
        <v>308.39499999999998</v>
      </c>
      <c r="Y309" s="14">
        <v>8311.3230000000003</v>
      </c>
      <c r="Z309" s="13">
        <v>11.557</v>
      </c>
      <c r="AA309">
        <v>14.688000000000001</v>
      </c>
      <c r="AC309" s="13"/>
      <c r="AE309" s="13"/>
    </row>
    <row r="310" spans="1:31" x14ac:dyDescent="0.35">
      <c r="A310" s="49"/>
      <c r="B310" s="12">
        <v>11</v>
      </c>
      <c r="C310" s="13">
        <v>4.2770000000000001</v>
      </c>
      <c r="D310" s="13">
        <v>46.35</v>
      </c>
      <c r="E310" s="13">
        <v>57.9</v>
      </c>
      <c r="F310" s="13">
        <v>3519.002</v>
      </c>
      <c r="G310" s="13">
        <v>5.5030000000000001</v>
      </c>
      <c r="H310" s="13">
        <v>2.331</v>
      </c>
      <c r="I310">
        <v>82.712999999999994</v>
      </c>
      <c r="J310" s="13">
        <v>98.147000000000006</v>
      </c>
      <c r="K310">
        <v>1069.165</v>
      </c>
      <c r="L310" s="13">
        <v>4.8719999999999999</v>
      </c>
      <c r="M310">
        <v>96.662000000000006</v>
      </c>
      <c r="N310">
        <v>448.553</v>
      </c>
      <c r="O310">
        <v>77.082999999999998</v>
      </c>
      <c r="P310" s="11">
        <v>9891.94</v>
      </c>
      <c r="Q310" s="14">
        <v>24.018000000000001</v>
      </c>
      <c r="R310">
        <v>160.88800000000001</v>
      </c>
      <c r="S310">
        <v>284.64400000000001</v>
      </c>
      <c r="T310">
        <v>944.53599999999994</v>
      </c>
      <c r="U310" s="14">
        <v>3.0219999999999998</v>
      </c>
      <c r="V310">
        <v>285.12</v>
      </c>
      <c r="W310" s="13">
        <v>0</v>
      </c>
      <c r="X310" s="11">
        <v>302.22699999999998</v>
      </c>
      <c r="Y310" s="14">
        <v>8265.4040000000005</v>
      </c>
      <c r="Z310" s="13">
        <v>12.656000000000001</v>
      </c>
      <c r="AA310">
        <v>16.157</v>
      </c>
      <c r="AC310" s="13"/>
      <c r="AE310" s="13"/>
    </row>
    <row r="311" spans="1:31" x14ac:dyDescent="0.35">
      <c r="A311" s="49">
        <v>42736</v>
      </c>
      <c r="B311" s="12">
        <v>10</v>
      </c>
      <c r="C311" s="13">
        <v>5.4429999999999996</v>
      </c>
      <c r="D311" s="13">
        <v>41.35</v>
      </c>
      <c r="E311" s="13">
        <v>62.9</v>
      </c>
      <c r="F311" s="13">
        <v>3429.5630000000001</v>
      </c>
      <c r="G311" s="13">
        <v>2.3210000000000002</v>
      </c>
      <c r="H311" s="13">
        <v>4.96</v>
      </c>
      <c r="I311">
        <v>78.787000000000006</v>
      </c>
      <c r="J311" s="13">
        <v>98.147000000000006</v>
      </c>
      <c r="K311">
        <v>884.98599999999999</v>
      </c>
      <c r="L311" s="13">
        <v>3.7839999999999998</v>
      </c>
      <c r="M311">
        <v>121.479</v>
      </c>
      <c r="N311">
        <v>417.363</v>
      </c>
      <c r="O311">
        <v>72.084000000000003</v>
      </c>
      <c r="P311" s="11">
        <v>9500.2090000000007</v>
      </c>
      <c r="Q311" s="14">
        <v>23.763999999999999</v>
      </c>
      <c r="R311">
        <v>155.887</v>
      </c>
      <c r="S311">
        <v>258.33499999999998</v>
      </c>
      <c r="T311">
        <v>944.53599999999994</v>
      </c>
      <c r="U311" s="14">
        <v>3.14</v>
      </c>
      <c r="V311">
        <v>259.2</v>
      </c>
      <c r="W311" s="13">
        <v>0</v>
      </c>
      <c r="X311" s="11">
        <v>349.10399999999998</v>
      </c>
      <c r="Y311" s="14">
        <v>8149.0370000000003</v>
      </c>
      <c r="Z311" s="13">
        <v>11.775</v>
      </c>
      <c r="AA311">
        <v>14.688000000000001</v>
      </c>
      <c r="AC311" s="13"/>
      <c r="AE311" s="13"/>
    </row>
    <row r="312" spans="1:31" x14ac:dyDescent="0.35">
      <c r="A312" s="49"/>
      <c r="B312" s="12">
        <v>10</v>
      </c>
      <c r="C312" s="13">
        <v>38.631999999999998</v>
      </c>
      <c r="D312" s="13">
        <v>36.35</v>
      </c>
      <c r="E312" s="13">
        <v>58.222000000000001</v>
      </c>
      <c r="F312" s="13">
        <v>3323.4639999999999</v>
      </c>
      <c r="G312" s="13">
        <v>5.6050000000000004</v>
      </c>
      <c r="H312" s="13">
        <v>2.0110000000000001</v>
      </c>
      <c r="I312">
        <v>74.861000000000004</v>
      </c>
      <c r="J312" s="13">
        <v>94.221000000000004</v>
      </c>
      <c r="K312">
        <v>718.04200000000003</v>
      </c>
      <c r="L312" s="13">
        <v>2.4529999999999998</v>
      </c>
      <c r="M312">
        <v>85.247</v>
      </c>
      <c r="N312">
        <v>407.11200000000002</v>
      </c>
      <c r="O312">
        <v>67.084000000000003</v>
      </c>
      <c r="P312" s="11">
        <v>9088.5390000000007</v>
      </c>
      <c r="Q312" s="14">
        <v>22.72</v>
      </c>
      <c r="R312">
        <v>145.887</v>
      </c>
      <c r="S312">
        <v>258.072</v>
      </c>
      <c r="T312">
        <v>944.53599999999994</v>
      </c>
      <c r="U312" s="14">
        <v>3.1520000000000001</v>
      </c>
      <c r="V312">
        <v>259.2</v>
      </c>
      <c r="W312" s="13">
        <v>0</v>
      </c>
      <c r="X312" s="11">
        <v>351.57</v>
      </c>
      <c r="Y312" s="14">
        <v>8030.5940000000001</v>
      </c>
      <c r="Z312" s="13">
        <v>11.385</v>
      </c>
      <c r="AA312">
        <v>14.688000000000001</v>
      </c>
      <c r="AC312" s="13"/>
      <c r="AE312" s="13"/>
    </row>
    <row r="313" spans="1:31" x14ac:dyDescent="0.35">
      <c r="A313" s="49"/>
      <c r="B313" s="12">
        <v>11</v>
      </c>
      <c r="C313" s="13">
        <v>5.9880000000000004</v>
      </c>
      <c r="D313" s="13">
        <v>31.35</v>
      </c>
      <c r="E313" s="13">
        <v>53.222000000000001</v>
      </c>
      <c r="F313" s="13">
        <v>3233.6080000000002</v>
      </c>
      <c r="G313" s="13">
        <v>6.0750000000000002</v>
      </c>
      <c r="H313" s="13">
        <v>1.853</v>
      </c>
      <c r="I313">
        <v>70.935000000000002</v>
      </c>
      <c r="J313" s="13">
        <v>86.37</v>
      </c>
      <c r="K313">
        <v>570.38699999999994</v>
      </c>
      <c r="L313" s="13">
        <v>2.9660000000000002</v>
      </c>
      <c r="M313">
        <v>96.941000000000003</v>
      </c>
      <c r="N313">
        <v>410.47699999999998</v>
      </c>
      <c r="O313">
        <v>57.082999999999998</v>
      </c>
      <c r="P313" s="11">
        <v>8694.0419999999995</v>
      </c>
      <c r="Q313" s="14">
        <v>23.879000000000001</v>
      </c>
      <c r="R313">
        <v>133.88800000000001</v>
      </c>
      <c r="S313">
        <v>273.13099999999997</v>
      </c>
      <c r="T313">
        <v>944.53599999999994</v>
      </c>
      <c r="U313" s="14">
        <v>3.4580000000000002</v>
      </c>
      <c r="V313">
        <v>285.12</v>
      </c>
      <c r="W313" s="13">
        <v>0</v>
      </c>
      <c r="X313" s="11">
        <v>544.11699999999996</v>
      </c>
      <c r="Y313" s="14">
        <v>7743.0349999999999</v>
      </c>
      <c r="Z313" s="13">
        <v>12.404999999999999</v>
      </c>
      <c r="AA313">
        <v>16.157</v>
      </c>
      <c r="AC313" s="13"/>
      <c r="AE313" s="13"/>
    </row>
    <row r="314" spans="1:31" x14ac:dyDescent="0.35">
      <c r="A314" s="49">
        <v>42767</v>
      </c>
      <c r="B314" s="12">
        <v>10</v>
      </c>
      <c r="C314" s="13">
        <v>5.4429999999999996</v>
      </c>
      <c r="D314" s="13">
        <v>26.5</v>
      </c>
      <c r="E314" s="13">
        <v>53.222000000000001</v>
      </c>
      <c r="F314" s="13">
        <v>3159.9090000000001</v>
      </c>
      <c r="G314" s="13">
        <v>7.7050000000000001</v>
      </c>
      <c r="H314" s="13">
        <v>1.6850000000000001</v>
      </c>
      <c r="I314">
        <v>63.084000000000003</v>
      </c>
      <c r="J314" s="13">
        <v>66.739999999999995</v>
      </c>
      <c r="K314">
        <v>437.98099999999999</v>
      </c>
      <c r="L314" s="13">
        <v>2.3969999999999998</v>
      </c>
      <c r="M314">
        <v>181.56299999999999</v>
      </c>
      <c r="N314">
        <v>361.00299999999999</v>
      </c>
      <c r="O314">
        <v>42.084000000000003</v>
      </c>
      <c r="P314" s="11">
        <v>8432.9740000000002</v>
      </c>
      <c r="Q314" s="14">
        <v>39.543999999999997</v>
      </c>
      <c r="R314">
        <v>105.88800000000001</v>
      </c>
      <c r="S314">
        <v>249.22</v>
      </c>
      <c r="T314">
        <v>944.53599999999994</v>
      </c>
      <c r="U314" s="14">
        <v>5.8949999999999996</v>
      </c>
      <c r="V314">
        <v>259.2</v>
      </c>
      <c r="W314" s="13">
        <v>0</v>
      </c>
      <c r="X314" s="11">
        <v>381.17599999999999</v>
      </c>
      <c r="Y314" s="14">
        <v>7592.4390000000003</v>
      </c>
      <c r="Z314" s="13">
        <v>13.932</v>
      </c>
      <c r="AA314">
        <v>14.688000000000001</v>
      </c>
      <c r="AC314" s="13"/>
      <c r="AE314" s="13"/>
    </row>
    <row r="315" spans="1:31" x14ac:dyDescent="0.35">
      <c r="A315" s="49"/>
      <c r="B315" s="12">
        <v>10</v>
      </c>
      <c r="C315" s="13">
        <v>5.4429999999999996</v>
      </c>
      <c r="D315" s="13">
        <v>21.5</v>
      </c>
      <c r="E315" s="13">
        <v>43.222000000000001</v>
      </c>
      <c r="F315" s="13">
        <v>3100.4850000000001</v>
      </c>
      <c r="G315" s="13">
        <v>7.6189999999999998</v>
      </c>
      <c r="H315" s="13">
        <v>1.6850000000000001</v>
      </c>
      <c r="I315">
        <v>43.454000000000001</v>
      </c>
      <c r="J315" s="13">
        <v>62.814</v>
      </c>
      <c r="K315">
        <v>346.93299999999999</v>
      </c>
      <c r="L315" s="13">
        <v>2.0299999999999998</v>
      </c>
      <c r="M315">
        <v>53.572000000000003</v>
      </c>
      <c r="N315">
        <v>326.47399999999999</v>
      </c>
      <c r="O315">
        <v>32.082999999999998</v>
      </c>
      <c r="P315" s="11">
        <v>8088.0950000000003</v>
      </c>
      <c r="Q315" s="14">
        <v>39.895000000000003</v>
      </c>
      <c r="R315">
        <v>75.887</v>
      </c>
      <c r="S315">
        <v>244.47300000000001</v>
      </c>
      <c r="T315">
        <v>944.53599999999994</v>
      </c>
      <c r="U315" s="14">
        <v>6.1139999999999999</v>
      </c>
      <c r="V315">
        <v>259.2</v>
      </c>
      <c r="W315" s="13">
        <v>0</v>
      </c>
      <c r="X315" s="11">
        <v>358.97199999999998</v>
      </c>
      <c r="Y315" s="14">
        <v>7464.5410000000002</v>
      </c>
      <c r="Z315" s="13">
        <v>13.438000000000001</v>
      </c>
      <c r="AA315">
        <v>14.688000000000001</v>
      </c>
      <c r="AC315" s="13"/>
      <c r="AE315" s="13"/>
    </row>
    <row r="316" spans="1:31" x14ac:dyDescent="0.35">
      <c r="A316" s="49"/>
      <c r="B316" s="12">
        <v>8</v>
      </c>
      <c r="C316" s="13">
        <v>4.3550000000000004</v>
      </c>
      <c r="D316" s="13">
        <v>19.649000000000001</v>
      </c>
      <c r="E316" s="13">
        <v>38.383000000000003</v>
      </c>
      <c r="F316" s="13">
        <v>3043.17</v>
      </c>
      <c r="G316" s="13">
        <v>6.8540000000000001</v>
      </c>
      <c r="H316" s="13">
        <v>1.3480000000000001</v>
      </c>
      <c r="I316">
        <v>27.751000000000001</v>
      </c>
      <c r="J316" s="13">
        <v>39.259</v>
      </c>
      <c r="K316">
        <v>321.50299999999999</v>
      </c>
      <c r="L316" s="13">
        <v>1.6639999999999999</v>
      </c>
      <c r="M316">
        <v>73.433999999999997</v>
      </c>
      <c r="N316">
        <v>263.39699999999999</v>
      </c>
      <c r="O316">
        <v>22.082999999999998</v>
      </c>
      <c r="P316" s="11">
        <v>7839.9870000000001</v>
      </c>
      <c r="Q316" s="14">
        <v>36.061999999999998</v>
      </c>
      <c r="R316">
        <v>50.887</v>
      </c>
      <c r="S316">
        <v>206.828</v>
      </c>
      <c r="T316">
        <v>944.53599999999994</v>
      </c>
      <c r="U316" s="14">
        <v>5.6820000000000004</v>
      </c>
      <c r="V316">
        <v>207.36</v>
      </c>
      <c r="W316" s="13">
        <v>0</v>
      </c>
      <c r="X316" s="11">
        <v>336.767</v>
      </c>
      <c r="Y316" s="14">
        <v>7312.72</v>
      </c>
      <c r="Z316" s="13">
        <v>10.663</v>
      </c>
      <c r="AA316">
        <v>11.75</v>
      </c>
      <c r="AC316" s="13"/>
      <c r="AE316" s="13"/>
    </row>
    <row r="317" spans="1:31" x14ac:dyDescent="0.35">
      <c r="A317" s="49">
        <v>42795</v>
      </c>
      <c r="B317" s="12">
        <v>10</v>
      </c>
      <c r="C317" s="13">
        <v>6.5430000000000001</v>
      </c>
      <c r="D317" s="13">
        <v>9.5749999999999993</v>
      </c>
      <c r="E317" s="13">
        <v>23.545000000000002</v>
      </c>
      <c r="F317" s="13">
        <v>2998.5259999999998</v>
      </c>
      <c r="G317" s="13">
        <v>7.5970000000000004</v>
      </c>
      <c r="H317" s="13">
        <v>1.6850000000000001</v>
      </c>
      <c r="I317">
        <v>0.26900000000000002</v>
      </c>
      <c r="J317" s="13">
        <v>7.8520000000000003</v>
      </c>
      <c r="K317">
        <v>311.10599999999999</v>
      </c>
      <c r="L317" s="13">
        <v>2.0910000000000002</v>
      </c>
      <c r="M317">
        <v>34.069000000000003</v>
      </c>
      <c r="N317">
        <v>288.60000000000002</v>
      </c>
      <c r="O317">
        <v>20.084</v>
      </c>
      <c r="P317" s="11">
        <v>7524.2330000000002</v>
      </c>
      <c r="Q317" s="14">
        <v>41.139000000000003</v>
      </c>
      <c r="R317">
        <v>22.887</v>
      </c>
      <c r="S317">
        <v>259.05200000000002</v>
      </c>
      <c r="T317">
        <v>944.53599999999994</v>
      </c>
      <c r="U317" s="14">
        <v>6.66</v>
      </c>
      <c r="V317">
        <v>259.2</v>
      </c>
      <c r="W317" s="13">
        <v>0</v>
      </c>
      <c r="X317" s="11">
        <v>219.577</v>
      </c>
      <c r="Y317" s="14">
        <v>7321.1260000000002</v>
      </c>
      <c r="Z317" s="13">
        <v>16.53</v>
      </c>
      <c r="AA317">
        <v>14.688000000000001</v>
      </c>
      <c r="AC317" s="13"/>
      <c r="AE317" s="13"/>
    </row>
    <row r="318" spans="1:31" x14ac:dyDescent="0.35">
      <c r="A318" s="49"/>
      <c r="B318" s="12">
        <v>10</v>
      </c>
      <c r="C318" s="13">
        <v>27.263000000000002</v>
      </c>
      <c r="D318" s="13">
        <v>8.5</v>
      </c>
      <c r="E318" s="13">
        <v>18.544</v>
      </c>
      <c r="F318" s="13">
        <v>2952.6329999999998</v>
      </c>
      <c r="G318" s="13">
        <v>13.627000000000001</v>
      </c>
      <c r="H318" s="13">
        <v>1.6850000000000001</v>
      </c>
      <c r="I318">
        <v>0.26900000000000002</v>
      </c>
      <c r="J318" s="13">
        <v>7.8520000000000003</v>
      </c>
      <c r="K318">
        <v>300.678</v>
      </c>
      <c r="L318" s="13">
        <v>2.121</v>
      </c>
      <c r="M318">
        <v>34.069000000000003</v>
      </c>
      <c r="N318">
        <v>287.65499999999997</v>
      </c>
      <c r="O318">
        <v>22.082999999999998</v>
      </c>
      <c r="P318" s="11">
        <v>7208.8620000000001</v>
      </c>
      <c r="Q318" s="14">
        <v>39.701999999999998</v>
      </c>
      <c r="R318">
        <v>22.887</v>
      </c>
      <c r="S318">
        <v>258.13600000000002</v>
      </c>
      <c r="T318">
        <v>944.53599999999994</v>
      </c>
      <c r="U318" s="14">
        <v>6.6319999999999997</v>
      </c>
      <c r="V318">
        <v>259.2</v>
      </c>
      <c r="W318" s="13">
        <v>0</v>
      </c>
      <c r="X318" s="11">
        <v>49.293999999999997</v>
      </c>
      <c r="Y318" s="14">
        <v>7499.4210000000003</v>
      </c>
      <c r="Z318" s="13">
        <v>16.922999999999998</v>
      </c>
      <c r="AA318">
        <v>14.688000000000001</v>
      </c>
      <c r="AC318" s="13"/>
      <c r="AE318" s="13"/>
    </row>
    <row r="319" spans="1:31" x14ac:dyDescent="0.35">
      <c r="A319" s="49"/>
      <c r="B319" s="12">
        <v>11</v>
      </c>
      <c r="C319" s="13">
        <v>23.209</v>
      </c>
      <c r="D319" s="13">
        <v>8.5</v>
      </c>
      <c r="E319" s="13">
        <v>18.222000000000001</v>
      </c>
      <c r="F319" s="13">
        <v>2890.2939999999999</v>
      </c>
      <c r="G319" s="13">
        <v>14.59</v>
      </c>
      <c r="H319" s="13">
        <v>1.853</v>
      </c>
      <c r="I319">
        <v>0.26900000000000002</v>
      </c>
      <c r="J319" s="13">
        <v>7.8520000000000003</v>
      </c>
      <c r="K319">
        <v>374.69799999999998</v>
      </c>
      <c r="L319" s="13">
        <v>2.4689999999999999</v>
      </c>
      <c r="M319">
        <v>37.475999999999999</v>
      </c>
      <c r="N319">
        <v>245.89599999999999</v>
      </c>
      <c r="O319">
        <v>24.082999999999998</v>
      </c>
      <c r="P319" s="11">
        <v>6933.9889999999996</v>
      </c>
      <c r="Q319" s="14">
        <v>42.37</v>
      </c>
      <c r="R319">
        <v>22.888000000000002</v>
      </c>
      <c r="S319">
        <v>215.714</v>
      </c>
      <c r="T319">
        <v>944.53599999999994</v>
      </c>
      <c r="U319" s="14">
        <v>7.2939999999999996</v>
      </c>
      <c r="V319">
        <v>285.12</v>
      </c>
      <c r="W319" s="13">
        <v>0</v>
      </c>
      <c r="X319" s="11">
        <v>50.576000000000001</v>
      </c>
      <c r="Y319" s="14">
        <v>7698.2179999999998</v>
      </c>
      <c r="Z319" s="13">
        <v>19.59</v>
      </c>
      <c r="AA319">
        <v>16.157</v>
      </c>
      <c r="AC319" s="13"/>
      <c r="AE319" s="13"/>
    </row>
    <row r="320" spans="1:31" x14ac:dyDescent="0.35">
      <c r="A320" s="49">
        <v>42826</v>
      </c>
      <c r="B320" s="12">
        <v>10</v>
      </c>
      <c r="C320" s="13">
        <v>7.5140000000000002</v>
      </c>
      <c r="D320" s="13">
        <v>7.5</v>
      </c>
      <c r="E320" s="13">
        <v>18.222999999999999</v>
      </c>
      <c r="F320" s="13">
        <v>2840.2849999999999</v>
      </c>
      <c r="G320" s="13">
        <v>21.719000000000001</v>
      </c>
      <c r="H320" s="13">
        <v>1.6850000000000001</v>
      </c>
      <c r="I320">
        <v>0.26900000000000002</v>
      </c>
      <c r="J320" s="13">
        <v>7.8520000000000003</v>
      </c>
      <c r="K320">
        <v>362.92599999999999</v>
      </c>
      <c r="L320" s="13">
        <v>3.4649999999999999</v>
      </c>
      <c r="M320">
        <v>34.069000000000003</v>
      </c>
      <c r="N320">
        <v>289.61700000000002</v>
      </c>
      <c r="O320">
        <v>24.082999999999998</v>
      </c>
      <c r="P320" s="11">
        <v>6595.9250000000002</v>
      </c>
      <c r="Q320" s="14">
        <v>58.433</v>
      </c>
      <c r="R320">
        <v>20.887</v>
      </c>
      <c r="S320">
        <v>258.33999999999997</v>
      </c>
      <c r="T320">
        <v>944.53599999999994</v>
      </c>
      <c r="U320" s="14">
        <v>10.388999999999999</v>
      </c>
      <c r="V320">
        <v>259.2</v>
      </c>
      <c r="W320" s="13">
        <v>0</v>
      </c>
      <c r="X320" s="11">
        <v>50.576999999999998</v>
      </c>
      <c r="Y320" s="14">
        <v>7868.7449999999999</v>
      </c>
      <c r="Z320" s="13">
        <v>23.408000000000001</v>
      </c>
      <c r="AA320">
        <v>14.688000000000001</v>
      </c>
      <c r="AC320" s="13"/>
      <c r="AE320" s="13"/>
    </row>
    <row r="321" spans="1:31" x14ac:dyDescent="0.35">
      <c r="A321" s="49"/>
      <c r="B321" s="12">
        <v>10</v>
      </c>
      <c r="C321" s="13">
        <v>5.4429999999999996</v>
      </c>
      <c r="D321" s="13">
        <v>6.65</v>
      </c>
      <c r="E321" s="13">
        <v>18.544</v>
      </c>
      <c r="F321" s="13">
        <v>2824.35</v>
      </c>
      <c r="G321" s="13">
        <v>21.311</v>
      </c>
      <c r="H321" s="13">
        <v>1.6850000000000001</v>
      </c>
      <c r="I321">
        <v>0.26900000000000002</v>
      </c>
      <c r="J321" s="13">
        <v>7.8520000000000003</v>
      </c>
      <c r="K321">
        <v>352.63299999999998</v>
      </c>
      <c r="L321" s="13">
        <v>3.4020000000000001</v>
      </c>
      <c r="M321">
        <v>256.02199999999999</v>
      </c>
      <c r="N321">
        <v>276.77800000000002</v>
      </c>
      <c r="O321">
        <v>27.082999999999998</v>
      </c>
      <c r="P321" s="11">
        <v>6490.8680000000004</v>
      </c>
      <c r="Q321" s="14">
        <v>57.218000000000004</v>
      </c>
      <c r="R321">
        <v>18.887</v>
      </c>
      <c r="S321">
        <v>247.47</v>
      </c>
      <c r="T321">
        <v>944.53599999999994</v>
      </c>
      <c r="U321" s="14">
        <v>10.420999999999999</v>
      </c>
      <c r="V321">
        <v>259.2</v>
      </c>
      <c r="W321" s="13">
        <v>0</v>
      </c>
      <c r="X321" s="11">
        <v>50.576999999999998</v>
      </c>
      <c r="Y321" s="14">
        <v>8038.27</v>
      </c>
      <c r="Z321" s="13">
        <v>24.41</v>
      </c>
      <c r="AA321">
        <v>14.688000000000001</v>
      </c>
      <c r="AC321" s="13"/>
      <c r="AE321" s="13"/>
    </row>
    <row r="322" spans="1:31" x14ac:dyDescent="0.35">
      <c r="A322" s="49"/>
      <c r="B322" s="12">
        <v>10</v>
      </c>
      <c r="C322" s="13">
        <v>5.4429999999999996</v>
      </c>
      <c r="D322" s="13">
        <v>6.65</v>
      </c>
      <c r="E322" s="13">
        <v>18.544</v>
      </c>
      <c r="F322" s="13">
        <v>2782.3069999999998</v>
      </c>
      <c r="G322" s="13">
        <v>21.023</v>
      </c>
      <c r="H322" s="13">
        <v>1.6850000000000001</v>
      </c>
      <c r="I322">
        <v>0.26900000000000002</v>
      </c>
      <c r="J322" s="13">
        <v>7.8520000000000003</v>
      </c>
      <c r="K322">
        <v>340.99900000000002</v>
      </c>
      <c r="L322" s="13">
        <v>3.327</v>
      </c>
      <c r="M322">
        <v>43.387999999999998</v>
      </c>
      <c r="N322">
        <v>286.54700000000003</v>
      </c>
      <c r="O322">
        <v>24.082999999999998</v>
      </c>
      <c r="P322" s="11">
        <v>6167.9740000000002</v>
      </c>
      <c r="Q322" s="14">
        <v>55.652999999999999</v>
      </c>
      <c r="R322">
        <v>17.887</v>
      </c>
      <c r="S322">
        <v>258.27999999999997</v>
      </c>
      <c r="T322">
        <v>944.53599999999994</v>
      </c>
      <c r="U322" s="14">
        <v>10.379</v>
      </c>
      <c r="V322">
        <v>259.2</v>
      </c>
      <c r="W322" s="13">
        <v>0</v>
      </c>
      <c r="X322" s="11">
        <v>135.74299999999999</v>
      </c>
      <c r="Y322" s="14">
        <v>8122.28</v>
      </c>
      <c r="Z322" s="13">
        <v>24.76</v>
      </c>
      <c r="AA322">
        <v>14.688000000000001</v>
      </c>
      <c r="AC322" s="13"/>
      <c r="AE322" s="13"/>
    </row>
    <row r="323" spans="1:31" x14ac:dyDescent="0.35">
      <c r="A323" s="49">
        <v>42856</v>
      </c>
      <c r="B323" s="12">
        <v>10</v>
      </c>
      <c r="C323" s="13">
        <v>5.4429999999999996</v>
      </c>
      <c r="D323" s="13">
        <v>6.65</v>
      </c>
      <c r="E323" s="13">
        <v>18.544</v>
      </c>
      <c r="F323" s="13">
        <v>2744.7</v>
      </c>
      <c r="G323" s="13">
        <v>15.989000000000001</v>
      </c>
      <c r="H323" s="13">
        <v>1.6850000000000001</v>
      </c>
      <c r="I323">
        <v>0.26900000000000002</v>
      </c>
      <c r="J323" s="13">
        <v>5.4960000000000004</v>
      </c>
      <c r="K323">
        <v>331.62799999999999</v>
      </c>
      <c r="L323" s="13">
        <v>4.5140000000000002</v>
      </c>
      <c r="M323">
        <v>81.165999999999997</v>
      </c>
      <c r="N323">
        <v>283.77600000000001</v>
      </c>
      <c r="O323">
        <v>20.084</v>
      </c>
      <c r="P323" s="11">
        <v>5885.8239999999996</v>
      </c>
      <c r="Q323" s="14">
        <v>59.456000000000003</v>
      </c>
      <c r="R323">
        <v>16.887</v>
      </c>
      <c r="S323">
        <v>255.41</v>
      </c>
      <c r="T323">
        <v>944.53599999999994</v>
      </c>
      <c r="U323" s="14">
        <v>11.478999999999999</v>
      </c>
      <c r="V323">
        <v>259.2</v>
      </c>
      <c r="W323" s="13">
        <v>0</v>
      </c>
      <c r="X323" s="11">
        <v>196.13900000000001</v>
      </c>
      <c r="Y323" s="14">
        <v>8142.9939999999997</v>
      </c>
      <c r="Z323" s="13">
        <v>27.658000000000001</v>
      </c>
      <c r="AA323">
        <v>14.688000000000001</v>
      </c>
      <c r="AC323" s="13"/>
      <c r="AE323" s="13"/>
    </row>
    <row r="324" spans="1:31" x14ac:dyDescent="0.35">
      <c r="A324" s="49"/>
      <c r="B324" s="12">
        <v>10</v>
      </c>
      <c r="C324" s="13">
        <v>5.4429999999999996</v>
      </c>
      <c r="D324" s="13">
        <v>6.6</v>
      </c>
      <c r="E324" s="13">
        <v>18.222999999999999</v>
      </c>
      <c r="F324" s="13">
        <v>2732.4450000000002</v>
      </c>
      <c r="G324" s="13">
        <v>26.966000000000001</v>
      </c>
      <c r="H324" s="13">
        <v>1.6850000000000001</v>
      </c>
      <c r="I324">
        <v>0.26900000000000002</v>
      </c>
      <c r="J324" s="13">
        <v>5.4960000000000004</v>
      </c>
      <c r="K324">
        <v>323.19600000000003</v>
      </c>
      <c r="L324" s="13">
        <v>4.4359999999999999</v>
      </c>
      <c r="M324">
        <v>34.930999999999997</v>
      </c>
      <c r="N324">
        <v>278.90600000000001</v>
      </c>
      <c r="O324">
        <v>20.084</v>
      </c>
      <c r="P324" s="11">
        <v>5565.0129999999999</v>
      </c>
      <c r="Q324" s="14">
        <v>56.752000000000002</v>
      </c>
      <c r="R324">
        <v>13.887</v>
      </c>
      <c r="S324">
        <v>253.66399999999999</v>
      </c>
      <c r="T324">
        <v>944.53599999999994</v>
      </c>
      <c r="U324" s="14">
        <v>11.355</v>
      </c>
      <c r="V324">
        <v>259.2</v>
      </c>
      <c r="W324" s="13">
        <v>0</v>
      </c>
      <c r="X324" s="11">
        <v>228.21299999999999</v>
      </c>
      <c r="Y324" s="14">
        <v>8131.2340000000004</v>
      </c>
      <c r="Z324" s="13">
        <v>28.06</v>
      </c>
      <c r="AA324">
        <v>14.688000000000001</v>
      </c>
      <c r="AC324" s="13"/>
      <c r="AE324" s="13"/>
    </row>
    <row r="325" spans="1:31" x14ac:dyDescent="0.35">
      <c r="A325" s="49"/>
      <c r="B325" s="12">
        <v>11</v>
      </c>
      <c r="C325" s="13">
        <v>6.0910000000000002</v>
      </c>
      <c r="D325" s="13">
        <v>6.65</v>
      </c>
      <c r="E325" s="13">
        <v>13.222</v>
      </c>
      <c r="F325" s="13">
        <v>2699.9110000000001</v>
      </c>
      <c r="G325" s="13">
        <v>29.23</v>
      </c>
      <c r="H325" s="13">
        <v>1.853</v>
      </c>
      <c r="I325">
        <v>0.26900000000000002</v>
      </c>
      <c r="J325" s="13">
        <v>4.7110000000000003</v>
      </c>
      <c r="K325">
        <v>314.04700000000003</v>
      </c>
      <c r="L325" s="13">
        <v>3.8149999999999999</v>
      </c>
      <c r="M325">
        <v>28.193999999999999</v>
      </c>
      <c r="N325">
        <v>309.65600000000001</v>
      </c>
      <c r="O325">
        <v>17.082999999999998</v>
      </c>
      <c r="P325" s="11">
        <v>5207.8109999999997</v>
      </c>
      <c r="Q325" s="14">
        <v>58.656999999999996</v>
      </c>
      <c r="R325">
        <v>13.887</v>
      </c>
      <c r="S325">
        <v>283.53300000000002</v>
      </c>
      <c r="T325">
        <v>944.53599999999994</v>
      </c>
      <c r="U325" s="14">
        <v>12.236000000000001</v>
      </c>
      <c r="V325">
        <v>285.12</v>
      </c>
      <c r="W325" s="13">
        <v>0</v>
      </c>
      <c r="X325" s="11">
        <v>259.05099999999999</v>
      </c>
      <c r="Y325" s="14">
        <v>8110.82</v>
      </c>
      <c r="Z325" s="13">
        <v>30.324999999999999</v>
      </c>
      <c r="AA325">
        <v>16.157</v>
      </c>
      <c r="AC325" s="13"/>
      <c r="AE325" s="13"/>
    </row>
    <row r="326" spans="1:31" x14ac:dyDescent="0.35">
      <c r="A326" s="49">
        <v>42887</v>
      </c>
      <c r="B326" s="12">
        <v>10</v>
      </c>
      <c r="C326" s="13">
        <v>5.4429999999999996</v>
      </c>
      <c r="D326" s="13">
        <v>5.5</v>
      </c>
      <c r="E326" s="13">
        <v>13.222</v>
      </c>
      <c r="F326" s="13">
        <v>2670.5149999999999</v>
      </c>
      <c r="G326" s="13">
        <v>13.263</v>
      </c>
      <c r="H326" s="13">
        <v>1.6850000000000001</v>
      </c>
      <c r="I326">
        <v>0.26900000000000002</v>
      </c>
      <c r="J326" s="13">
        <v>4.7110000000000003</v>
      </c>
      <c r="K326">
        <v>305.351</v>
      </c>
      <c r="L326" s="13">
        <v>3.532</v>
      </c>
      <c r="M326">
        <v>63.491999999999997</v>
      </c>
      <c r="N326">
        <v>275.39</v>
      </c>
      <c r="O326">
        <v>17.082999999999998</v>
      </c>
      <c r="P326" s="11">
        <v>4943.4970000000003</v>
      </c>
      <c r="Q326" s="14">
        <v>35.332000000000001</v>
      </c>
      <c r="R326">
        <v>13.887</v>
      </c>
      <c r="S326">
        <v>253.834</v>
      </c>
      <c r="T326">
        <v>944.53599999999994</v>
      </c>
      <c r="U326" s="14">
        <v>7.67</v>
      </c>
      <c r="V326">
        <v>259.2</v>
      </c>
      <c r="W326" s="13">
        <v>0</v>
      </c>
      <c r="X326" s="11">
        <v>350.33600000000001</v>
      </c>
      <c r="Y326" s="14">
        <v>7987.5919999999996</v>
      </c>
      <c r="Z326" s="13">
        <v>17.404</v>
      </c>
      <c r="AA326">
        <v>14.688000000000001</v>
      </c>
      <c r="AC326" s="13"/>
      <c r="AE326" s="13"/>
    </row>
    <row r="327" spans="1:31" x14ac:dyDescent="0.35">
      <c r="A327" s="49"/>
      <c r="B327" s="12">
        <v>10</v>
      </c>
      <c r="C327" s="13">
        <v>5.4429999999999996</v>
      </c>
      <c r="D327" s="13">
        <v>5.35</v>
      </c>
      <c r="E327" s="13">
        <v>13.222</v>
      </c>
      <c r="F327" s="13">
        <v>2662.578</v>
      </c>
      <c r="G327" s="13">
        <v>12.948</v>
      </c>
      <c r="H327" s="13">
        <v>1.6850000000000001</v>
      </c>
      <c r="I327">
        <v>0.26900000000000002</v>
      </c>
      <c r="J327" s="13">
        <v>3.9260000000000002</v>
      </c>
      <c r="K327">
        <v>299.28300000000002</v>
      </c>
      <c r="L327" s="13">
        <v>1.6879999999999999</v>
      </c>
      <c r="M327">
        <v>56.674999999999997</v>
      </c>
      <c r="N327">
        <v>242.155</v>
      </c>
      <c r="O327">
        <v>12.083</v>
      </c>
      <c r="P327" s="11">
        <v>4719.616</v>
      </c>
      <c r="Q327" s="14">
        <v>26.318000000000001</v>
      </c>
      <c r="R327">
        <v>13.887</v>
      </c>
      <c r="S327">
        <v>222.36099999999999</v>
      </c>
      <c r="T327">
        <v>944.53599999999994</v>
      </c>
      <c r="U327" s="14">
        <v>5.907</v>
      </c>
      <c r="V327">
        <v>259.2</v>
      </c>
      <c r="W327" s="13">
        <v>0</v>
      </c>
      <c r="X327" s="11">
        <v>351.57</v>
      </c>
      <c r="Y327" s="14">
        <v>7864.9210000000003</v>
      </c>
      <c r="Z327" s="13">
        <v>15.612</v>
      </c>
      <c r="AA327">
        <v>14.688000000000001</v>
      </c>
      <c r="AC327" s="13"/>
      <c r="AE327" s="13"/>
    </row>
    <row r="328" spans="1:31" x14ac:dyDescent="0.35">
      <c r="A328" s="49"/>
      <c r="B328" s="12">
        <v>10</v>
      </c>
      <c r="C328" s="13">
        <v>5.4429999999999996</v>
      </c>
      <c r="D328" s="13">
        <v>5.35</v>
      </c>
      <c r="E328" s="13">
        <v>13.222</v>
      </c>
      <c r="F328" s="13">
        <v>2658.3319999999999</v>
      </c>
      <c r="G328" s="13">
        <v>-0.81299999999999994</v>
      </c>
      <c r="H328" s="13">
        <v>1.6850000000000001</v>
      </c>
      <c r="I328">
        <v>0.26900000000000002</v>
      </c>
      <c r="J328" s="13">
        <v>3.9260000000000002</v>
      </c>
      <c r="K328">
        <v>340.16</v>
      </c>
      <c r="L328" s="13">
        <v>0.65</v>
      </c>
      <c r="M328">
        <v>25.25</v>
      </c>
      <c r="N328">
        <v>273.916</v>
      </c>
      <c r="O328">
        <v>12.083</v>
      </c>
      <c r="P328" s="11">
        <v>4452.1369999999997</v>
      </c>
      <c r="Q328" s="14">
        <v>6.7290000000000001</v>
      </c>
      <c r="R328">
        <v>13.887</v>
      </c>
      <c r="S328">
        <v>258.42200000000003</v>
      </c>
      <c r="T328">
        <v>944.53599999999994</v>
      </c>
      <c r="U328" s="14">
        <v>1.6060000000000001</v>
      </c>
      <c r="V328">
        <v>259.2</v>
      </c>
      <c r="W328" s="13">
        <v>0</v>
      </c>
      <c r="X328" s="11">
        <v>354.03800000000001</v>
      </c>
      <c r="Y328" s="14">
        <v>7750.8990000000003</v>
      </c>
      <c r="Z328" s="13">
        <v>4.4969999999999999</v>
      </c>
      <c r="AA328">
        <v>14.688000000000001</v>
      </c>
      <c r="AC328" s="13"/>
      <c r="AE328" s="13"/>
    </row>
    <row r="329" spans="1:31" x14ac:dyDescent="0.35">
      <c r="A329" s="19"/>
      <c r="B329" s="12"/>
      <c r="C329" t="s">
        <v>43</v>
      </c>
      <c r="D329" s="13" t="s">
        <v>76</v>
      </c>
      <c r="E329" s="13" t="s">
        <v>41</v>
      </c>
      <c r="F329" s="11" t="s">
        <v>43</v>
      </c>
      <c r="G329" s="14" t="s">
        <v>41</v>
      </c>
      <c r="H329" t="s">
        <v>41</v>
      </c>
      <c r="I329" t="s">
        <v>76</v>
      </c>
      <c r="J329" t="s">
        <v>41</v>
      </c>
      <c r="K329" t="s">
        <v>42</v>
      </c>
      <c r="L329" s="13" t="s">
        <v>41</v>
      </c>
      <c r="M329" t="s">
        <v>42</v>
      </c>
      <c r="O329" t="s">
        <v>41</v>
      </c>
      <c r="P329" s="14" t="s">
        <v>44</v>
      </c>
      <c r="Q329" t="s">
        <v>41</v>
      </c>
      <c r="R329" t="s">
        <v>41</v>
      </c>
      <c r="S329" t="s">
        <v>43</v>
      </c>
      <c r="T329" t="s">
        <v>43</v>
      </c>
      <c r="U329" t="s">
        <v>41</v>
      </c>
      <c r="V329" t="s">
        <v>42</v>
      </c>
      <c r="W329" t="s">
        <v>43</v>
      </c>
      <c r="X329" s="11" t="s">
        <v>42</v>
      </c>
      <c r="Y329" t="s">
        <v>43</v>
      </c>
      <c r="Z329" t="s">
        <v>42</v>
      </c>
    </row>
    <row r="330" spans="1:31" x14ac:dyDescent="0.35">
      <c r="A330" s="19"/>
      <c r="B330" s="12"/>
      <c r="F330" s="11"/>
      <c r="G330" s="14"/>
      <c r="W330" s="13">
        <f>SUM(W5:W328)</f>
        <v>113408.86599999998</v>
      </c>
    </row>
    <row r="331" spans="1:31" x14ac:dyDescent="0.35">
      <c r="A331" s="19"/>
      <c r="B331" s="12"/>
      <c r="F331" s="11"/>
      <c r="G331" s="14"/>
    </row>
    <row r="332" spans="1:31" x14ac:dyDescent="0.35">
      <c r="A332" s="19"/>
      <c r="B332" s="12"/>
      <c r="F332" s="11"/>
      <c r="G332" s="14"/>
    </row>
    <row r="333" spans="1:31" x14ac:dyDescent="0.35">
      <c r="A333" s="19"/>
      <c r="B333" s="12"/>
      <c r="F333" s="11"/>
      <c r="G333" s="14"/>
    </row>
  </sheetData>
  <mergeCells count="108">
    <mergeCell ref="A35:A37"/>
    <mergeCell ref="A38:A40"/>
    <mergeCell ref="A20:A22"/>
    <mergeCell ref="A23:A25"/>
    <mergeCell ref="A26:A28"/>
    <mergeCell ref="A29:A31"/>
    <mergeCell ref="A32:A34"/>
    <mergeCell ref="A5:A7"/>
    <mergeCell ref="A8:A10"/>
    <mergeCell ref="A11:A13"/>
    <mergeCell ref="A14:A16"/>
    <mergeCell ref="A17:A19"/>
    <mergeCell ref="A74:A76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110:A112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46:A148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82:A184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218:A220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54:A256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90:A292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326:A328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27D6-0066-430A-8E3F-A85011A8A7D2}">
  <dimension ref="A1:AH335"/>
  <sheetViews>
    <sheetView topLeftCell="L3" workbookViewId="0">
      <selection activeCell="AC4" sqref="AC4"/>
    </sheetView>
  </sheetViews>
  <sheetFormatPr defaultRowHeight="14.5" x14ac:dyDescent="0.35"/>
  <cols>
    <col min="1" max="2" width="10.54296875" style="1" customWidth="1"/>
    <col min="3" max="3" width="13.26953125" customWidth="1"/>
    <col min="4" max="4" width="11.54296875" customWidth="1"/>
    <col min="5" max="6" width="10.81640625" customWidth="1"/>
    <col min="7" max="7" width="10.54296875" customWidth="1"/>
    <col min="8" max="8" width="12.54296875" customWidth="1"/>
    <col min="9" max="12" width="11.6328125" customWidth="1"/>
    <col min="13" max="13" width="10.26953125" customWidth="1"/>
    <col min="14" max="14" width="10.1796875" customWidth="1"/>
    <col min="15" max="17" width="10.81640625" customWidth="1"/>
    <col min="18" max="18" width="13" customWidth="1"/>
    <col min="19" max="19" width="17.90625" customWidth="1"/>
    <col min="20" max="20" width="13" style="13" customWidth="1"/>
    <col min="21" max="21" width="13" customWidth="1"/>
    <col min="22" max="22" width="11.7265625" customWidth="1"/>
    <col min="24" max="24" width="10.90625" customWidth="1"/>
    <col min="25" max="25" width="10.6328125" customWidth="1"/>
    <col min="26" max="26" width="10.90625" customWidth="1"/>
    <col min="27" max="27" width="11.54296875" customWidth="1"/>
    <col min="28" max="28" width="11.26953125" customWidth="1"/>
    <col min="29" max="29" width="10.6328125" customWidth="1"/>
  </cols>
  <sheetData>
    <row r="1" spans="1:34" x14ac:dyDescent="0.35">
      <c r="C1" s="2" t="s">
        <v>0</v>
      </c>
    </row>
    <row r="2" spans="1:34" ht="14" customHeight="1" x14ac:dyDescent="0.35">
      <c r="X2" s="47" t="s">
        <v>170</v>
      </c>
      <c r="Y2" s="45" t="s">
        <v>179</v>
      </c>
      <c r="Z2" s="46"/>
      <c r="AA2" s="46"/>
      <c r="AB2" s="46"/>
      <c r="AC2" s="55"/>
      <c r="AD2" s="47" t="s">
        <v>175</v>
      </c>
    </row>
    <row r="3" spans="1:34" ht="125.5" customHeight="1" x14ac:dyDescent="0.35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73</v>
      </c>
      <c r="K3" s="6" t="s">
        <v>74</v>
      </c>
      <c r="L3" s="6" t="s">
        <v>75</v>
      </c>
      <c r="M3" s="6" t="s">
        <v>66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17" t="s">
        <v>51</v>
      </c>
      <c r="U3" s="6" t="s">
        <v>50</v>
      </c>
      <c r="V3" s="6" t="s">
        <v>52</v>
      </c>
      <c r="X3" s="47"/>
      <c r="Y3" s="30" t="s">
        <v>171</v>
      </c>
      <c r="Z3" s="30" t="s">
        <v>172</v>
      </c>
      <c r="AA3" s="30" t="s">
        <v>173</v>
      </c>
      <c r="AB3" s="30" t="s">
        <v>174</v>
      </c>
      <c r="AC3" s="30" t="s">
        <v>182</v>
      </c>
      <c r="AD3" s="47"/>
      <c r="AE3" s="35"/>
      <c r="AF3" s="35"/>
      <c r="AG3" s="35"/>
      <c r="AH3" s="34"/>
    </row>
    <row r="4" spans="1:34" x14ac:dyDescent="0.35">
      <c r="A4" s="3"/>
      <c r="B4" s="3"/>
      <c r="C4" s="8"/>
      <c r="D4" s="8"/>
      <c r="E4" s="8"/>
      <c r="F4" s="9">
        <v>2531.5822902056243</v>
      </c>
      <c r="G4" s="9">
        <v>417</v>
      </c>
      <c r="H4" s="8"/>
      <c r="I4" s="10">
        <f xml:space="preserve"> 0.118721962420409*G4^4 - 197.460450015805*G4^3 + 123160.615479473*G4^2 - 34141074.844834*G4 + 3548926086.14273</f>
        <v>20265.609361171722</v>
      </c>
      <c r="J4" s="11"/>
      <c r="K4" s="11"/>
      <c r="L4" s="11"/>
      <c r="M4" s="8"/>
      <c r="N4" s="8"/>
      <c r="O4" s="8"/>
      <c r="P4" s="8"/>
      <c r="Q4" s="8"/>
      <c r="R4" s="8"/>
      <c r="S4" s="8"/>
      <c r="T4" s="18" t="s">
        <v>37</v>
      </c>
      <c r="U4" s="8" t="s">
        <v>38</v>
      </c>
      <c r="V4" s="8"/>
      <c r="X4" s="36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x14ac:dyDescent="0.35">
      <c r="A5" s="50" t="s">
        <v>40</v>
      </c>
      <c r="B5" s="12">
        <v>10</v>
      </c>
      <c r="C5" s="13">
        <f>'Model Outputs (mcm)'!C5</f>
        <v>15.058999999999999</v>
      </c>
      <c r="D5" s="13">
        <f>'Model Outputs (mcm)'!D5</f>
        <v>23.216000000000001</v>
      </c>
      <c r="E5" s="13">
        <f>'Model Outputs (mcm)'!E5</f>
        <v>37.866</v>
      </c>
      <c r="F5" s="13">
        <f>'Model Outputs (mcm)'!F5</f>
        <v>2897.4659999999999</v>
      </c>
      <c r="G5" s="13">
        <v>418.70499999999998</v>
      </c>
      <c r="H5" s="13">
        <f>'Model Outputs (mcm)'!G5</f>
        <v>-17.96</v>
      </c>
      <c r="I5" s="10">
        <f xml:space="preserve"> 0.118721962420409*G5^4 - 197.460450015805*G5^3 + 123160.615479473*G5^2 - 34141074.844834*G5 + 3548926086.14273</f>
        <v>22343.730506420135</v>
      </c>
      <c r="J5" s="13">
        <f>I4*10000*('Model Inputs'!G5-'Model Inputs'!H5)/1000/1000000</f>
        <v>-16.942049425939555</v>
      </c>
      <c r="K5" s="13">
        <f>I5*10000*('Model Inputs'!G5-'Model Inputs'!H5)/1000/1000000</f>
        <v>-18.679358703367232</v>
      </c>
      <c r="L5" s="13">
        <f>AVERAGE(J5:K5)</f>
        <v>-17.810704064653393</v>
      </c>
      <c r="M5" s="11">
        <f>C5-'Model Inputs'!C5</f>
        <v>0</v>
      </c>
      <c r="N5" s="11">
        <f>IF(D5&gt;'Model Inputs'!D5,1,0)</f>
        <v>0</v>
      </c>
      <c r="O5" s="11">
        <f>IF(E5&gt;'Model Inputs'!E5,1,0)</f>
        <v>0</v>
      </c>
      <c r="P5" s="11">
        <f>1-D5/'Model Inputs'!D5</f>
        <v>0.12392452830188672</v>
      </c>
      <c r="Q5" s="11">
        <f>1-E5/'Model Inputs'!E5</f>
        <v>0.12391837490167046</v>
      </c>
      <c r="R5" s="13">
        <f>(F4+'Model Inputs'!F5-C5-D5-E5-F5-H5)*1000/86.4/B5</f>
        <v>-8.2152126830488446E-4</v>
      </c>
      <c r="S5" s="11" t="str">
        <f>IF(G5&gt;=406,IF(G5&lt;=422.76,"",G5))</f>
        <v/>
      </c>
      <c r="T5" s="13">
        <f t="shared" ref="T5:T68" si="0">IF(AVERAGE(G4:G5)&lt;411.48,14.59854*AVERAGE(G4:G5)-5927.0073,10.3685*AVERAGE(G4:G5)-4186.42835)</f>
        <v>146.07529624999916</v>
      </c>
      <c r="U5" s="13">
        <f>E5*1000/86.4/$B5</f>
        <v>43.826388888888886</v>
      </c>
      <c r="V5" s="14" t="str">
        <f>IF(T5&lt;U5,1,"")</f>
        <v/>
      </c>
      <c r="X5" s="57" t="s">
        <v>40</v>
      </c>
      <c r="Y5" s="39" t="str">
        <f>S5</f>
        <v/>
      </c>
      <c r="Z5" s="40" t="str">
        <f>V5</f>
        <v/>
      </c>
      <c r="AA5" s="41">
        <f>ABS(H5-L5)/ABS(L5)*100</f>
        <v>0.83823713427980695</v>
      </c>
      <c r="AB5" s="32" t="str">
        <f>IF(ABS(P5-Q5)&gt;0.01,1,"")</f>
        <v/>
      </c>
      <c r="AC5" s="32" t="str">
        <f>IF(R5&gt;0.01,1,"")</f>
        <v/>
      </c>
      <c r="AD5" s="42">
        <f>SUM(Y5:Z5,AB5:AC5)</f>
        <v>0</v>
      </c>
    </row>
    <row r="6" spans="1:34" x14ac:dyDescent="0.35">
      <c r="A6" s="50"/>
      <c r="B6" s="12">
        <v>10</v>
      </c>
      <c r="C6" s="13">
        <f>'Model Outputs (mcm)'!C6</f>
        <v>183.25</v>
      </c>
      <c r="D6" s="13">
        <f>'Model Outputs (mcm)'!D6</f>
        <v>31.975999999999999</v>
      </c>
      <c r="E6" s="13">
        <f>'Model Outputs (mcm)'!E6</f>
        <v>55.387</v>
      </c>
      <c r="F6" s="13">
        <f>'Model Outputs (mcm)'!F6</f>
        <v>2943.221</v>
      </c>
      <c r="G6" s="13">
        <v>418.91300000000001</v>
      </c>
      <c r="H6" s="13">
        <f>'Model Outputs (mcm)'!G6</f>
        <v>0.96299999999999997</v>
      </c>
      <c r="I6" s="10">
        <f t="shared" ref="I6:I69" si="1" xml:space="preserve"> 0.118721962420409*G6^4 - 197.460450015805*G6^3 + 123160.615479473*G6^2 - 34141074.844834*G6 + 3548926086.14273</f>
        <v>22600.222844600677</v>
      </c>
      <c r="J6" s="13">
        <f>I5*10000*('Model Inputs'!G6-'Model Inputs'!H6)/1000/1000000</f>
        <v>0.94926631245329129</v>
      </c>
      <c r="K6" s="13">
        <f>I6*10000*('Model Inputs'!G6-'Model Inputs'!H6)/1000/1000000</f>
        <v>0.96016330818850248</v>
      </c>
      <c r="L6" s="13">
        <f t="shared" ref="L6:L69" si="2">AVERAGE(J6:K6)</f>
        <v>0.95471481032089689</v>
      </c>
      <c r="M6" s="11">
        <f>C6-'Model Inputs'!C6</f>
        <v>0</v>
      </c>
      <c r="N6" s="11">
        <f>IF(D6&gt;'Model Inputs'!D6,1,0)</f>
        <v>0</v>
      </c>
      <c r="O6" s="11">
        <f>IF(E6&gt;'Model Inputs'!E6,1,0)</f>
        <v>0</v>
      </c>
      <c r="P6" s="11">
        <f>1-D6/'Model Inputs'!D6</f>
        <v>0.12394520547945209</v>
      </c>
      <c r="Q6" s="11">
        <f>1-E6/'Model Inputs'!E6</f>
        <v>0.1239283793616146</v>
      </c>
      <c r="R6" s="13">
        <f>(F5+'Model Inputs'!F6-C6-D6-E6-F6-H6)*1000/86.4/B6</f>
        <v>1.1574074068137475E-3</v>
      </c>
      <c r="S6" s="11" t="str">
        <f t="shared" ref="S6:S69" si="3">IF(G6&gt;=406,IF(G6&lt;=422.76,"",G6))</f>
        <v/>
      </c>
      <c r="T6" s="13">
        <f t="shared" si="0"/>
        <v>155.99276649999956</v>
      </c>
      <c r="U6" s="13">
        <f t="shared" ref="U6:U69" si="4">E6*1000/86.4/$B6</f>
        <v>64.105324074074062</v>
      </c>
      <c r="V6" s="14" t="str">
        <f t="shared" ref="V6:V69" si="5">IF(T6&lt;U6,1,"")</f>
        <v/>
      </c>
      <c r="X6" s="57"/>
      <c r="Y6" s="32"/>
      <c r="Z6" s="32"/>
      <c r="AA6" s="41">
        <f t="shared" ref="AA6:AA69" si="6">ABS(H6-L6)/ABS(L6)*100</f>
        <v>0.86781828348491585</v>
      </c>
      <c r="AB6" s="32" t="str">
        <f t="shared" ref="AB6:AB69" si="7">IF(ABS(P6-Q6)&gt;0.01,1,"")</f>
        <v/>
      </c>
      <c r="AC6" s="32" t="str">
        <f t="shared" ref="AC6:AC69" si="8">IF(R6&gt;0.01,1,"")</f>
        <v/>
      </c>
      <c r="AD6" s="42">
        <f t="shared" ref="AD6:AD69" si="9">SUM(Y6:Z6,AB6:AC6)</f>
        <v>0</v>
      </c>
    </row>
    <row r="7" spans="1:34" x14ac:dyDescent="0.35">
      <c r="A7" s="50"/>
      <c r="B7" s="12">
        <v>11</v>
      </c>
      <c r="C7" s="13">
        <f>'Model Outputs (mcm)'!C7</f>
        <v>301.911</v>
      </c>
      <c r="D7" s="13">
        <f>'Model Outputs (mcm)'!D7</f>
        <v>40.738</v>
      </c>
      <c r="E7" s="13">
        <f>'Model Outputs (mcm)'!E7</f>
        <v>72.908000000000001</v>
      </c>
      <c r="F7" s="13">
        <f>'Model Outputs (mcm)'!F7</f>
        <v>3071.9389999999999</v>
      </c>
      <c r="G7" s="13">
        <v>419.46100000000001</v>
      </c>
      <c r="H7" s="13">
        <f>'Model Outputs (mcm)'!G7</f>
        <v>-34.853000000000002</v>
      </c>
      <c r="I7" s="10">
        <f t="shared" si="1"/>
        <v>23280.392402172089</v>
      </c>
      <c r="J7" s="13">
        <f>I6*10000*('Model Inputs'!G7-'Model Inputs'!H7)/1000/1000000</f>
        <v>-34.099633805392834</v>
      </c>
      <c r="K7" s="13">
        <f>I7*10000*('Model Inputs'!G7-'Model Inputs'!H7)/1000/1000000</f>
        <v>-35.125886201143089</v>
      </c>
      <c r="L7" s="13">
        <f t="shared" si="2"/>
        <v>-34.612760003267965</v>
      </c>
      <c r="M7" s="11">
        <f>C7-'Model Inputs'!C7</f>
        <v>0</v>
      </c>
      <c r="N7" s="11">
        <f>IF(D7&gt;'Model Inputs'!D7,1,0)</f>
        <v>0</v>
      </c>
      <c r="O7" s="11">
        <f>IF(E7&gt;'Model Inputs'!E7,1,0)</f>
        <v>0</v>
      </c>
      <c r="P7" s="11">
        <f>1-D7/'Model Inputs'!D7</f>
        <v>0.12391397849462371</v>
      </c>
      <c r="Q7" s="11">
        <f>1-E7/'Model Inputs'!E7</f>
        <v>0.12393357525654269</v>
      </c>
      <c r="R7" s="13">
        <f>(F6+'Model Inputs'!F7-C7-D7-E7-F7-H7)*1000/86.4/B7</f>
        <v>4.1119371282413203E-13</v>
      </c>
      <c r="S7" s="11" t="str">
        <f t="shared" si="3"/>
        <v/>
      </c>
      <c r="T7" s="13">
        <f t="shared" si="0"/>
        <v>159.91205949999949</v>
      </c>
      <c r="U7" s="13">
        <f t="shared" si="4"/>
        <v>76.712962962962948</v>
      </c>
      <c r="V7" s="14" t="str">
        <f t="shared" si="5"/>
        <v/>
      </c>
      <c r="X7" s="57"/>
      <c r="Y7" s="32"/>
      <c r="Z7" s="32"/>
      <c r="AA7" s="41">
        <f t="shared" si="6"/>
        <v>0.69407928379405182</v>
      </c>
      <c r="AB7" s="32" t="str">
        <f t="shared" si="7"/>
        <v/>
      </c>
      <c r="AC7" s="32" t="str">
        <f t="shared" si="8"/>
        <v/>
      </c>
      <c r="AD7" s="42">
        <f t="shared" si="9"/>
        <v>0</v>
      </c>
    </row>
    <row r="8" spans="1:34" x14ac:dyDescent="0.35">
      <c r="A8" s="49">
        <v>39661</v>
      </c>
      <c r="B8" s="12">
        <v>10</v>
      </c>
      <c r="C8" s="13">
        <f>'Model Outputs (mcm)'!C8</f>
        <v>767.73099999999999</v>
      </c>
      <c r="D8" s="13">
        <f>'Model Outputs (mcm)'!D8</f>
        <v>49.497999999999998</v>
      </c>
      <c r="E8" s="13">
        <f>'Model Outputs (mcm)'!E8</f>
        <v>90.43</v>
      </c>
      <c r="F8" s="13">
        <f>'Model Outputs (mcm)'!F8</f>
        <v>3201.48</v>
      </c>
      <c r="G8" s="13">
        <v>420.00599999999997</v>
      </c>
      <c r="H8" s="13">
        <f>'Model Outputs (mcm)'!G8</f>
        <v>-18.899000000000001</v>
      </c>
      <c r="I8" s="10">
        <f t="shared" si="1"/>
        <v>23964.456563472748</v>
      </c>
      <c r="J8" s="13">
        <f>I7*10000*('Model Inputs'!G8-'Model Inputs'!H8)/1000/1000000</f>
        <v>-18.587516147857279</v>
      </c>
      <c r="K8" s="13">
        <f>I8*10000*('Model Inputs'!G8-'Model Inputs'!H8)/1000/1000000</f>
        <v>-19.133686221999159</v>
      </c>
      <c r="L8" s="13">
        <f t="shared" si="2"/>
        <v>-18.860601184928221</v>
      </c>
      <c r="M8" s="11">
        <f>C8-'Model Inputs'!C8</f>
        <v>659.66499999999996</v>
      </c>
      <c r="N8" s="11">
        <f>IF(D8&gt;'Model Inputs'!D8,1,0)</f>
        <v>0</v>
      </c>
      <c r="O8" s="11">
        <f>IF(E8&gt;'Model Inputs'!E8,1,0)</f>
        <v>0</v>
      </c>
      <c r="P8" s="11">
        <f>1-D8/'Model Inputs'!D8</f>
        <v>0.12392920353982306</v>
      </c>
      <c r="Q8" s="11">
        <f>1-E8/'Model Inputs'!E8</f>
        <v>0.12392706981069912</v>
      </c>
      <c r="R8" s="13">
        <f>(F7+'Model Inputs'!F8-C8-D8-E8-F8-H8)*1000/86.4/B8</f>
        <v>1.3158198810372224E-13</v>
      </c>
      <c r="S8" s="11" t="str">
        <f t="shared" si="3"/>
        <v/>
      </c>
      <c r="T8" s="13">
        <f t="shared" si="0"/>
        <v>165.57844474999911</v>
      </c>
      <c r="U8" s="13">
        <f t="shared" si="4"/>
        <v>104.66435185185185</v>
      </c>
      <c r="V8" s="14" t="str">
        <f t="shared" si="5"/>
        <v/>
      </c>
      <c r="X8" s="56">
        <v>39661</v>
      </c>
      <c r="Y8" s="32"/>
      <c r="Z8" s="32"/>
      <c r="AA8" s="41">
        <f t="shared" si="6"/>
        <v>0.20359274179693079</v>
      </c>
      <c r="AB8" s="32" t="str">
        <f t="shared" si="7"/>
        <v/>
      </c>
      <c r="AC8" s="32" t="str">
        <f t="shared" si="8"/>
        <v/>
      </c>
      <c r="AD8" s="42">
        <f t="shared" si="9"/>
        <v>0</v>
      </c>
    </row>
    <row r="9" spans="1:34" x14ac:dyDescent="0.35">
      <c r="A9" s="49"/>
      <c r="B9" s="12">
        <v>10</v>
      </c>
      <c r="C9" s="13">
        <f>'Model Outputs (mcm)'!C9</f>
        <v>220.845</v>
      </c>
      <c r="D9" s="13">
        <f>'Model Outputs (mcm)'!D9</f>
        <v>58.259</v>
      </c>
      <c r="E9" s="13">
        <f>'Model Outputs (mcm)'!E9</f>
        <v>99.191000000000003</v>
      </c>
      <c r="F9" s="13">
        <f>'Model Outputs (mcm)'!F9</f>
        <v>3517.8560000000002</v>
      </c>
      <c r="G9" s="13">
        <v>421.28199999999998</v>
      </c>
      <c r="H9" s="13">
        <f>'Model Outputs (mcm)'!G9</f>
        <v>-4.7160000000000002</v>
      </c>
      <c r="I9" s="10">
        <f t="shared" si="1"/>
        <v>25606.508265972137</v>
      </c>
      <c r="J9" s="13">
        <f>I8*10000*('Model Inputs'!G9-'Model Inputs'!H9)/1000/1000000</f>
        <v>-4.5890866028246071</v>
      </c>
      <c r="K9" s="13">
        <f>I9*10000*('Model Inputs'!G9-'Model Inputs'!H9)/1000/1000000</f>
        <v>-4.9035321838928247</v>
      </c>
      <c r="L9" s="13">
        <f t="shared" si="2"/>
        <v>-4.7463093933587164</v>
      </c>
      <c r="M9" s="11">
        <f>C9-'Model Inputs'!C9</f>
        <v>0</v>
      </c>
      <c r="N9" s="11">
        <f>IF(D9&gt;'Model Inputs'!D9,1,0)</f>
        <v>0</v>
      </c>
      <c r="O9" s="11">
        <f>IF(E9&gt;'Model Inputs'!E9,1,0)</f>
        <v>0</v>
      </c>
      <c r="P9" s="11">
        <f>1-D9/'Model Inputs'!D9</f>
        <v>0.12392481203007522</v>
      </c>
      <c r="Q9" s="11">
        <f>1-E9/'Model Inputs'!E9</f>
        <v>0.12392467894932069</v>
      </c>
      <c r="R9" s="13">
        <f>(F8+'Model Inputs'!F9-C9-D9-E9-F9-H9)*1000/86.4/B9</f>
        <v>1.2233012956517927E-13</v>
      </c>
      <c r="S9" s="11" t="str">
        <f t="shared" si="3"/>
        <v/>
      </c>
      <c r="T9" s="13">
        <f t="shared" si="0"/>
        <v>175.01896399999987</v>
      </c>
      <c r="U9" s="13">
        <f t="shared" si="4"/>
        <v>114.80439814814812</v>
      </c>
      <c r="V9" s="14" t="str">
        <f t="shared" si="5"/>
        <v/>
      </c>
      <c r="X9" s="56"/>
      <c r="Y9" s="32"/>
      <c r="Z9" s="32"/>
      <c r="AA9" s="41">
        <f t="shared" si="6"/>
        <v>0.63858865587495561</v>
      </c>
      <c r="AB9" s="32" t="str">
        <f t="shared" si="7"/>
        <v/>
      </c>
      <c r="AC9" s="32" t="str">
        <f t="shared" si="8"/>
        <v/>
      </c>
      <c r="AD9" s="42">
        <f t="shared" si="9"/>
        <v>0</v>
      </c>
    </row>
    <row r="10" spans="1:34" x14ac:dyDescent="0.35">
      <c r="A10" s="49"/>
      <c r="B10" s="12">
        <v>11</v>
      </c>
      <c r="C10" s="13">
        <f>'Model Outputs (mcm)'!C10</f>
        <v>425.32799999999997</v>
      </c>
      <c r="D10" s="13">
        <f>'Model Outputs (mcm)'!D10</f>
        <v>62.639000000000003</v>
      </c>
      <c r="E10" s="13">
        <f>'Model Outputs (mcm)'!E10</f>
        <v>103.571</v>
      </c>
      <c r="F10" s="13">
        <f>'Model Outputs (mcm)'!F10</f>
        <v>3130.9180000000001</v>
      </c>
      <c r="G10" s="13">
        <v>419.709</v>
      </c>
      <c r="H10" s="13">
        <f>'Model Outputs (mcm)'!G10</f>
        <v>4.9180000000000001</v>
      </c>
      <c r="I10" s="10">
        <f t="shared" si="1"/>
        <v>23590.627480983734</v>
      </c>
      <c r="J10" s="13">
        <f>I9*10000*('Model Inputs'!G10-'Model Inputs'!H10)/1000/1000000</f>
        <v>5.3128349609455379</v>
      </c>
      <c r="K10" s="13">
        <f>I10*10000*('Model Inputs'!G10-'Model Inputs'!H10)/1000/1000000</f>
        <v>4.8945802813015735</v>
      </c>
      <c r="L10" s="13">
        <f t="shared" si="2"/>
        <v>5.1037076211235561</v>
      </c>
      <c r="M10" s="11">
        <f>C10-'Model Inputs'!C10</f>
        <v>215.29299999999998</v>
      </c>
      <c r="N10" s="11">
        <f>IF(D10&gt;'Model Inputs'!D10,1,0)</f>
        <v>0</v>
      </c>
      <c r="O10" s="11">
        <f>IF(E10&gt;'Model Inputs'!E10,1,0)</f>
        <v>0</v>
      </c>
      <c r="P10" s="11">
        <f>1-D10/'Model Inputs'!D10</f>
        <v>0.12393006993006994</v>
      </c>
      <c r="Q10" s="11">
        <f>1-E10/'Model Inputs'!E10</f>
        <v>0.12392786452606108</v>
      </c>
      <c r="R10" s="13">
        <f>(F9+'Model Inputs'!F10-C10-D10-E10-F10-H10)*1000/86.4/B10</f>
        <v>1.0521885520505929E-3</v>
      </c>
      <c r="S10" s="11" t="str">
        <f t="shared" si="3"/>
        <v/>
      </c>
      <c r="T10" s="13">
        <f t="shared" si="0"/>
        <v>173.47924174999935</v>
      </c>
      <c r="U10" s="13">
        <f t="shared" si="4"/>
        <v>108.97622053872054</v>
      </c>
      <c r="V10" s="14" t="str">
        <f t="shared" si="5"/>
        <v/>
      </c>
      <c r="X10" s="56"/>
      <c r="Y10" s="32"/>
      <c r="Z10" s="32"/>
      <c r="AA10" s="41">
        <f t="shared" si="6"/>
        <v>3.6386806398340146</v>
      </c>
      <c r="AB10" s="32" t="str">
        <f t="shared" si="7"/>
        <v/>
      </c>
      <c r="AC10" s="32" t="str">
        <f t="shared" si="8"/>
        <v/>
      </c>
      <c r="AD10" s="42">
        <f t="shared" si="9"/>
        <v>0</v>
      </c>
    </row>
    <row r="11" spans="1:34" x14ac:dyDescent="0.35">
      <c r="A11" s="49">
        <v>39692</v>
      </c>
      <c r="B11" s="12">
        <v>10</v>
      </c>
      <c r="C11" s="13">
        <f>'Model Outputs (mcm)'!C11</f>
        <v>318.12900000000002</v>
      </c>
      <c r="D11" s="13">
        <f>'Model Outputs (mcm)'!D11</f>
        <v>62.639000000000003</v>
      </c>
      <c r="E11" s="13">
        <f>'Model Outputs (mcm)'!E11</f>
        <v>107.95099999999999</v>
      </c>
      <c r="F11" s="13">
        <f>'Model Outputs (mcm)'!F11</f>
        <v>2871.875</v>
      </c>
      <c r="G11" s="13">
        <v>418.589</v>
      </c>
      <c r="H11" s="13">
        <f>'Model Outputs (mcm)'!G11</f>
        <v>5.8330000000000002</v>
      </c>
      <c r="I11" s="10">
        <f t="shared" si="1"/>
        <v>22201.038419246674</v>
      </c>
      <c r="J11" s="13">
        <f>I10*10000*('Model Inputs'!G11-'Model Inputs'!H11)/1000/1000000</f>
        <v>6.189295212630574</v>
      </c>
      <c r="K11" s="13">
        <f>I11*10000*('Model Inputs'!G11-'Model Inputs'!H11)/1000/1000000</f>
        <v>5.8247191989460765</v>
      </c>
      <c r="L11" s="13">
        <f t="shared" si="2"/>
        <v>6.0070072057883248</v>
      </c>
      <c r="M11" s="11">
        <f>C11-'Model Inputs'!C11</f>
        <v>92.071000000000026</v>
      </c>
      <c r="N11" s="11">
        <f>IF(D11&gt;'Model Inputs'!D11,1,0)</f>
        <v>0</v>
      </c>
      <c r="O11" s="11">
        <f>IF(E11&gt;'Model Inputs'!E11,1,0)</f>
        <v>0</v>
      </c>
      <c r="P11" s="11">
        <f>1-D11/'Model Inputs'!D11</f>
        <v>0.12393006993006994</v>
      </c>
      <c r="Q11" s="11">
        <f>1-E11/'Model Inputs'!E11</f>
        <v>0.12393079157942577</v>
      </c>
      <c r="R11" s="13">
        <f>(F10+'Model Inputs'!F11-C11-D11-E11-F11-H11)*1000/86.4/B11</f>
        <v>9.6630522513671014E-14</v>
      </c>
      <c r="S11" s="11" t="str">
        <f t="shared" si="3"/>
        <v/>
      </c>
      <c r="T11" s="13">
        <f t="shared" si="0"/>
        <v>159.51805649999915</v>
      </c>
      <c r="U11" s="13">
        <f t="shared" si="4"/>
        <v>124.94328703703702</v>
      </c>
      <c r="V11" s="14" t="str">
        <f t="shared" si="5"/>
        <v/>
      </c>
      <c r="X11" s="56">
        <v>39692</v>
      </c>
      <c r="Y11" s="32"/>
      <c r="Z11" s="32"/>
      <c r="AA11" s="41">
        <f t="shared" si="6"/>
        <v>2.8967370909868739</v>
      </c>
      <c r="AB11" s="32" t="str">
        <f t="shared" si="7"/>
        <v/>
      </c>
      <c r="AC11" s="32" t="str">
        <f t="shared" si="8"/>
        <v/>
      </c>
      <c r="AD11" s="42">
        <f t="shared" si="9"/>
        <v>0</v>
      </c>
    </row>
    <row r="12" spans="1:34" x14ac:dyDescent="0.35">
      <c r="A12" s="49"/>
      <c r="B12" s="12">
        <v>10</v>
      </c>
      <c r="C12" s="13">
        <f>'Model Outputs (mcm)'!C12</f>
        <v>385.88600000000002</v>
      </c>
      <c r="D12" s="13">
        <f>'Model Outputs (mcm)'!D12</f>
        <v>53.878999999999998</v>
      </c>
      <c r="E12" s="13">
        <f>'Model Outputs (mcm)'!E12</f>
        <v>103.571</v>
      </c>
      <c r="F12" s="13">
        <f>'Model Outputs (mcm)'!F12</f>
        <v>2671.2440000000001</v>
      </c>
      <c r="G12" s="13">
        <v>417.67700000000002</v>
      </c>
      <c r="H12" s="13">
        <f>'Model Outputs (mcm)'!G12</f>
        <v>-11.737</v>
      </c>
      <c r="I12" s="10">
        <f t="shared" si="1"/>
        <v>21086.489411830902</v>
      </c>
      <c r="J12" s="13">
        <f>I11*10000*('Model Inputs'!G12-'Model Inputs'!H12)/1000/1000000</f>
        <v>-11.992109587357589</v>
      </c>
      <c r="K12" s="13">
        <f>I12*10000*('Model Inputs'!G12-'Model Inputs'!H12)/1000/1000000</f>
        <v>-11.390074962444576</v>
      </c>
      <c r="L12" s="13">
        <f t="shared" si="2"/>
        <v>-11.691092274901083</v>
      </c>
      <c r="M12" s="11">
        <f>C12-'Model Inputs'!C12</f>
        <v>223.41100000000003</v>
      </c>
      <c r="N12" s="11">
        <f>IF(D12&gt;'Model Inputs'!D12,1,0)</f>
        <v>0</v>
      </c>
      <c r="O12" s="11">
        <f>IF(E12&gt;'Model Inputs'!E12,1,0)</f>
        <v>0</v>
      </c>
      <c r="P12" s="11">
        <f>1-D12/'Model Inputs'!D12</f>
        <v>0.12391869918699194</v>
      </c>
      <c r="Q12" s="11">
        <f>1-E12/'Model Inputs'!E12</f>
        <v>0.12392786452606108</v>
      </c>
      <c r="R12" s="13">
        <f>(F11+'Model Inputs'!F12-C12-D12-E12-F12-H12)*1000/86.4/B12</f>
        <v>-9.2518585385429703E-14</v>
      </c>
      <c r="S12" s="11" t="str">
        <f t="shared" si="3"/>
        <v/>
      </c>
      <c r="T12" s="13">
        <f t="shared" si="0"/>
        <v>148.98366050000004</v>
      </c>
      <c r="U12" s="13">
        <f t="shared" si="4"/>
        <v>119.87384259259258</v>
      </c>
      <c r="V12" s="14" t="str">
        <f t="shared" si="5"/>
        <v/>
      </c>
      <c r="X12" s="56"/>
      <c r="Y12" s="32"/>
      <c r="Z12" s="32"/>
      <c r="AA12" s="41">
        <f t="shared" si="6"/>
        <v>0.39267267779139919</v>
      </c>
      <c r="AB12" s="32" t="str">
        <f t="shared" si="7"/>
        <v/>
      </c>
      <c r="AC12" s="32" t="str">
        <f t="shared" si="8"/>
        <v/>
      </c>
      <c r="AD12" s="42">
        <f t="shared" si="9"/>
        <v>0</v>
      </c>
    </row>
    <row r="13" spans="1:34" x14ac:dyDescent="0.35">
      <c r="A13" s="49"/>
      <c r="B13" s="12">
        <v>10</v>
      </c>
      <c r="C13" s="13">
        <f>'Model Outputs (mcm)'!C13</f>
        <v>189.124</v>
      </c>
      <c r="D13" s="13">
        <f>'Model Outputs (mcm)'!D13</f>
        <v>49.497999999999998</v>
      </c>
      <c r="E13" s="13">
        <f>'Model Outputs (mcm)'!E13</f>
        <v>94.81</v>
      </c>
      <c r="F13" s="13">
        <f>'Model Outputs (mcm)'!F13</f>
        <v>2578.739</v>
      </c>
      <c r="G13" s="13">
        <v>417.23399999999998</v>
      </c>
      <c r="H13" s="13">
        <f>'Model Outputs (mcm)'!G13</f>
        <v>-11.331</v>
      </c>
      <c r="I13" s="10">
        <f t="shared" si="1"/>
        <v>20548.837724208832</v>
      </c>
      <c r="J13" s="13">
        <f>I12*10000*('Model Inputs'!G13-'Model Inputs'!H13)/1000/1000000</f>
        <v>-11.481536842897292</v>
      </c>
      <c r="K13" s="13">
        <f>I13*10000*('Model Inputs'!G13-'Model Inputs'!H13)/1000/1000000</f>
        <v>-11.188786943209619</v>
      </c>
      <c r="L13" s="13">
        <f t="shared" si="2"/>
        <v>-11.335161893053456</v>
      </c>
      <c r="M13" s="11">
        <f>C13-'Model Inputs'!C13</f>
        <v>134.428</v>
      </c>
      <c r="N13" s="11">
        <f>IF(D13&gt;'Model Inputs'!D13,1,0)</f>
        <v>0</v>
      </c>
      <c r="O13" s="11">
        <f>IF(E13&gt;'Model Inputs'!E13,1,0)</f>
        <v>0</v>
      </c>
      <c r="P13" s="11">
        <f>1-D13/'Model Inputs'!D13</f>
        <v>0.12392920353982306</v>
      </c>
      <c r="Q13" s="11">
        <f>1-E13/'Model Inputs'!E13</f>
        <v>0.12393043928221614</v>
      </c>
      <c r="R13" s="13">
        <f>(F12+'Model Inputs'!F13-C13-D13-E13-F13-H13)*1000/86.4/B13</f>
        <v>1.1574074080173886E-3</v>
      </c>
      <c r="S13" s="11" t="str">
        <f t="shared" si="3"/>
        <v/>
      </c>
      <c r="T13" s="13">
        <f t="shared" si="0"/>
        <v>141.95900174999952</v>
      </c>
      <c r="U13" s="13">
        <f t="shared" si="4"/>
        <v>109.73379629629628</v>
      </c>
      <c r="V13" s="14" t="str">
        <f t="shared" si="5"/>
        <v/>
      </c>
      <c r="X13" s="56"/>
      <c r="Y13" s="32"/>
      <c r="Z13" s="32"/>
      <c r="AA13" s="41">
        <f t="shared" si="6"/>
        <v>3.6716661770903873E-2</v>
      </c>
      <c r="AB13" s="32" t="str">
        <f t="shared" si="7"/>
        <v/>
      </c>
      <c r="AC13" s="32" t="str">
        <f t="shared" si="8"/>
        <v/>
      </c>
      <c r="AD13" s="42">
        <f t="shared" si="9"/>
        <v>0</v>
      </c>
    </row>
    <row r="14" spans="1:34" x14ac:dyDescent="0.35">
      <c r="A14" s="49">
        <v>39722</v>
      </c>
      <c r="B14" s="12">
        <v>10</v>
      </c>
      <c r="C14" s="13">
        <f>'Model Outputs (mcm)'!C14</f>
        <v>73.549000000000007</v>
      </c>
      <c r="D14" s="13">
        <f>'Model Outputs (mcm)'!D14</f>
        <v>40.737000000000002</v>
      </c>
      <c r="E14" s="13">
        <f>'Model Outputs (mcm)'!E14</f>
        <v>77.289000000000001</v>
      </c>
      <c r="F14" s="13">
        <f>'Model Outputs (mcm)'!F14</f>
        <v>2485.3240000000001</v>
      </c>
      <c r="G14" s="13">
        <v>416.77</v>
      </c>
      <c r="H14" s="13">
        <f>'Model Outputs (mcm)'!G14</f>
        <v>1.93</v>
      </c>
      <c r="I14" s="10">
        <f t="shared" si="1"/>
        <v>19987.677251338959</v>
      </c>
      <c r="J14" s="13">
        <f>I13*10000*('Model Inputs'!G14-'Model Inputs'!H14)/1000/1000000</f>
        <v>2.0027794786227897</v>
      </c>
      <c r="K14" s="13">
        <f>I14*10000*('Model Inputs'!G14-'Model Inputs'!H14)/1000/1000000</f>
        <v>1.9480863278781133</v>
      </c>
      <c r="L14" s="13">
        <f t="shared" si="2"/>
        <v>1.9754329032504514</v>
      </c>
      <c r="M14" s="11">
        <f>C14-'Model Inputs'!C14</f>
        <v>27.175000000000004</v>
      </c>
      <c r="N14" s="11">
        <f>IF(D14&gt;'Model Inputs'!D14,1,0)</f>
        <v>0</v>
      </c>
      <c r="O14" s="11">
        <f>IF(E14&gt;'Model Inputs'!E14,1,0)</f>
        <v>0</v>
      </c>
      <c r="P14" s="11">
        <f>1-D14/'Model Inputs'!D14</f>
        <v>0.12393548387096776</v>
      </c>
      <c r="Q14" s="11">
        <f>1-E14/'Model Inputs'!E14</f>
        <v>0.12392600485139749</v>
      </c>
      <c r="R14" s="13">
        <f>(F13+'Model Inputs'!F14-C14-D14-E14-F14-H14)*1000/86.4/B14</f>
        <v>-1.894061039696158E-13</v>
      </c>
      <c r="S14" s="11" t="str">
        <f t="shared" si="3"/>
        <v/>
      </c>
      <c r="T14" s="13">
        <f t="shared" si="0"/>
        <v>137.25688699999864</v>
      </c>
      <c r="U14" s="13">
        <f t="shared" si="4"/>
        <v>89.454861111111114</v>
      </c>
      <c r="V14" s="14" t="str">
        <f t="shared" si="5"/>
        <v/>
      </c>
      <c r="X14" s="56">
        <v>39722</v>
      </c>
      <c r="Y14" s="32"/>
      <c r="Z14" s="32"/>
      <c r="AA14" s="41">
        <f t="shared" si="6"/>
        <v>2.2998960468712686</v>
      </c>
      <c r="AB14" s="32" t="str">
        <f t="shared" si="7"/>
        <v/>
      </c>
      <c r="AC14" s="32" t="str">
        <f t="shared" si="8"/>
        <v/>
      </c>
      <c r="AD14" s="42">
        <f t="shared" si="9"/>
        <v>0</v>
      </c>
    </row>
    <row r="15" spans="1:34" x14ac:dyDescent="0.35">
      <c r="A15" s="49"/>
      <c r="B15" s="12">
        <v>10</v>
      </c>
      <c r="C15" s="13">
        <f>'Model Outputs (mcm)'!C15</f>
        <v>78.945999999999998</v>
      </c>
      <c r="D15" s="13">
        <f>'Model Outputs (mcm)'!D15</f>
        <v>27.596</v>
      </c>
      <c r="E15" s="13">
        <f>'Model Outputs (mcm)'!E15</f>
        <v>55.387</v>
      </c>
      <c r="F15" s="13">
        <f>'Model Outputs (mcm)'!F15</f>
        <v>2360.4560000000001</v>
      </c>
      <c r="G15" s="13">
        <v>416.15</v>
      </c>
      <c r="H15" s="13">
        <f>'Model Outputs (mcm)'!G15</f>
        <v>6.0979999999999999</v>
      </c>
      <c r="I15" s="10">
        <f t="shared" si="1"/>
        <v>19240.44757604599</v>
      </c>
      <c r="J15" s="13">
        <f>I14*10000*('Model Inputs'!G15-'Model Inputs'!H15)/1000/1000000</f>
        <v>6.4789366192914368</v>
      </c>
      <c r="K15" s="13">
        <f>I15*10000*('Model Inputs'!G15-'Model Inputs'!H15)/1000/1000000</f>
        <v>6.2367246981462454</v>
      </c>
      <c r="L15" s="13">
        <f t="shared" si="2"/>
        <v>6.3578306587188411</v>
      </c>
      <c r="M15" s="11">
        <f>C15-'Model Inputs'!C15</f>
        <v>49.706999999999994</v>
      </c>
      <c r="N15" s="11">
        <f>IF(D15&gt;'Model Inputs'!D15,1,0)</f>
        <v>0</v>
      </c>
      <c r="O15" s="11">
        <f>IF(E15&gt;'Model Inputs'!E15,1,0)</f>
        <v>0</v>
      </c>
      <c r="P15" s="11">
        <f>1-D15/'Model Inputs'!D15</f>
        <v>0.1239365079365079</v>
      </c>
      <c r="Q15" s="11">
        <f>1-E15/'Model Inputs'!E15</f>
        <v>0.1239283793616146</v>
      </c>
      <c r="R15" s="13">
        <f>(F14+'Model Inputs'!F15-C15-D15-E15-F15-H15)*1000/86.4/B15</f>
        <v>-5.0371229820956169E-14</v>
      </c>
      <c r="S15" s="11" t="str">
        <f t="shared" si="3"/>
        <v/>
      </c>
      <c r="T15" s="13">
        <f t="shared" si="0"/>
        <v>131.63715999999931</v>
      </c>
      <c r="U15" s="13">
        <f t="shared" si="4"/>
        <v>64.105324074074062</v>
      </c>
      <c r="V15" s="14" t="str">
        <f t="shared" si="5"/>
        <v/>
      </c>
      <c r="X15" s="56"/>
      <c r="Y15" s="32"/>
      <c r="Z15" s="32"/>
      <c r="AA15" s="41">
        <f t="shared" si="6"/>
        <v>4.0867816817757054</v>
      </c>
      <c r="AB15" s="32" t="str">
        <f t="shared" si="7"/>
        <v/>
      </c>
      <c r="AC15" s="32" t="str">
        <f t="shared" si="8"/>
        <v/>
      </c>
      <c r="AD15" s="42">
        <f t="shared" si="9"/>
        <v>0</v>
      </c>
    </row>
    <row r="16" spans="1:34" x14ac:dyDescent="0.35">
      <c r="A16" s="49"/>
      <c r="B16" s="12">
        <v>11</v>
      </c>
      <c r="C16" s="13">
        <f>'Model Outputs (mcm)'!C16</f>
        <v>17.045999999999999</v>
      </c>
      <c r="D16" s="13">
        <f>'Model Outputs (mcm)'!D16</f>
        <v>18.835999999999999</v>
      </c>
      <c r="E16" s="13">
        <f>'Model Outputs (mcm)'!E16</f>
        <v>37.866</v>
      </c>
      <c r="F16" s="13">
        <f>'Model Outputs (mcm)'!F16</f>
        <v>2299.6439999999998</v>
      </c>
      <c r="G16" s="13">
        <v>415.83199999999999</v>
      </c>
      <c r="H16" s="13">
        <f>'Model Outputs (mcm)'!G16</f>
        <v>6.56</v>
      </c>
      <c r="I16" s="10">
        <f t="shared" si="1"/>
        <v>18858.206147670746</v>
      </c>
      <c r="J16" s="13">
        <f>I15*10000*('Model Inputs'!G16-'Model Inputs'!H16)/1000/1000000</f>
        <v>6.8540267596879403</v>
      </c>
      <c r="K16" s="13">
        <f>I16*10000*('Model Inputs'!G16-'Model Inputs'!H16)/1000/1000000</f>
        <v>6.7178608535472231</v>
      </c>
      <c r="L16" s="13">
        <f t="shared" si="2"/>
        <v>6.7859438066175812</v>
      </c>
      <c r="M16" s="11">
        <f>C16-'Model Inputs'!C16</f>
        <v>0</v>
      </c>
      <c r="N16" s="11">
        <f>IF(D16&gt;'Model Inputs'!D16,1,0)</f>
        <v>0</v>
      </c>
      <c r="O16" s="11">
        <f>IF(E16&gt;'Model Inputs'!E16,1,0)</f>
        <v>0</v>
      </c>
      <c r="P16" s="11">
        <f>1-D16/'Model Inputs'!D16</f>
        <v>0.12390697674418616</v>
      </c>
      <c r="Q16" s="11">
        <f>1-E16/'Model Inputs'!E16</f>
        <v>0.12391837490167046</v>
      </c>
      <c r="R16" s="13">
        <f>(F15+'Model Inputs'!F16-C16-D16-E16-F16-H16)*1000/86.4/B16</f>
        <v>8.9995351238554345E-13</v>
      </c>
      <c r="S16" s="11" t="str">
        <f t="shared" si="3"/>
        <v/>
      </c>
      <c r="T16" s="13">
        <f t="shared" si="0"/>
        <v>126.77433349999956</v>
      </c>
      <c r="U16" s="13">
        <f t="shared" si="4"/>
        <v>39.842171717171716</v>
      </c>
      <c r="V16" s="14" t="str">
        <f t="shared" si="5"/>
        <v/>
      </c>
      <c r="X16" s="56"/>
      <c r="Y16" s="32"/>
      <c r="Z16" s="32"/>
      <c r="AA16" s="41">
        <f t="shared" si="6"/>
        <v>3.3295855824394476</v>
      </c>
      <c r="AB16" s="32" t="str">
        <f t="shared" si="7"/>
        <v/>
      </c>
      <c r="AC16" s="32" t="str">
        <f t="shared" si="8"/>
        <v/>
      </c>
      <c r="AD16" s="42">
        <f t="shared" si="9"/>
        <v>0</v>
      </c>
    </row>
    <row r="17" spans="1:30" x14ac:dyDescent="0.35">
      <c r="A17" s="54">
        <v>43412</v>
      </c>
      <c r="B17" s="12">
        <v>10</v>
      </c>
      <c r="C17" s="13">
        <f>'Model Outputs (mcm)'!C17</f>
        <v>69.492000000000004</v>
      </c>
      <c r="D17" s="13">
        <f>'Model Outputs (mcm)'!D17</f>
        <v>18.835000000000001</v>
      </c>
      <c r="E17" s="13">
        <f>'Model Outputs (mcm)'!E17</f>
        <v>29.105</v>
      </c>
      <c r="F17" s="13">
        <f>'Model Outputs (mcm)'!F17</f>
        <v>2214.8040000000001</v>
      </c>
      <c r="G17" s="13">
        <v>415.36599999999999</v>
      </c>
      <c r="H17" s="13">
        <f>'Model Outputs (mcm)'!G17</f>
        <v>4.7190000000000003</v>
      </c>
      <c r="I17" s="10">
        <f t="shared" si="1"/>
        <v>18299.254645824432</v>
      </c>
      <c r="J17" s="13">
        <f>I16*10000*('Model Inputs'!G17-'Model Inputs'!H17)/1000/1000000</f>
        <v>4.9161090635380038</v>
      </c>
      <c r="K17" s="13">
        <f>I17*10000*('Model Inputs'!G17-'Model Inputs'!H17)/1000/1000000</f>
        <v>4.7703970842125338</v>
      </c>
      <c r="L17" s="13">
        <f t="shared" si="2"/>
        <v>4.8432530738752693</v>
      </c>
      <c r="M17" s="11">
        <f>C17-'Model Inputs'!C17</f>
        <v>57.565000000000005</v>
      </c>
      <c r="N17" s="11">
        <f>IF(D17&gt;'Model Inputs'!D17,1,0)</f>
        <v>0</v>
      </c>
      <c r="O17" s="11">
        <f>IF(E17&gt;'Model Inputs'!E17,1,0)</f>
        <v>0</v>
      </c>
      <c r="P17" s="11">
        <f>1-D17/'Model Inputs'!D17</f>
        <v>0.12395348837209297</v>
      </c>
      <c r="Q17" s="11">
        <f>1-E17/'Model Inputs'!E17</f>
        <v>0.12395027541161241</v>
      </c>
      <c r="R17" s="13">
        <f>(F16+'Model Inputs'!F17-C17-D17-E17-F17-H17)*1000/86.4/B17</f>
        <v>1.1574074066491415E-3</v>
      </c>
      <c r="S17" s="11" t="str">
        <f t="shared" si="3"/>
        <v/>
      </c>
      <c r="T17" s="13">
        <f t="shared" si="0"/>
        <v>122.70988149999903</v>
      </c>
      <c r="U17" s="13">
        <f t="shared" si="4"/>
        <v>33.686342592592595</v>
      </c>
      <c r="V17" s="14" t="str">
        <f t="shared" si="5"/>
        <v/>
      </c>
      <c r="X17" s="61">
        <v>43412</v>
      </c>
      <c r="Y17" s="32"/>
      <c r="Z17" s="32"/>
      <c r="AA17" s="41">
        <f t="shared" si="6"/>
        <v>2.5654879474602676</v>
      </c>
      <c r="AB17" s="32" t="str">
        <f t="shared" si="7"/>
        <v/>
      </c>
      <c r="AC17" s="32" t="str">
        <f t="shared" si="8"/>
        <v/>
      </c>
      <c r="AD17" s="42">
        <f t="shared" si="9"/>
        <v>0</v>
      </c>
    </row>
    <row r="18" spans="1:30" x14ac:dyDescent="0.35">
      <c r="A18" s="54"/>
      <c r="B18" s="12">
        <v>10</v>
      </c>
      <c r="C18" s="13">
        <f>'Model Outputs (mcm)'!C18</f>
        <v>7.1559999999999997</v>
      </c>
      <c r="D18" s="13">
        <f>'Model Outputs (mcm)'!D18</f>
        <v>23.216000000000001</v>
      </c>
      <c r="E18" s="13">
        <f>'Model Outputs (mcm)'!E18</f>
        <v>33.485999999999997</v>
      </c>
      <c r="F18" s="13">
        <f>'Model Outputs (mcm)'!F18</f>
        <v>2173.8989999999999</v>
      </c>
      <c r="G18" s="13">
        <v>415.14100000000002</v>
      </c>
      <c r="H18" s="13">
        <f>'Model Outputs (mcm)'!G18</f>
        <v>4.6289999999999996</v>
      </c>
      <c r="I18" s="10">
        <f t="shared" si="1"/>
        <v>18029.89394903183</v>
      </c>
      <c r="J18" s="13">
        <f>I17*10000*('Model Inputs'!G18-'Model Inputs'!H18)/1000/1000000</f>
        <v>4.7501791238077997</v>
      </c>
      <c r="K18" s="13">
        <f>I18*10000*('Model Inputs'!G18-'Model Inputs'!H18)/1000/1000000</f>
        <v>4.6802576115143744</v>
      </c>
      <c r="L18" s="13">
        <f t="shared" si="2"/>
        <v>4.7152183676610875</v>
      </c>
      <c r="M18" s="11">
        <f>C18-'Model Inputs'!C18</f>
        <v>0</v>
      </c>
      <c r="N18" s="11">
        <f>IF(D18&gt;'Model Inputs'!D18,1,0)</f>
        <v>0</v>
      </c>
      <c r="O18" s="11">
        <f>IF(E18&gt;'Model Inputs'!E18,1,0)</f>
        <v>0</v>
      </c>
      <c r="P18" s="11">
        <f>1-D18/'Model Inputs'!D18</f>
        <v>0.12392452830188672</v>
      </c>
      <c r="Q18" s="11">
        <f>1-E18/'Model Inputs'!E18</f>
        <v>0.12390769713777416</v>
      </c>
      <c r="R18" s="13">
        <f>(F17+'Model Inputs'!F18-C18-D18-E18-F18-H18)*1000/86.4/B18</f>
        <v>-1.1574074066995127E-3</v>
      </c>
      <c r="S18" s="11" t="str">
        <f t="shared" si="3"/>
        <v/>
      </c>
      <c r="T18" s="13">
        <f t="shared" si="0"/>
        <v>119.12756474999969</v>
      </c>
      <c r="U18" s="13">
        <f t="shared" si="4"/>
        <v>38.756944444444443</v>
      </c>
      <c r="V18" s="14" t="str">
        <f t="shared" si="5"/>
        <v/>
      </c>
      <c r="X18" s="61"/>
      <c r="Y18" s="32"/>
      <c r="Z18" s="32"/>
      <c r="AA18" s="41">
        <f t="shared" si="6"/>
        <v>1.8285127206919845</v>
      </c>
      <c r="AB18" s="32" t="str">
        <f t="shared" si="7"/>
        <v/>
      </c>
      <c r="AC18" s="32" t="str">
        <f t="shared" si="8"/>
        <v/>
      </c>
      <c r="AD18" s="42">
        <f t="shared" si="9"/>
        <v>0</v>
      </c>
    </row>
    <row r="19" spans="1:30" x14ac:dyDescent="0.35">
      <c r="A19" s="54"/>
      <c r="B19" s="12">
        <v>10</v>
      </c>
      <c r="C19" s="13">
        <f>'Model Outputs (mcm)'!C19</f>
        <v>2.5979999999999999</v>
      </c>
      <c r="D19" s="13">
        <f>'Model Outputs (mcm)'!D19</f>
        <v>27.465</v>
      </c>
      <c r="E19" s="13">
        <f>'Model Outputs (mcm)'!E19</f>
        <v>37.584000000000003</v>
      </c>
      <c r="F19" s="13">
        <f>'Model Outputs (mcm)'!F19</f>
        <v>2133.0450000000001</v>
      </c>
      <c r="G19" s="13">
        <v>414.91699999999997</v>
      </c>
      <c r="H19" s="13">
        <f>'Model Outputs (mcm)'!G19</f>
        <v>4.5869999999999997</v>
      </c>
      <c r="I19" s="10">
        <f t="shared" si="1"/>
        <v>17762.087794780731</v>
      </c>
      <c r="J19" s="13">
        <f>I18*10000*('Model Inputs'!G19-'Model Inputs'!H19)/1000/1000000</f>
        <v>4.6827495755479704</v>
      </c>
      <c r="K19" s="13">
        <f>I19*10000*('Model Inputs'!G19-'Model Inputs'!H19)/1000/1000000</f>
        <v>4.6131945821190818</v>
      </c>
      <c r="L19" s="13">
        <f t="shared" si="2"/>
        <v>4.6479720788335257</v>
      </c>
      <c r="M19" s="11">
        <f>C19-'Model Inputs'!C19</f>
        <v>0</v>
      </c>
      <c r="N19" s="11">
        <f>IF(D19&gt;'Model Inputs'!D19,1,0)</f>
        <v>0</v>
      </c>
      <c r="O19" s="11">
        <f>IF(E19&gt;'Model Inputs'!E19,1,0)</f>
        <v>0</v>
      </c>
      <c r="P19" s="11">
        <f>1-D19/'Model Inputs'!D19</f>
        <v>0.12392344497607655</v>
      </c>
      <c r="Q19" s="11">
        <f>1-E19/'Model Inputs'!E19</f>
        <v>0.12391608391608377</v>
      </c>
      <c r="R19" s="13">
        <f>(F18+'Model Inputs'!F19-C19-D19-E19-F19-H19)*1000/86.4/B19</f>
        <v>-1.1574074076555381E-3</v>
      </c>
      <c r="S19" s="11" t="str">
        <f t="shared" si="3"/>
        <v/>
      </c>
      <c r="T19" s="13">
        <f t="shared" si="0"/>
        <v>116.7998364999994</v>
      </c>
      <c r="U19" s="13">
        <f t="shared" si="4"/>
        <v>43.499999999999993</v>
      </c>
      <c r="V19" s="14" t="str">
        <f t="shared" si="5"/>
        <v/>
      </c>
      <c r="X19" s="61"/>
      <c r="Y19" s="32"/>
      <c r="Z19" s="32"/>
      <c r="AA19" s="41">
        <f t="shared" si="6"/>
        <v>1.3117995934439382</v>
      </c>
      <c r="AB19" s="32" t="str">
        <f t="shared" si="7"/>
        <v/>
      </c>
      <c r="AC19" s="32" t="str">
        <f t="shared" si="8"/>
        <v/>
      </c>
      <c r="AD19" s="42">
        <f t="shared" si="9"/>
        <v>0</v>
      </c>
    </row>
    <row r="20" spans="1:30" x14ac:dyDescent="0.35">
      <c r="A20" s="54">
        <v>43442</v>
      </c>
      <c r="B20" s="12">
        <v>10</v>
      </c>
      <c r="C20" s="13">
        <f>'Model Outputs (mcm)'!C20</f>
        <v>28.388999999999999</v>
      </c>
      <c r="D20" s="13">
        <f>'Model Outputs (mcm)'!D20</f>
        <v>31.844999999999999</v>
      </c>
      <c r="E20" s="13">
        <f>'Model Outputs (mcm)'!E20</f>
        <v>37.584000000000003</v>
      </c>
      <c r="F20" s="13">
        <f>'Model Outputs (mcm)'!F20</f>
        <v>2052.944</v>
      </c>
      <c r="G20" s="13">
        <v>414.47399999999999</v>
      </c>
      <c r="H20" s="13">
        <f>'Model Outputs (mcm)'!G20</f>
        <v>3.403</v>
      </c>
      <c r="I20" s="10">
        <f t="shared" si="1"/>
        <v>17233.607114315033</v>
      </c>
      <c r="J20" s="13">
        <f>I19*10000*('Model Inputs'!G20-'Model Inputs'!H20)/1000/1000000</f>
        <v>3.4753819886091746</v>
      </c>
      <c r="K20" s="13">
        <f>I20*10000*('Model Inputs'!G20-'Model Inputs'!H20)/1000/1000000</f>
        <v>3.3719779147503517</v>
      </c>
      <c r="L20" s="13">
        <f t="shared" si="2"/>
        <v>3.4236799516797634</v>
      </c>
      <c r="M20" s="11">
        <f>C20-'Model Inputs'!C20</f>
        <v>25.791</v>
      </c>
      <c r="N20" s="11">
        <f>IF(D20&gt;'Model Inputs'!D20,1,0)</f>
        <v>0</v>
      </c>
      <c r="O20" s="11">
        <f>IF(E20&gt;'Model Inputs'!E20,1,0)</f>
        <v>0</v>
      </c>
      <c r="P20" s="11">
        <f>1-D20/'Model Inputs'!D20</f>
        <v>0.12393397524071537</v>
      </c>
      <c r="Q20" s="11">
        <f>1-E20/'Model Inputs'!E20</f>
        <v>0.12391608391608377</v>
      </c>
      <c r="R20" s="13">
        <f>(F19+'Model Inputs'!F20-C20-D20-E20-F20-H20)*1000/86.4/B20</f>
        <v>1.1574074079294958E-3</v>
      </c>
      <c r="S20" s="11" t="str">
        <f t="shared" si="3"/>
        <v/>
      </c>
      <c r="T20" s="13">
        <f t="shared" si="0"/>
        <v>113.34194174999902</v>
      </c>
      <c r="U20" s="13">
        <f t="shared" si="4"/>
        <v>43.499999999999993</v>
      </c>
      <c r="V20" s="14" t="str">
        <f t="shared" si="5"/>
        <v/>
      </c>
      <c r="X20" s="61">
        <v>43442</v>
      </c>
      <c r="Y20" s="32"/>
      <c r="Z20" s="32"/>
      <c r="AA20" s="41">
        <f t="shared" si="6"/>
        <v>0.60402701104164558</v>
      </c>
      <c r="AB20" s="32" t="str">
        <f t="shared" si="7"/>
        <v/>
      </c>
      <c r="AC20" s="32" t="str">
        <f t="shared" si="8"/>
        <v/>
      </c>
      <c r="AD20" s="42">
        <f t="shared" si="9"/>
        <v>0</v>
      </c>
    </row>
    <row r="21" spans="1:30" x14ac:dyDescent="0.35">
      <c r="A21" s="54"/>
      <c r="B21" s="12">
        <v>10</v>
      </c>
      <c r="C21" s="13">
        <f>'Model Outputs (mcm)'!C21</f>
        <v>2.5979999999999999</v>
      </c>
      <c r="D21" s="13">
        <f>'Model Outputs (mcm)'!D21</f>
        <v>40.606000000000002</v>
      </c>
      <c r="E21" s="13">
        <f>'Model Outputs (mcm)'!E21</f>
        <v>46.344000000000001</v>
      </c>
      <c r="F21" s="13">
        <f>'Model Outputs (mcm)'!F21</f>
        <v>1992.6969999999999</v>
      </c>
      <c r="G21" s="13">
        <v>414.10500000000002</v>
      </c>
      <c r="H21" s="13">
        <f>'Model Outputs (mcm)'!G21</f>
        <v>3.3109999999999999</v>
      </c>
      <c r="I21" s="10">
        <f t="shared" si="1"/>
        <v>16794.74418592453</v>
      </c>
      <c r="J21" s="13">
        <f>I20*10000*('Model Inputs'!G21-'Model Inputs'!H21)/1000/1000000</f>
        <v>3.3624815400513519</v>
      </c>
      <c r="K21" s="13">
        <f>I21*10000*('Model Inputs'!G21-'Model Inputs'!H21)/1000/1000000</f>
        <v>3.2768541675844358</v>
      </c>
      <c r="L21" s="13">
        <f t="shared" si="2"/>
        <v>3.3196678538178936</v>
      </c>
      <c r="M21" s="11">
        <f>C21-'Model Inputs'!C21</f>
        <v>0</v>
      </c>
      <c r="N21" s="11">
        <f>IF(D21&gt;'Model Inputs'!D21,1,0)</f>
        <v>0</v>
      </c>
      <c r="O21" s="11">
        <f>IF(E21&gt;'Model Inputs'!E21,1,0)</f>
        <v>0</v>
      </c>
      <c r="P21" s="11">
        <f>1-D21/'Model Inputs'!D21</f>
        <v>0.1239266450916936</v>
      </c>
      <c r="Q21" s="11">
        <f>1-E21/'Model Inputs'!E21</f>
        <v>0.12393194706994326</v>
      </c>
      <c r="R21" s="13">
        <f>(F20+'Model Inputs'!F21-C21-D21-E21-F21-H21)*1000/86.4/B21</f>
        <v>1.7270135938613545E-13</v>
      </c>
      <c r="S21" s="11" t="str">
        <f t="shared" si="3"/>
        <v/>
      </c>
      <c r="T21" s="13">
        <f t="shared" si="0"/>
        <v>109.13233074999971</v>
      </c>
      <c r="U21" s="13">
        <f t="shared" si="4"/>
        <v>53.638888888888879</v>
      </c>
      <c r="V21" s="14" t="str">
        <f t="shared" si="5"/>
        <v/>
      </c>
      <c r="X21" s="61"/>
      <c r="Y21" s="32"/>
      <c r="Z21" s="32"/>
      <c r="AA21" s="41">
        <f t="shared" si="6"/>
        <v>0.26110605637624107</v>
      </c>
      <c r="AB21" s="32" t="str">
        <f t="shared" si="7"/>
        <v/>
      </c>
      <c r="AC21" s="32" t="str">
        <f t="shared" si="8"/>
        <v/>
      </c>
      <c r="AD21" s="42">
        <f t="shared" si="9"/>
        <v>0</v>
      </c>
    </row>
    <row r="22" spans="1:30" x14ac:dyDescent="0.35">
      <c r="A22" s="54"/>
      <c r="B22" s="12">
        <v>11</v>
      </c>
      <c r="C22" s="13">
        <f>'Model Outputs (mcm)'!C22</f>
        <v>4.2770000000000001</v>
      </c>
      <c r="D22" s="13">
        <f>'Model Outputs (mcm)'!D22</f>
        <v>40.606000000000002</v>
      </c>
      <c r="E22" s="13">
        <f>'Model Outputs (mcm)'!E22</f>
        <v>50.725000000000001</v>
      </c>
      <c r="F22" s="13">
        <f>'Model Outputs (mcm)'!F22</f>
        <v>1940.347</v>
      </c>
      <c r="G22" s="13">
        <v>413.78399999999999</v>
      </c>
      <c r="H22" s="13">
        <f>'Model Outputs (mcm)'!G22</f>
        <v>3.5630000000000002</v>
      </c>
      <c r="I22" s="10">
        <f t="shared" si="1"/>
        <v>16414.135688304901</v>
      </c>
      <c r="J22" s="13">
        <f>I21*10000*('Model Inputs'!G22-'Model Inputs'!H22)/1000/1000000</f>
        <v>3.623422663874865</v>
      </c>
      <c r="K22" s="13">
        <f>I22*10000*('Model Inputs'!G22-'Model Inputs'!H22)/1000/1000000</f>
        <v>3.5413073639291754</v>
      </c>
      <c r="L22" s="13">
        <f t="shared" si="2"/>
        <v>3.5823650139020202</v>
      </c>
      <c r="M22" s="11">
        <f>C22-'Model Inputs'!C22</f>
        <v>0</v>
      </c>
      <c r="N22" s="11">
        <f>IF(D22&gt;'Model Inputs'!D22,1,0)</f>
        <v>0</v>
      </c>
      <c r="O22" s="11">
        <f>IF(E22&gt;'Model Inputs'!E22,1,0)</f>
        <v>0</v>
      </c>
      <c r="P22" s="11">
        <f>1-D22/'Model Inputs'!D22</f>
        <v>0.1239266450916936</v>
      </c>
      <c r="Q22" s="11">
        <f>1-E22/'Model Inputs'!E22</f>
        <v>0.12392055267702928</v>
      </c>
      <c r="R22" s="13">
        <f>(F21+'Model Inputs'!F22-C22-D22-E22-F22-H22)*1000/86.4/B22</f>
        <v>-1.3223615991957881E-13</v>
      </c>
      <c r="S22" s="11" t="str">
        <f t="shared" si="3"/>
        <v/>
      </c>
      <c r="T22" s="13">
        <f t="shared" si="0"/>
        <v>105.55519824999919</v>
      </c>
      <c r="U22" s="13">
        <f t="shared" si="4"/>
        <v>53.372264309764311</v>
      </c>
      <c r="V22" s="14" t="str">
        <f t="shared" si="5"/>
        <v/>
      </c>
      <c r="X22" s="61"/>
      <c r="Y22" s="32"/>
      <c r="Z22" s="32"/>
      <c r="AA22" s="41">
        <f t="shared" si="6"/>
        <v>0.54056506879870114</v>
      </c>
      <c r="AB22" s="32" t="str">
        <f t="shared" si="7"/>
        <v/>
      </c>
      <c r="AC22" s="32" t="str">
        <f t="shared" si="8"/>
        <v/>
      </c>
      <c r="AD22" s="42">
        <f t="shared" si="9"/>
        <v>0</v>
      </c>
    </row>
    <row r="23" spans="1:30" x14ac:dyDescent="0.35">
      <c r="A23" s="54">
        <v>43109</v>
      </c>
      <c r="B23" s="12">
        <v>10</v>
      </c>
      <c r="C23" s="13">
        <f>'Model Outputs (mcm)'!C23</f>
        <v>9.5259999999999998</v>
      </c>
      <c r="D23" s="13">
        <f>'Model Outputs (mcm)'!D23</f>
        <v>36.225999999999999</v>
      </c>
      <c r="E23" s="13">
        <f>'Model Outputs (mcm)'!E23</f>
        <v>55.104999999999997</v>
      </c>
      <c r="F23" s="13">
        <f>'Model Outputs (mcm)'!F23</f>
        <v>1864.95</v>
      </c>
      <c r="G23" s="13">
        <v>413.322</v>
      </c>
      <c r="H23" s="13">
        <f>'Model Outputs (mcm)'!G23</f>
        <v>3.6850000000000001</v>
      </c>
      <c r="I23" s="10">
        <f t="shared" si="1"/>
        <v>15868.621980190277</v>
      </c>
      <c r="J23" s="13">
        <f>I22*10000*('Model Inputs'!G23-'Model Inputs'!H23)/1000/1000000</f>
        <v>3.7819926212558976</v>
      </c>
      <c r="K23" s="13">
        <f>I23*10000*('Model Inputs'!G23-'Model Inputs'!H23)/1000/1000000</f>
        <v>3.6563004216749326</v>
      </c>
      <c r="L23" s="13">
        <f t="shared" si="2"/>
        <v>3.7191465214654151</v>
      </c>
      <c r="M23" s="11">
        <f>C23-'Model Inputs'!C23</f>
        <v>4.0830000000000002</v>
      </c>
      <c r="N23" s="11">
        <f>IF(D23&gt;'Model Inputs'!D23,1,0)</f>
        <v>0</v>
      </c>
      <c r="O23" s="11">
        <f>IF(E23&gt;'Model Inputs'!E23,1,0)</f>
        <v>0</v>
      </c>
      <c r="P23" s="11">
        <f>1-D23/'Model Inputs'!D23</f>
        <v>0.12391777509068924</v>
      </c>
      <c r="Q23" s="11">
        <f>1-E23/'Model Inputs'!E23</f>
        <v>0.12392686804451514</v>
      </c>
      <c r="R23" s="13">
        <f>(F22+'Model Inputs'!F23-C23-D23-E23-F23-H23)*1000/86.4/B23</f>
        <v>-3.2638500955415481E-13</v>
      </c>
      <c r="S23" s="11" t="str">
        <f t="shared" si="3"/>
        <v/>
      </c>
      <c r="T23" s="13">
        <f t="shared" si="0"/>
        <v>101.4959304999993</v>
      </c>
      <c r="U23" s="13">
        <f t="shared" si="4"/>
        <v>63.778935185185183</v>
      </c>
      <c r="V23" s="14" t="str">
        <f t="shared" si="5"/>
        <v/>
      </c>
      <c r="X23" s="61">
        <v>43109</v>
      </c>
      <c r="Y23" s="32"/>
      <c r="Z23" s="32"/>
      <c r="AA23" s="41">
        <f t="shared" si="6"/>
        <v>0.91812788951269109</v>
      </c>
      <c r="AB23" s="32" t="str">
        <f t="shared" si="7"/>
        <v/>
      </c>
      <c r="AC23" s="32" t="str">
        <f t="shared" si="8"/>
        <v/>
      </c>
      <c r="AD23" s="42">
        <f t="shared" si="9"/>
        <v>0</v>
      </c>
    </row>
    <row r="24" spans="1:30" x14ac:dyDescent="0.35">
      <c r="A24" s="54"/>
      <c r="B24" s="12">
        <v>10</v>
      </c>
      <c r="C24" s="13">
        <f>'Model Outputs (mcm)'!C24</f>
        <v>5.4429999999999996</v>
      </c>
      <c r="D24" s="13">
        <f>'Model Outputs (mcm)'!D24</f>
        <v>31.844999999999999</v>
      </c>
      <c r="E24" s="13">
        <f>'Model Outputs (mcm)'!E24</f>
        <v>51.006999999999998</v>
      </c>
      <c r="F24" s="13">
        <f>'Model Outputs (mcm)'!F24</f>
        <v>1782.1869999999999</v>
      </c>
      <c r="G24" s="13">
        <v>412.786</v>
      </c>
      <c r="H24" s="13">
        <f>'Model Outputs (mcm)'!G24</f>
        <v>3.5339999999999998</v>
      </c>
      <c r="I24" s="10">
        <f t="shared" si="1"/>
        <v>15239.872502803802</v>
      </c>
      <c r="J24" s="13">
        <f>I23*10000*('Model Inputs'!G24-'Model Inputs'!H24)/1000/1000000</f>
        <v>3.6524649992089309</v>
      </c>
      <c r="K24" s="13">
        <f>I24*10000*('Model Inputs'!G24-'Model Inputs'!H24)/1000/1000000</f>
        <v>3.5077463549377499</v>
      </c>
      <c r="L24" s="13">
        <f t="shared" si="2"/>
        <v>3.5801056770733402</v>
      </c>
      <c r="M24" s="11">
        <f>C24-'Model Inputs'!C24</f>
        <v>0</v>
      </c>
      <c r="N24" s="11">
        <f>IF(D24&gt;'Model Inputs'!D24,1,0)</f>
        <v>0</v>
      </c>
      <c r="O24" s="11">
        <f>IF(E24&gt;'Model Inputs'!E24,1,0)</f>
        <v>0</v>
      </c>
      <c r="P24" s="11">
        <f>1-D24/'Model Inputs'!D24</f>
        <v>0.12393397524071537</v>
      </c>
      <c r="Q24" s="11">
        <f>1-E24/'Model Inputs'!E24</f>
        <v>0.12392222871079661</v>
      </c>
      <c r="R24" s="13">
        <f>(F23+'Model Inputs'!F24-C24-D24-E24-F24-H24)*1000/86.4/B24</f>
        <v>1.1574074075023683E-3</v>
      </c>
      <c r="S24" s="11" t="str">
        <f t="shared" si="3"/>
        <v/>
      </c>
      <c r="T24" s="13">
        <f t="shared" si="0"/>
        <v>96.322048999999424</v>
      </c>
      <c r="U24" s="13">
        <f t="shared" si="4"/>
        <v>59.035879629629633</v>
      </c>
      <c r="V24" s="14" t="str">
        <f t="shared" si="5"/>
        <v/>
      </c>
      <c r="X24" s="61"/>
      <c r="Y24" s="32"/>
      <c r="Z24" s="32"/>
      <c r="AA24" s="41">
        <f t="shared" si="6"/>
        <v>1.2878300595593242</v>
      </c>
      <c r="AB24" s="32" t="str">
        <f t="shared" si="7"/>
        <v/>
      </c>
      <c r="AC24" s="32" t="str">
        <f t="shared" si="8"/>
        <v/>
      </c>
      <c r="AD24" s="42">
        <f t="shared" si="9"/>
        <v>0</v>
      </c>
    </row>
    <row r="25" spans="1:30" x14ac:dyDescent="0.35">
      <c r="A25" s="54"/>
      <c r="B25" s="12">
        <v>11</v>
      </c>
      <c r="C25" s="13">
        <f>'Model Outputs (mcm)'!C25</f>
        <v>59.856000000000002</v>
      </c>
      <c r="D25" s="13">
        <f>'Model Outputs (mcm)'!D25</f>
        <v>27.465</v>
      </c>
      <c r="E25" s="13">
        <f>'Model Outputs (mcm)'!E25</f>
        <v>46.627000000000002</v>
      </c>
      <c r="F25" s="13">
        <f>'Model Outputs (mcm)'!F25</f>
        <v>1698.8610000000001</v>
      </c>
      <c r="G25" s="13">
        <v>412.19900000000001</v>
      </c>
      <c r="H25" s="13">
        <f>'Model Outputs (mcm)'!G25</f>
        <v>3.7210000000000001</v>
      </c>
      <c r="I25" s="10">
        <f t="shared" si="1"/>
        <v>14557.781051158905</v>
      </c>
      <c r="J25" s="13">
        <f>I24*10000*('Model Inputs'!G25-'Model Inputs'!H25)/1000/1000000</f>
        <v>3.8632538160544749</v>
      </c>
      <c r="K25" s="13">
        <f>I25*10000*('Model Inputs'!G25-'Model Inputs'!H25)/1000/1000000</f>
        <v>3.6903460438286584</v>
      </c>
      <c r="L25" s="13">
        <f t="shared" si="2"/>
        <v>3.7767999299415669</v>
      </c>
      <c r="M25" s="11">
        <f>C25-'Model Inputs'!C25</f>
        <v>53.868000000000002</v>
      </c>
      <c r="N25" s="11">
        <f>IF(D25&gt;'Model Inputs'!D25,1,0)</f>
        <v>0</v>
      </c>
      <c r="O25" s="11">
        <f>IF(E25&gt;'Model Inputs'!E25,1,0)</f>
        <v>0</v>
      </c>
      <c r="P25" s="11">
        <f>1-D25/'Model Inputs'!D25</f>
        <v>0.12392344497607655</v>
      </c>
      <c r="Q25" s="11">
        <f>1-E25/'Model Inputs'!E25</f>
        <v>0.12391492240051105</v>
      </c>
      <c r="R25" s="13">
        <f>(F24+'Model Inputs'!F25-C25-D25-E25-F25-H25)*1000/86.4/B25</f>
        <v>3.7381246620375639E-15</v>
      </c>
      <c r="S25" s="11" t="str">
        <f t="shared" si="3"/>
        <v/>
      </c>
      <c r="T25" s="13">
        <f t="shared" si="0"/>
        <v>90.500136249999741</v>
      </c>
      <c r="U25" s="13">
        <f t="shared" si="4"/>
        <v>49.060395622895619</v>
      </c>
      <c r="V25" s="14" t="str">
        <f t="shared" si="5"/>
        <v/>
      </c>
      <c r="X25" s="61"/>
      <c r="Y25" s="32"/>
      <c r="Z25" s="32"/>
      <c r="AA25" s="41">
        <f t="shared" si="6"/>
        <v>1.477439392518473</v>
      </c>
      <c r="AB25" s="32" t="str">
        <f t="shared" si="7"/>
        <v/>
      </c>
      <c r="AC25" s="32" t="str">
        <f t="shared" si="8"/>
        <v/>
      </c>
      <c r="AD25" s="42">
        <f t="shared" si="9"/>
        <v>0</v>
      </c>
    </row>
    <row r="26" spans="1:30" x14ac:dyDescent="0.35">
      <c r="A26" s="54">
        <v>43140</v>
      </c>
      <c r="B26" s="12">
        <v>10</v>
      </c>
      <c r="C26" s="13">
        <f>'Model Outputs (mcm)'!C26</f>
        <v>5.4429999999999996</v>
      </c>
      <c r="D26" s="13">
        <f>'Model Outputs (mcm)'!D26</f>
        <v>23.216000000000001</v>
      </c>
      <c r="E26" s="13">
        <f>'Model Outputs (mcm)'!E26</f>
        <v>46.627000000000002</v>
      </c>
      <c r="F26" s="13">
        <f>'Model Outputs (mcm)'!F26</f>
        <v>1642.7</v>
      </c>
      <c r="G26" s="13">
        <v>411.80399999999997</v>
      </c>
      <c r="H26" s="13">
        <f>'Model Outputs (mcm)'!G26</f>
        <v>4.0049999999999999</v>
      </c>
      <c r="I26" s="10">
        <f t="shared" si="1"/>
        <v>14103.523780345917</v>
      </c>
      <c r="J26" s="13">
        <f>I25*10000*('Model Inputs'!G26-'Model Inputs'!H26)/1000/1000000</f>
        <v>4.130479744680656</v>
      </c>
      <c r="K26" s="13">
        <f>I26*10000*('Model Inputs'!G26-'Model Inputs'!H26)/1000/1000000</f>
        <v>4.0015933127874108</v>
      </c>
      <c r="L26" s="13">
        <f t="shared" si="2"/>
        <v>4.066036528734033</v>
      </c>
      <c r="M26" s="11">
        <f>C26-'Model Inputs'!C26</f>
        <v>0</v>
      </c>
      <c r="N26" s="11">
        <f>IF(D26&gt;'Model Inputs'!D26,1,0)</f>
        <v>0</v>
      </c>
      <c r="O26" s="11">
        <f>IF(E26&gt;'Model Inputs'!E26,1,0)</f>
        <v>0</v>
      </c>
      <c r="P26" s="11">
        <f>1-D26/'Model Inputs'!D26</f>
        <v>0.12392452830188672</v>
      </c>
      <c r="Q26" s="11">
        <f>1-E26/'Model Inputs'!E26</f>
        <v>0.12391492240051105</v>
      </c>
      <c r="R26" s="13">
        <f>(F25+'Model Inputs'!F26-C26-D26-E26-F26-H26)*1000/86.4/B26</f>
        <v>-1.1574074072535961E-3</v>
      </c>
      <c r="S26" s="11" t="str">
        <f t="shared" si="3"/>
        <v/>
      </c>
      <c r="T26" s="13">
        <f t="shared" si="0"/>
        <v>85.409202749999167</v>
      </c>
      <c r="U26" s="13">
        <f t="shared" si="4"/>
        <v>53.966435185185183</v>
      </c>
      <c r="V26" s="14" t="str">
        <f t="shared" si="5"/>
        <v/>
      </c>
      <c r="X26" s="61">
        <v>43140</v>
      </c>
      <c r="Y26" s="32"/>
      <c r="Z26" s="32"/>
      <c r="AA26" s="41">
        <f t="shared" si="6"/>
        <v>1.5011308507116858</v>
      </c>
      <c r="AB26" s="32" t="str">
        <f t="shared" si="7"/>
        <v/>
      </c>
      <c r="AC26" s="32" t="str">
        <f t="shared" si="8"/>
        <v/>
      </c>
      <c r="AD26" s="42">
        <f t="shared" si="9"/>
        <v>0</v>
      </c>
    </row>
    <row r="27" spans="1:30" x14ac:dyDescent="0.35">
      <c r="A27" s="54"/>
      <c r="B27" s="12">
        <v>10</v>
      </c>
      <c r="C27" s="13">
        <f>'Model Outputs (mcm)'!C27</f>
        <v>5.4429999999999996</v>
      </c>
      <c r="D27" s="13">
        <f>'Model Outputs (mcm)'!D27</f>
        <v>18.835000000000001</v>
      </c>
      <c r="E27" s="13">
        <f>'Model Outputs (mcm)'!E27</f>
        <v>37.866</v>
      </c>
      <c r="F27" s="13">
        <f>'Model Outputs (mcm)'!F27</f>
        <v>1588.05</v>
      </c>
      <c r="G27" s="13">
        <v>411.41800000000001</v>
      </c>
      <c r="H27" s="13">
        <f>'Model Outputs (mcm)'!G27</f>
        <v>4.3789999999999996</v>
      </c>
      <c r="I27" s="10">
        <f t="shared" si="1"/>
        <v>13664.028535366058</v>
      </c>
      <c r="J27" s="13">
        <f>I26*10000*('Model Inputs'!G27-'Model Inputs'!H27)/1000/1000000</f>
        <v>4.5198094287273891</v>
      </c>
      <c r="K27" s="13">
        <f>I27*10000*('Model Inputs'!G27-'Model Inputs'!H27)/1000/1000000</f>
        <v>4.3789627309036145</v>
      </c>
      <c r="L27" s="13">
        <f t="shared" si="2"/>
        <v>4.4493860798155023</v>
      </c>
      <c r="M27" s="11">
        <f>C27-'Model Inputs'!C27</f>
        <v>0</v>
      </c>
      <c r="N27" s="11">
        <f>IF(D27&gt;'Model Inputs'!D27,1,0)</f>
        <v>0</v>
      </c>
      <c r="O27" s="11">
        <f>IF(E27&gt;'Model Inputs'!E27,1,0)</f>
        <v>0</v>
      </c>
      <c r="P27" s="11">
        <f>1-D27/'Model Inputs'!D27</f>
        <v>0.12395348837209297</v>
      </c>
      <c r="Q27" s="11">
        <f>1-E27/'Model Inputs'!E27</f>
        <v>0.12391837490167046</v>
      </c>
      <c r="R27" s="13">
        <f>(F26+'Model Inputs'!F27-C27-D27-E27-F27-H27)*1000/86.4/B27</f>
        <v>1.157407407534236E-3</v>
      </c>
      <c r="S27" s="11" t="str">
        <f t="shared" si="3"/>
        <v/>
      </c>
      <c r="T27" s="13">
        <f t="shared" si="0"/>
        <v>81.360303499999645</v>
      </c>
      <c r="U27" s="13">
        <f t="shared" si="4"/>
        <v>43.826388888888886</v>
      </c>
      <c r="V27" s="14" t="str">
        <f t="shared" si="5"/>
        <v/>
      </c>
      <c r="X27" s="61"/>
      <c r="Y27" s="32"/>
      <c r="Z27" s="32"/>
      <c r="AA27" s="41">
        <f t="shared" si="6"/>
        <v>1.5819279009031586</v>
      </c>
      <c r="AB27" s="32" t="str">
        <f t="shared" si="7"/>
        <v/>
      </c>
      <c r="AC27" s="32" t="str">
        <f t="shared" si="8"/>
        <v/>
      </c>
      <c r="AD27" s="42">
        <f t="shared" si="9"/>
        <v>0</v>
      </c>
    </row>
    <row r="28" spans="1:30" x14ac:dyDescent="0.35">
      <c r="A28" s="54"/>
      <c r="B28" s="12">
        <v>8</v>
      </c>
      <c r="C28" s="13">
        <f>'Model Outputs (mcm)'!C28</f>
        <v>37.485999999999997</v>
      </c>
      <c r="D28" s="13">
        <f>'Model Outputs (mcm)'!D28</f>
        <v>17.213999999999999</v>
      </c>
      <c r="E28" s="13">
        <f>'Model Outputs (mcm)'!E28</f>
        <v>33.625999999999998</v>
      </c>
      <c r="F28" s="13">
        <f>'Model Outputs (mcm)'!F28</f>
        <v>1501.8620000000001</v>
      </c>
      <c r="G28" s="13">
        <v>410.77699999999999</v>
      </c>
      <c r="H28" s="13">
        <f>'Model Outputs (mcm)'!G28</f>
        <v>3.8159999999999998</v>
      </c>
      <c r="I28" s="10">
        <f t="shared" si="1"/>
        <v>12945.71879529953</v>
      </c>
      <c r="J28" s="13">
        <f>I27*10000*('Model Inputs'!G28-'Model Inputs'!H28)/1000/1000000</f>
        <v>3.981778728690748</v>
      </c>
      <c r="K28" s="13">
        <f>I28*10000*('Model Inputs'!G28-'Model Inputs'!H28)/1000/1000000</f>
        <v>3.7724590221191856</v>
      </c>
      <c r="L28" s="13">
        <f t="shared" si="2"/>
        <v>3.8771188754049666</v>
      </c>
      <c r="M28" s="11">
        <f>C28-'Model Inputs'!C28</f>
        <v>33.131</v>
      </c>
      <c r="N28" s="11">
        <f>IF(D28&gt;'Model Inputs'!D28,1,0)</f>
        <v>0</v>
      </c>
      <c r="O28" s="11">
        <f>IF(E28&gt;'Model Inputs'!E28,1,0)</f>
        <v>0</v>
      </c>
      <c r="P28" s="11">
        <f>1-D28/'Model Inputs'!D28</f>
        <v>0.12392488167336768</v>
      </c>
      <c r="Q28" s="11">
        <f>1-E28/'Model Inputs'!E28</f>
        <v>0.12393507542401594</v>
      </c>
      <c r="R28" s="13">
        <f>(F27+'Model Inputs'!F28-C28-D28-E28-F28-H28)*1000/86.4/B28</f>
        <v>-1.4467592595090286E-3</v>
      </c>
      <c r="S28" s="11" t="str">
        <f t="shared" si="3"/>
        <v/>
      </c>
      <c r="T28" s="13">
        <f t="shared" si="0"/>
        <v>74.415997649999554</v>
      </c>
      <c r="U28" s="13">
        <f t="shared" si="4"/>
        <v>48.648726851851848</v>
      </c>
      <c r="V28" s="14" t="str">
        <f t="shared" si="5"/>
        <v/>
      </c>
      <c r="X28" s="61"/>
      <c r="Y28" s="32"/>
      <c r="Z28" s="32"/>
      <c r="AA28" s="41">
        <f t="shared" si="6"/>
        <v>1.5763993152926696</v>
      </c>
      <c r="AB28" s="32" t="str">
        <f t="shared" si="7"/>
        <v/>
      </c>
      <c r="AC28" s="32" t="str">
        <f t="shared" si="8"/>
        <v/>
      </c>
      <c r="AD28" s="42">
        <f t="shared" si="9"/>
        <v>0</v>
      </c>
    </row>
    <row r="29" spans="1:30" x14ac:dyDescent="0.35">
      <c r="A29" s="54">
        <v>43168</v>
      </c>
      <c r="B29" s="12">
        <v>10</v>
      </c>
      <c r="C29" s="13">
        <f>'Model Outputs (mcm)'!C29</f>
        <v>5.4429999999999996</v>
      </c>
      <c r="D29" s="13">
        <f>'Model Outputs (mcm)'!D29</f>
        <v>8.3879999999999999</v>
      </c>
      <c r="E29" s="13">
        <f>'Model Outputs (mcm)'!E29</f>
        <v>20.626999999999999</v>
      </c>
      <c r="F29" s="13">
        <f>'Model Outputs (mcm)'!F29</f>
        <v>1475.8009999999999</v>
      </c>
      <c r="G29" s="13">
        <v>410.56</v>
      </c>
      <c r="H29" s="13">
        <f>'Model Outputs (mcm)'!G29</f>
        <v>6.4340000000000002</v>
      </c>
      <c r="I29" s="10">
        <f t="shared" si="1"/>
        <v>12706.319661617279</v>
      </c>
      <c r="J29" s="13">
        <f>I28*10000*('Model Inputs'!G29-'Model Inputs'!H29)/1000/1000000</f>
        <v>6.5900103655903219</v>
      </c>
      <c r="K29" s="13">
        <f>I29*10000*('Model Inputs'!G29-'Model Inputs'!H29)/1000/1000000</f>
        <v>6.4681443805936283</v>
      </c>
      <c r="L29" s="13">
        <f t="shared" si="2"/>
        <v>6.5290773730919751</v>
      </c>
      <c r="M29" s="11">
        <f>C29-'Model Inputs'!C29</f>
        <v>0</v>
      </c>
      <c r="N29" s="11">
        <f>IF(D29&gt;'Model Inputs'!D29,1,0)</f>
        <v>0</v>
      </c>
      <c r="O29" s="11">
        <f>IF(E29&gt;'Model Inputs'!E29,1,0)</f>
        <v>0</v>
      </c>
      <c r="P29" s="11">
        <f>1-D29/'Model Inputs'!D29</f>
        <v>0.12396866840731069</v>
      </c>
      <c r="Q29" s="11">
        <f>1-E29/'Model Inputs'!E29</f>
        <v>0.12393289445742206</v>
      </c>
      <c r="R29" s="13">
        <f>(F28+'Model Inputs'!F29-C29-D29-E29-F29-H29)*1000/86.4/B29</f>
        <v>2.2718452633533293E-13</v>
      </c>
      <c r="S29" s="11" t="str">
        <f t="shared" si="3"/>
        <v/>
      </c>
      <c r="T29" s="13">
        <f t="shared" si="0"/>
        <v>68.153223989999788</v>
      </c>
      <c r="U29" s="13">
        <f t="shared" si="4"/>
        <v>23.873842592592592</v>
      </c>
      <c r="V29" s="14" t="str">
        <f t="shared" si="5"/>
        <v/>
      </c>
      <c r="X29" s="61">
        <v>43168</v>
      </c>
      <c r="Y29" s="32"/>
      <c r="Z29" s="32"/>
      <c r="AA29" s="41">
        <f t="shared" si="6"/>
        <v>1.4562145255593617</v>
      </c>
      <c r="AB29" s="32" t="str">
        <f t="shared" si="7"/>
        <v/>
      </c>
      <c r="AC29" s="32" t="str">
        <f t="shared" si="8"/>
        <v/>
      </c>
      <c r="AD29" s="42">
        <f t="shared" si="9"/>
        <v>0</v>
      </c>
    </row>
    <row r="30" spans="1:30" x14ac:dyDescent="0.35">
      <c r="A30" s="54"/>
      <c r="B30" s="12">
        <v>10</v>
      </c>
      <c r="C30" s="13">
        <f>'Model Outputs (mcm)'!C30</f>
        <v>29.74</v>
      </c>
      <c r="D30" s="13">
        <f>'Model Outputs (mcm)'!D30</f>
        <v>7.4470000000000001</v>
      </c>
      <c r="E30" s="13">
        <f>'Model Outputs (mcm)'!E30</f>
        <v>16.245999999999999</v>
      </c>
      <c r="F30" s="13">
        <f>'Model Outputs (mcm)'!F30</f>
        <v>1436.665</v>
      </c>
      <c r="G30" s="13">
        <v>410.23399999999998</v>
      </c>
      <c r="H30" s="13">
        <f>'Model Outputs (mcm)'!G30</f>
        <v>7.2649999999999997</v>
      </c>
      <c r="I30" s="10">
        <f t="shared" si="1"/>
        <v>12350.759723186493</v>
      </c>
      <c r="J30" s="13">
        <f>I29*10000*('Model Inputs'!G30-'Model Inputs'!H30)/1000/1000000</f>
        <v>7.459172483688187</v>
      </c>
      <c r="K30" s="13">
        <f>I30*10000*('Model Inputs'!G30-'Model Inputs'!H30)/1000/1000000</f>
        <v>7.2504430498572106</v>
      </c>
      <c r="L30" s="13">
        <f t="shared" si="2"/>
        <v>7.3548077667726988</v>
      </c>
      <c r="M30" s="11">
        <f>C30-'Model Inputs'!C30</f>
        <v>24.296999999999997</v>
      </c>
      <c r="N30" s="11">
        <f>IF(D30&gt;'Model Inputs'!D30,1,0)</f>
        <v>0</v>
      </c>
      <c r="O30" s="11">
        <f>IF(E30&gt;'Model Inputs'!E30,1,0)</f>
        <v>0</v>
      </c>
      <c r="P30" s="11">
        <f>1-D30/'Model Inputs'!D30</f>
        <v>0.12388235294117644</v>
      </c>
      <c r="Q30" s="11">
        <f>1-E30/'Model Inputs'!E30</f>
        <v>0.12392148403796388</v>
      </c>
      <c r="R30" s="13">
        <f>(F29+'Model Inputs'!F30-C30-D30-E30-F30-H30)*1000/86.4/B30</f>
        <v>-1.1574074075270399E-3</v>
      </c>
      <c r="S30" s="11" t="str">
        <f t="shared" si="3"/>
        <v/>
      </c>
      <c r="T30" s="13">
        <f t="shared" si="0"/>
        <v>64.189720379999926</v>
      </c>
      <c r="U30" s="13">
        <f t="shared" si="4"/>
        <v>18.803240740740737</v>
      </c>
      <c r="V30" s="14" t="str">
        <f t="shared" si="5"/>
        <v/>
      </c>
      <c r="X30" s="61"/>
      <c r="Y30" s="32"/>
      <c r="Z30" s="32"/>
      <c r="AA30" s="41">
        <f t="shared" si="6"/>
        <v>1.2210756503851747</v>
      </c>
      <c r="AB30" s="32" t="str">
        <f t="shared" si="7"/>
        <v/>
      </c>
      <c r="AC30" s="32" t="str">
        <f t="shared" si="8"/>
        <v/>
      </c>
      <c r="AD30" s="42">
        <f t="shared" si="9"/>
        <v>0</v>
      </c>
    </row>
    <row r="31" spans="1:30" x14ac:dyDescent="0.35">
      <c r="A31" s="54"/>
      <c r="B31" s="12">
        <v>11</v>
      </c>
      <c r="C31" s="13">
        <f>'Model Outputs (mcm)'!C31</f>
        <v>20.367999999999999</v>
      </c>
      <c r="D31" s="13">
        <f>'Model Outputs (mcm)'!D31</f>
        <v>7.4470000000000001</v>
      </c>
      <c r="E31" s="13">
        <f>'Model Outputs (mcm)'!E31</f>
        <v>15.964</v>
      </c>
      <c r="F31" s="13">
        <f>'Model Outputs (mcm)'!F31</f>
        <v>1400.768</v>
      </c>
      <c r="G31" s="13">
        <v>409.93400000000003</v>
      </c>
      <c r="H31" s="13">
        <f>'Model Outputs (mcm)'!G31</f>
        <v>7.8010000000000002</v>
      </c>
      <c r="I31" s="10">
        <f t="shared" si="1"/>
        <v>12028.304944515228</v>
      </c>
      <c r="J31" s="13">
        <f>I30*10000*('Model Inputs'!G31-'Model Inputs'!H31)/1000/1000000</f>
        <v>7.9815912283861286</v>
      </c>
      <c r="K31" s="13">
        <f>I31*10000*('Model Inputs'!G31-'Model Inputs'!H31)/1000/1000000</f>
        <v>7.7732071054109193</v>
      </c>
      <c r="L31" s="13">
        <f t="shared" si="2"/>
        <v>7.8773991668985239</v>
      </c>
      <c r="M31" s="11">
        <f>C31-'Model Inputs'!C31</f>
        <v>14.379999999999999</v>
      </c>
      <c r="N31" s="11">
        <f>IF(D31&gt;'Model Inputs'!D31,1,0)</f>
        <v>0</v>
      </c>
      <c r="O31" s="11">
        <f>IF(E31&gt;'Model Inputs'!E31,1,0)</f>
        <v>0</v>
      </c>
      <c r="P31" s="11">
        <f>1-D31/'Model Inputs'!D31</f>
        <v>0.12388235294117644</v>
      </c>
      <c r="Q31" s="11">
        <f>1-E31/'Model Inputs'!E31</f>
        <v>0.12391614531884543</v>
      </c>
      <c r="R31" s="13">
        <f>(F30+'Model Inputs'!F31-C31-D31-E31-F31-H31)*1000/86.4/B31</f>
        <v>1.6634654746067161E-13</v>
      </c>
      <c r="S31" s="11" t="str">
        <f t="shared" si="3"/>
        <v/>
      </c>
      <c r="T31" s="13">
        <f t="shared" si="0"/>
        <v>59.62037736000002</v>
      </c>
      <c r="U31" s="13">
        <f t="shared" si="4"/>
        <v>16.797138047138045</v>
      </c>
      <c r="V31" s="14" t="str">
        <f t="shared" si="5"/>
        <v/>
      </c>
      <c r="X31" s="61"/>
      <c r="Y31" s="32"/>
      <c r="Z31" s="32"/>
      <c r="AA31" s="41">
        <f t="shared" si="6"/>
        <v>0.96985267954376786</v>
      </c>
      <c r="AB31" s="32" t="str">
        <f t="shared" si="7"/>
        <v/>
      </c>
      <c r="AC31" s="32" t="str">
        <f t="shared" si="8"/>
        <v/>
      </c>
      <c r="AD31" s="42">
        <f t="shared" si="9"/>
        <v>0</v>
      </c>
    </row>
    <row r="32" spans="1:30" x14ac:dyDescent="0.35">
      <c r="A32" s="54">
        <v>43199</v>
      </c>
      <c r="B32" s="12">
        <v>10</v>
      </c>
      <c r="C32" s="13">
        <f>'Model Outputs (mcm)'!C32</f>
        <v>24.091999999999999</v>
      </c>
      <c r="D32" s="13">
        <f>'Model Outputs (mcm)'!D32</f>
        <v>6.5709999999999997</v>
      </c>
      <c r="E32" s="13">
        <f>'Model Outputs (mcm)'!E32</f>
        <v>15.964</v>
      </c>
      <c r="F32" s="13">
        <f>'Model Outputs (mcm)'!F32</f>
        <v>1358.693</v>
      </c>
      <c r="G32" s="13">
        <v>409.584</v>
      </c>
      <c r="H32" s="13">
        <f>'Model Outputs (mcm)'!G32</f>
        <v>11.121</v>
      </c>
      <c r="I32" s="10">
        <f t="shared" si="1"/>
        <v>11658.462752819061</v>
      </c>
      <c r="J32" s="13">
        <f>I31*10000*('Model Inputs'!G32-'Model Inputs'!H32)/1000/1000000</f>
        <v>11.379969732080752</v>
      </c>
      <c r="K32" s="13">
        <f>I32*10000*('Model Inputs'!G32-'Model Inputs'!H32)/1000/1000000</f>
        <v>11.030062328954266</v>
      </c>
      <c r="L32" s="13">
        <f t="shared" si="2"/>
        <v>11.205016030517509</v>
      </c>
      <c r="M32" s="11">
        <f>C32-'Model Inputs'!C32</f>
        <v>18.649000000000001</v>
      </c>
      <c r="N32" s="11">
        <f>IF(D32&gt;'Model Inputs'!D32,1,0)</f>
        <v>0</v>
      </c>
      <c r="O32" s="11">
        <f>IF(E32&gt;'Model Inputs'!E32,1,0)</f>
        <v>0</v>
      </c>
      <c r="P32" s="11">
        <f>1-D32/'Model Inputs'!D32</f>
        <v>0.12386666666666668</v>
      </c>
      <c r="Q32" s="11">
        <f>1-E32/'Model Inputs'!E32</f>
        <v>0.12396422103934579</v>
      </c>
      <c r="R32" s="13">
        <f>(F31+'Model Inputs'!F32-C32-D32-E32-F32-H32)*1000/86.4/B32</f>
        <v>1.0896633389839499E-13</v>
      </c>
      <c r="S32" s="11" t="str">
        <f t="shared" si="3"/>
        <v/>
      </c>
      <c r="T32" s="13">
        <f t="shared" si="0"/>
        <v>54.875851859999784</v>
      </c>
      <c r="U32" s="13">
        <f t="shared" si="4"/>
        <v>18.476851851851851</v>
      </c>
      <c r="V32" s="14" t="str">
        <f t="shared" si="5"/>
        <v/>
      </c>
      <c r="X32" s="61">
        <v>43199</v>
      </c>
      <c r="Y32" s="32"/>
      <c r="Z32" s="32"/>
      <c r="AA32" s="41">
        <f t="shared" si="6"/>
        <v>0.74980732101307213</v>
      </c>
      <c r="AB32" s="32" t="str">
        <f t="shared" si="7"/>
        <v/>
      </c>
      <c r="AC32" s="32" t="str">
        <f t="shared" si="8"/>
        <v/>
      </c>
      <c r="AD32" s="42">
        <f t="shared" si="9"/>
        <v>0</v>
      </c>
    </row>
    <row r="33" spans="1:30" x14ac:dyDescent="0.35">
      <c r="A33" s="54"/>
      <c r="B33" s="12">
        <v>10</v>
      </c>
      <c r="C33" s="13">
        <f>'Model Outputs (mcm)'!C33</f>
        <v>15.766</v>
      </c>
      <c r="D33" s="13">
        <f>'Model Outputs (mcm)'!D33</f>
        <v>5.8259999999999996</v>
      </c>
      <c r="E33" s="13">
        <f>'Model Outputs (mcm)'!E33</f>
        <v>16.245999999999999</v>
      </c>
      <c r="F33" s="13">
        <f>'Model Outputs (mcm)'!F33</f>
        <v>1338.223</v>
      </c>
      <c r="G33" s="13">
        <v>409.41300000000001</v>
      </c>
      <c r="H33" s="13">
        <f>'Model Outputs (mcm)'!G33</f>
        <v>10.792</v>
      </c>
      <c r="I33" s="10">
        <f t="shared" si="1"/>
        <v>11480.465981960297</v>
      </c>
      <c r="J33" s="13">
        <f>I32*10000*('Model Inputs'!G33-'Model Inputs'!H33)/1000/1000000</f>
        <v>10.940187558431051</v>
      </c>
      <c r="K33" s="13">
        <f>I33*10000*('Model Inputs'!G33-'Model Inputs'!H33)/1000/1000000</f>
        <v>10.773157127466291</v>
      </c>
      <c r="L33" s="13">
        <f t="shared" si="2"/>
        <v>10.85667234294867</v>
      </c>
      <c r="M33" s="11">
        <f>C33-'Model Inputs'!C33</f>
        <v>10.323</v>
      </c>
      <c r="N33" s="11">
        <f>IF(D33&gt;'Model Inputs'!D33,1,0)</f>
        <v>0</v>
      </c>
      <c r="O33" s="11">
        <f>IF(E33&gt;'Model Inputs'!E33,1,0)</f>
        <v>0</v>
      </c>
      <c r="P33" s="11">
        <f>1-D33/'Model Inputs'!D33</f>
        <v>0.1239097744360903</v>
      </c>
      <c r="Q33" s="11">
        <f>1-E33/'Model Inputs'!E33</f>
        <v>0.12392148403796388</v>
      </c>
      <c r="R33" s="13">
        <f>(F32+'Model Inputs'!F33-C33-D33-E33-F33-H33)*1000/86.4/B33</f>
        <v>-9.6630522513671014E-14</v>
      </c>
      <c r="S33" s="11" t="str">
        <f t="shared" si="3"/>
        <v/>
      </c>
      <c r="T33" s="13">
        <f t="shared" si="0"/>
        <v>51.072932189999847</v>
      </c>
      <c r="U33" s="13">
        <f t="shared" si="4"/>
        <v>18.803240740740737</v>
      </c>
      <c r="V33" s="14" t="str">
        <f t="shared" si="5"/>
        <v/>
      </c>
      <c r="X33" s="61"/>
      <c r="Y33" s="32"/>
      <c r="Z33" s="32"/>
      <c r="AA33" s="41">
        <f t="shared" si="6"/>
        <v>0.59569213204333649</v>
      </c>
      <c r="AB33" s="32" t="str">
        <f t="shared" si="7"/>
        <v/>
      </c>
      <c r="AC33" s="32" t="str">
        <f t="shared" si="8"/>
        <v/>
      </c>
      <c r="AD33" s="42">
        <f t="shared" si="9"/>
        <v>0</v>
      </c>
    </row>
    <row r="34" spans="1:30" x14ac:dyDescent="0.35">
      <c r="A34" s="54"/>
      <c r="B34" s="12">
        <v>10</v>
      </c>
      <c r="C34" s="13">
        <f>'Model Outputs (mcm)'!C34</f>
        <v>25.401</v>
      </c>
      <c r="D34" s="13">
        <f>'Model Outputs (mcm)'!D34</f>
        <v>5.8259999999999996</v>
      </c>
      <c r="E34" s="13">
        <f>'Model Outputs (mcm)'!E34</f>
        <v>16.245999999999999</v>
      </c>
      <c r="F34" s="13">
        <f>'Model Outputs (mcm)'!F34</f>
        <v>1300.04</v>
      </c>
      <c r="G34" s="13">
        <v>409.09500000000003</v>
      </c>
      <c r="H34" s="13">
        <f>'Model Outputs (mcm)'!G34</f>
        <v>10.465</v>
      </c>
      <c r="I34" s="10">
        <f t="shared" si="1"/>
        <v>11154.553039073944</v>
      </c>
      <c r="J34" s="13">
        <f>I33*10000*('Model Inputs'!G34-'Model Inputs'!H34)/1000/1000000</f>
        <v>10.667250261749583</v>
      </c>
      <c r="K34" s="13">
        <f>I34*10000*('Model Inputs'!G34-'Model Inputs'!H34)/1000/1000000</f>
        <v>10.364423274519716</v>
      </c>
      <c r="L34" s="13">
        <f t="shared" si="2"/>
        <v>10.515836768134649</v>
      </c>
      <c r="M34" s="11">
        <f>C34-'Model Inputs'!C34</f>
        <v>19.957999999999998</v>
      </c>
      <c r="N34" s="11">
        <f>IF(D34&gt;'Model Inputs'!D34,1,0)</f>
        <v>0</v>
      </c>
      <c r="O34" s="11">
        <f>IF(E34&gt;'Model Inputs'!E34,1,0)</f>
        <v>0</v>
      </c>
      <c r="P34" s="11">
        <f>1-D34/'Model Inputs'!D34</f>
        <v>0.1239097744360903</v>
      </c>
      <c r="Q34" s="11">
        <f>1-E34/'Model Inputs'!E34</f>
        <v>0.12392148403796388</v>
      </c>
      <c r="R34" s="13">
        <f>(F33+'Model Inputs'!F34-C34-D34-E34-F34-H34)*1000/86.4/B34</f>
        <v>-9.4574553949550371E-14</v>
      </c>
      <c r="S34" s="11" t="str">
        <f t="shared" si="3"/>
        <v/>
      </c>
      <c r="T34" s="13">
        <f t="shared" si="0"/>
        <v>47.503589160000047</v>
      </c>
      <c r="U34" s="13">
        <f t="shared" si="4"/>
        <v>18.803240740740737</v>
      </c>
      <c r="V34" s="14" t="str">
        <f t="shared" si="5"/>
        <v/>
      </c>
      <c r="X34" s="61"/>
      <c r="Y34" s="32"/>
      <c r="Z34" s="32"/>
      <c r="AA34" s="41">
        <f t="shared" si="6"/>
        <v>0.48343055579463146</v>
      </c>
      <c r="AB34" s="32" t="str">
        <f t="shared" si="7"/>
        <v/>
      </c>
      <c r="AC34" s="32" t="str">
        <f t="shared" si="8"/>
        <v/>
      </c>
      <c r="AD34" s="42">
        <f t="shared" si="9"/>
        <v>0</v>
      </c>
    </row>
    <row r="35" spans="1:30" x14ac:dyDescent="0.35">
      <c r="A35" s="54">
        <v>43229</v>
      </c>
      <c r="B35" s="12">
        <v>10</v>
      </c>
      <c r="C35" s="13">
        <f>'Model Outputs (mcm)'!C35</f>
        <v>5.4429999999999996</v>
      </c>
      <c r="D35" s="13">
        <f>'Model Outputs (mcm)'!D35</f>
        <v>5.8259999999999996</v>
      </c>
      <c r="E35" s="13">
        <f>'Model Outputs (mcm)'!E35</f>
        <v>16.245999999999999</v>
      </c>
      <c r="F35" s="13">
        <f>'Model Outputs (mcm)'!F35</f>
        <v>1272.3430000000001</v>
      </c>
      <c r="G35" s="13">
        <v>408.84</v>
      </c>
      <c r="H35" s="13">
        <f>'Model Outputs (mcm)'!G35</f>
        <v>12.657</v>
      </c>
      <c r="I35" s="10">
        <f t="shared" si="1"/>
        <v>10898.337821483612</v>
      </c>
      <c r="J35" s="13">
        <f>I34*10000*('Model Inputs'!G35-'Model Inputs'!H35)/1000/1000000</f>
        <v>12.839202110894913</v>
      </c>
      <c r="K35" s="13">
        <f>I35*10000*('Model Inputs'!G35-'Model Inputs'!H35)/1000/1000000</f>
        <v>12.544291238984055</v>
      </c>
      <c r="L35" s="13">
        <f t="shared" si="2"/>
        <v>12.691746674939484</v>
      </c>
      <c r="M35" s="11">
        <f>C35-'Model Inputs'!C35</f>
        <v>0</v>
      </c>
      <c r="N35" s="11">
        <f>IF(D35&gt;'Model Inputs'!D35,1,0)</f>
        <v>0</v>
      </c>
      <c r="O35" s="11">
        <f>IF(E35&gt;'Model Inputs'!E35,1,0)</f>
        <v>0</v>
      </c>
      <c r="P35" s="11">
        <f>1-D35/'Model Inputs'!D35</f>
        <v>0.1239097744360903</v>
      </c>
      <c r="Q35" s="11">
        <f>1-E35/'Model Inputs'!E35</f>
        <v>0.12392148403796388</v>
      </c>
      <c r="R35" s="13">
        <f>(F34+'Model Inputs'!F35-C35-D35-E35-F35-H35)*1000/86.4/B35</f>
        <v>-1.1574074077295529E-3</v>
      </c>
      <c r="S35" s="11" t="str">
        <f t="shared" si="3"/>
        <v/>
      </c>
      <c r="T35" s="13">
        <f t="shared" si="0"/>
        <v>43.321107449999545</v>
      </c>
      <c r="U35" s="13">
        <f t="shared" si="4"/>
        <v>18.803240740740737</v>
      </c>
      <c r="V35" s="14" t="str">
        <f t="shared" si="5"/>
        <v/>
      </c>
      <c r="X35" s="61">
        <v>43229</v>
      </c>
      <c r="Y35" s="32"/>
      <c r="Z35" s="32"/>
      <c r="AA35" s="41">
        <f t="shared" si="6"/>
        <v>0.27377378251720974</v>
      </c>
      <c r="AB35" s="32" t="str">
        <f t="shared" si="7"/>
        <v/>
      </c>
      <c r="AC35" s="32" t="str">
        <f t="shared" si="8"/>
        <v/>
      </c>
      <c r="AD35" s="42">
        <f t="shared" si="9"/>
        <v>0</v>
      </c>
    </row>
    <row r="36" spans="1:30" x14ac:dyDescent="0.35">
      <c r="A36" s="54"/>
      <c r="B36" s="12">
        <v>10</v>
      </c>
      <c r="C36" s="13">
        <f>'Model Outputs (mcm)'!C36</f>
        <v>5.4429999999999996</v>
      </c>
      <c r="D36" s="13">
        <f>'Model Outputs (mcm)'!D36</f>
        <v>5.782</v>
      </c>
      <c r="E36" s="13">
        <f>'Model Outputs (mcm)'!E36</f>
        <v>15.964</v>
      </c>
      <c r="F36" s="13">
        <f>'Model Outputs (mcm)'!F36</f>
        <v>1268.2470000000001</v>
      </c>
      <c r="G36" s="13">
        <v>408.79899999999998</v>
      </c>
      <c r="H36" s="13">
        <f>'Model Outputs (mcm)'!G36</f>
        <v>12.964</v>
      </c>
      <c r="I36" s="10">
        <f t="shared" si="1"/>
        <v>10857.59246969223</v>
      </c>
      <c r="J36" s="13">
        <f>I35*10000*('Model Inputs'!G36-'Model Inputs'!H36)/1000/1000000</f>
        <v>13.001280624015909</v>
      </c>
      <c r="K36" s="13">
        <f>I36*10000*('Model Inputs'!G36-'Model Inputs'!H36)/1000/1000000</f>
        <v>12.952673050875743</v>
      </c>
      <c r="L36" s="13">
        <f t="shared" si="2"/>
        <v>12.976976837445825</v>
      </c>
      <c r="M36" s="11">
        <f>C36-'Model Inputs'!C36</f>
        <v>0</v>
      </c>
      <c r="N36" s="11">
        <f>IF(D36&gt;'Model Inputs'!D36,1,0)</f>
        <v>0</v>
      </c>
      <c r="O36" s="11">
        <f>IF(E36&gt;'Model Inputs'!E36,1,0)</f>
        <v>0</v>
      </c>
      <c r="P36" s="11">
        <f>1-D36/'Model Inputs'!D36</f>
        <v>0.1239393939393939</v>
      </c>
      <c r="Q36" s="11">
        <f>1-E36/'Model Inputs'!E36</f>
        <v>0.12396422103934579</v>
      </c>
      <c r="R36" s="13">
        <f>(F35+'Model Inputs'!F36-C36-D36-E36-F36-H36)*1000/86.4/B36</f>
        <v>1.1574074075753552E-3</v>
      </c>
      <c r="S36" s="11" t="str">
        <f t="shared" si="3"/>
        <v/>
      </c>
      <c r="T36" s="13">
        <f t="shared" si="0"/>
        <v>41.160523529999409</v>
      </c>
      <c r="U36" s="13">
        <f t="shared" si="4"/>
        <v>18.476851851851851</v>
      </c>
      <c r="V36" s="14" t="str">
        <f t="shared" si="5"/>
        <v/>
      </c>
      <c r="X36" s="61"/>
      <c r="Y36" s="32"/>
      <c r="Z36" s="32"/>
      <c r="AA36" s="41">
        <f t="shared" si="6"/>
        <v>9.9998925854435997E-2</v>
      </c>
      <c r="AB36" s="32" t="str">
        <f t="shared" si="7"/>
        <v/>
      </c>
      <c r="AC36" s="32" t="str">
        <f t="shared" si="8"/>
        <v/>
      </c>
      <c r="AD36" s="42">
        <f t="shared" si="9"/>
        <v>0</v>
      </c>
    </row>
    <row r="37" spans="1:30" x14ac:dyDescent="0.35">
      <c r="A37" s="54"/>
      <c r="B37" s="12">
        <v>11</v>
      </c>
      <c r="C37" s="13">
        <f>'Model Outputs (mcm)'!C37</f>
        <v>5.9880000000000004</v>
      </c>
      <c r="D37" s="13">
        <f>'Model Outputs (mcm)'!D37</f>
        <v>5.8259999999999996</v>
      </c>
      <c r="E37" s="13">
        <f>'Model Outputs (mcm)'!E37</f>
        <v>11.583</v>
      </c>
      <c r="F37" s="13">
        <f>'Model Outputs (mcm)'!F37</f>
        <v>1264.5409999999999</v>
      </c>
      <c r="G37" s="13">
        <v>408.76299999999998</v>
      </c>
      <c r="H37" s="13">
        <f>'Model Outputs (mcm)'!G37</f>
        <v>14.847</v>
      </c>
      <c r="I37" s="10">
        <f t="shared" si="1"/>
        <v>10821.921887874603</v>
      </c>
      <c r="J37" s="13">
        <f>I36*10000*('Model Inputs'!G37-'Model Inputs'!H37)/1000/1000000</f>
        <v>14.876883223436129</v>
      </c>
      <c r="K37" s="13">
        <f>I37*10000*('Model Inputs'!G37-'Model Inputs'!H37)/1000/1000000</f>
        <v>14.828008016368436</v>
      </c>
      <c r="L37" s="13">
        <f t="shared" si="2"/>
        <v>14.852445619902284</v>
      </c>
      <c r="M37" s="11">
        <f>C37-'Model Inputs'!C37</f>
        <v>0</v>
      </c>
      <c r="N37" s="11">
        <f>IF(D37&gt;'Model Inputs'!D37,1,0)</f>
        <v>0</v>
      </c>
      <c r="O37" s="11">
        <f>IF(E37&gt;'Model Inputs'!E37,1,0)</f>
        <v>0</v>
      </c>
      <c r="P37" s="11">
        <f>1-D37/'Model Inputs'!D37</f>
        <v>0.1239097744360903</v>
      </c>
      <c r="Q37" s="11">
        <f>1-E37/'Model Inputs'!E37</f>
        <v>0.12396006655574043</v>
      </c>
      <c r="R37" s="13">
        <f>(F36+'Model Inputs'!F37-C37-D37-E37-F37-H37)*1000/86.4/B37</f>
        <v>-1.0521885521842308E-3</v>
      </c>
      <c r="S37" s="11" t="str">
        <f t="shared" si="3"/>
        <v/>
      </c>
      <c r="T37" s="13">
        <f t="shared" si="0"/>
        <v>40.598479739998766</v>
      </c>
      <c r="U37" s="13">
        <f t="shared" si="4"/>
        <v>12.1875</v>
      </c>
      <c r="V37" s="14" t="str">
        <f t="shared" si="5"/>
        <v/>
      </c>
      <c r="X37" s="61"/>
      <c r="Y37" s="32"/>
      <c r="Z37" s="32"/>
      <c r="AA37" s="41">
        <f t="shared" si="6"/>
        <v>3.6664802832113791E-2</v>
      </c>
      <c r="AB37" s="32" t="str">
        <f t="shared" si="7"/>
        <v/>
      </c>
      <c r="AC37" s="32" t="str">
        <f t="shared" si="8"/>
        <v/>
      </c>
      <c r="AD37" s="42">
        <f t="shared" si="9"/>
        <v>0</v>
      </c>
    </row>
    <row r="38" spans="1:30" x14ac:dyDescent="0.35">
      <c r="A38" s="54">
        <v>43260</v>
      </c>
      <c r="B38" s="12">
        <v>10</v>
      </c>
      <c r="C38" s="13">
        <f>'Model Outputs (mcm)'!C38</f>
        <v>7.2960000000000003</v>
      </c>
      <c r="D38" s="13">
        <f>'Model Outputs (mcm)'!D38</f>
        <v>4.819</v>
      </c>
      <c r="E38" s="13">
        <f>'Model Outputs (mcm)'!E38</f>
        <v>11.583</v>
      </c>
      <c r="F38" s="13">
        <f>'Model Outputs (mcm)'!F38</f>
        <v>1261.81</v>
      </c>
      <c r="G38" s="13">
        <v>408.73599999999999</v>
      </c>
      <c r="H38" s="13">
        <f>'Model Outputs (mcm)'!G38</f>
        <v>7.0279999999999996</v>
      </c>
      <c r="I38" s="10">
        <f t="shared" si="1"/>
        <v>10795.234481334686</v>
      </c>
      <c r="J38" s="13">
        <f>I37*10000*('Model Inputs'!G38-'Model Inputs'!H38)/1000/1000000</f>
        <v>7.0361481265231278</v>
      </c>
      <c r="K38" s="13">
        <f>I38*10000*('Model Inputs'!G38-'Model Inputs'!H38)/1000/1000000</f>
        <v>7.0187966294902404</v>
      </c>
      <c r="L38" s="13">
        <f t="shared" si="2"/>
        <v>7.0274723780066841</v>
      </c>
      <c r="M38" s="11">
        <f>C38-'Model Inputs'!C38</f>
        <v>1.8530000000000006</v>
      </c>
      <c r="N38" s="11">
        <f>IF(D38&gt;'Model Inputs'!D38,1,0)</f>
        <v>0</v>
      </c>
      <c r="O38" s="11">
        <f>IF(E38&gt;'Model Inputs'!E38,1,0)</f>
        <v>0</v>
      </c>
      <c r="P38" s="11">
        <f>1-D38/'Model Inputs'!D38</f>
        <v>0.12381818181818183</v>
      </c>
      <c r="Q38" s="11">
        <f>1-E38/'Model Inputs'!E38</f>
        <v>0.12396006655574043</v>
      </c>
      <c r="R38" s="13">
        <f>(F37+'Model Inputs'!F38-C38-D38-E38-F38-H38)*1000/86.4/B38</f>
        <v>-2.3952033772005692E-13</v>
      </c>
      <c r="S38" s="11" t="str">
        <f t="shared" si="3"/>
        <v/>
      </c>
      <c r="T38" s="13">
        <f t="shared" si="0"/>
        <v>40.138625730000058</v>
      </c>
      <c r="U38" s="13">
        <f t="shared" si="4"/>
        <v>13.40625</v>
      </c>
      <c r="V38" s="14" t="str">
        <f t="shared" si="5"/>
        <v/>
      </c>
      <c r="X38" s="61">
        <v>43260</v>
      </c>
      <c r="Y38" s="32"/>
      <c r="Z38" s="32"/>
      <c r="AA38" s="41">
        <f t="shared" si="6"/>
        <v>7.5079909949802119E-3</v>
      </c>
      <c r="AB38" s="32" t="str">
        <f t="shared" si="7"/>
        <v/>
      </c>
      <c r="AC38" s="32" t="str">
        <f t="shared" si="8"/>
        <v/>
      </c>
      <c r="AD38" s="42">
        <f t="shared" si="9"/>
        <v>0</v>
      </c>
    </row>
    <row r="39" spans="1:30" x14ac:dyDescent="0.35">
      <c r="A39" s="54"/>
      <c r="B39" s="12">
        <v>10</v>
      </c>
      <c r="C39" s="13">
        <f>'Model Outputs (mcm)'!C39</f>
        <v>11.676</v>
      </c>
      <c r="D39" s="13">
        <f>'Model Outputs (mcm)'!D39</f>
        <v>4.6870000000000003</v>
      </c>
      <c r="E39" s="13">
        <f>'Model Outputs (mcm)'!E39</f>
        <v>11.583</v>
      </c>
      <c r="F39" s="13">
        <f>'Model Outputs (mcm)'!F39</f>
        <v>1263.99</v>
      </c>
      <c r="G39" s="13">
        <v>408.75700000000001</v>
      </c>
      <c r="H39" s="13">
        <f>'Model Outputs (mcm)'!G39</f>
        <v>-18.919</v>
      </c>
      <c r="I39" s="10">
        <f t="shared" si="1"/>
        <v>10815.986485958099</v>
      </c>
      <c r="J39" s="13">
        <f>I38*10000*('Model Inputs'!G39-'Model Inputs'!H39)/1000/1000000</f>
        <v>-18.897982726524567</v>
      </c>
      <c r="K39" s="13">
        <f>I39*10000*('Model Inputs'!G39-'Model Inputs'!H39)/1000/1000000</f>
        <v>-18.934310888325232</v>
      </c>
      <c r="L39" s="13">
        <f t="shared" si="2"/>
        <v>-18.916146807424902</v>
      </c>
      <c r="M39" s="11">
        <f>C39-'Model Inputs'!C39</f>
        <v>6.2330000000000005</v>
      </c>
      <c r="N39" s="11">
        <f>IF(D39&gt;'Model Inputs'!D39,1,0)</f>
        <v>0</v>
      </c>
      <c r="O39" s="11">
        <f>IF(E39&gt;'Model Inputs'!E39,1,0)</f>
        <v>0</v>
      </c>
      <c r="P39" s="11">
        <f>1-D39/'Model Inputs'!D39</f>
        <v>0.12392523364485974</v>
      </c>
      <c r="Q39" s="11">
        <f>1-E39/'Model Inputs'!E39</f>
        <v>0.12396006655574043</v>
      </c>
      <c r="R39" s="13">
        <f>(F38+'Model Inputs'!F39-C39-D39-E39-F39-H39)*1000/86.4/B39</f>
        <v>1.5214167374492884E-13</v>
      </c>
      <c r="S39" s="11" t="str">
        <f t="shared" si="3"/>
        <v/>
      </c>
      <c r="T39" s="13">
        <f t="shared" si="0"/>
        <v>40.094830109998838</v>
      </c>
      <c r="U39" s="13">
        <f t="shared" si="4"/>
        <v>13.40625</v>
      </c>
      <c r="V39" s="14" t="str">
        <f t="shared" si="5"/>
        <v/>
      </c>
      <c r="X39" s="61"/>
      <c r="Y39" s="32"/>
      <c r="Z39" s="32"/>
      <c r="AA39" s="41">
        <f t="shared" si="6"/>
        <v>1.5083370858482908E-2</v>
      </c>
      <c r="AB39" s="32" t="str">
        <f t="shared" si="7"/>
        <v/>
      </c>
      <c r="AC39" s="32" t="str">
        <f t="shared" si="8"/>
        <v/>
      </c>
      <c r="AD39" s="42">
        <f t="shared" si="9"/>
        <v>0</v>
      </c>
    </row>
    <row r="40" spans="1:30" x14ac:dyDescent="0.35">
      <c r="A40" s="54"/>
      <c r="B40" s="12">
        <v>10</v>
      </c>
      <c r="C40" s="13">
        <f>'Model Outputs (mcm)'!C40</f>
        <v>5.4429999999999996</v>
      </c>
      <c r="D40" s="13">
        <f>'Model Outputs (mcm)'!D40</f>
        <v>4.6870000000000003</v>
      </c>
      <c r="E40" s="13">
        <f>'Model Outputs (mcm)'!E40</f>
        <v>11.583</v>
      </c>
      <c r="F40" s="13">
        <f>'Model Outputs (mcm)'!F40</f>
        <v>1288.614</v>
      </c>
      <c r="G40" s="13">
        <v>409</v>
      </c>
      <c r="H40" s="13">
        <f>'Model Outputs (mcm)'!G40</f>
        <v>-18.952999999999999</v>
      </c>
      <c r="I40" s="10">
        <f t="shared" si="1"/>
        <v>11058.546617031097</v>
      </c>
      <c r="J40" s="13">
        <f>I39*10000*('Model Inputs'!G40-'Model Inputs'!H40)/1000/1000000</f>
        <v>-18.799116668072845</v>
      </c>
      <c r="K40" s="13">
        <f>I40*10000*('Model Inputs'!G40-'Model Inputs'!H40)/1000/1000000</f>
        <v>-19.220707080466966</v>
      </c>
      <c r="L40" s="13">
        <f t="shared" si="2"/>
        <v>-19.009911874269903</v>
      </c>
      <c r="M40" s="11">
        <f>C40-'Model Inputs'!C40</f>
        <v>0</v>
      </c>
      <c r="N40" s="11">
        <f>IF(D40&gt;'Model Inputs'!D40,1,0)</f>
        <v>0</v>
      </c>
      <c r="O40" s="11">
        <f>IF(E40&gt;'Model Inputs'!E40,1,0)</f>
        <v>0</v>
      </c>
      <c r="P40" s="11">
        <f>1-D40/'Model Inputs'!D40</f>
        <v>0.12392523364485974</v>
      </c>
      <c r="Q40" s="11">
        <f>1-E40/'Model Inputs'!E40</f>
        <v>0.12396006655574043</v>
      </c>
      <c r="R40" s="13">
        <f>(F39+'Model Inputs'!F40-C40-D40-E40-F40-H40)*1000/86.4/B40</f>
        <v>2.8783559897689241E-14</v>
      </c>
      <c r="S40" s="11" t="str">
        <f>IF(G40&gt;=409,IF(G40&lt;=422.76,"",G40))</f>
        <v/>
      </c>
      <c r="T40" s="13">
        <f t="shared" si="0"/>
        <v>42.021837389999746</v>
      </c>
      <c r="U40" s="13">
        <f t="shared" si="4"/>
        <v>13.40625</v>
      </c>
      <c r="V40" s="14" t="str">
        <f t="shared" si="5"/>
        <v/>
      </c>
      <c r="X40" s="61"/>
      <c r="Y40" s="32"/>
      <c r="Z40" s="32"/>
      <c r="AA40" s="41">
        <f t="shared" si="6"/>
        <v>0.29938000052980113</v>
      </c>
      <c r="AB40" s="32" t="str">
        <f t="shared" si="7"/>
        <v/>
      </c>
      <c r="AC40" s="32" t="str">
        <f t="shared" si="8"/>
        <v/>
      </c>
      <c r="AD40" s="42">
        <f t="shared" si="9"/>
        <v>0</v>
      </c>
    </row>
    <row r="41" spans="1:30" x14ac:dyDescent="0.35">
      <c r="A41" s="49">
        <v>39995</v>
      </c>
      <c r="B41" s="12">
        <v>10</v>
      </c>
      <c r="C41" s="13">
        <f>'Model Outputs (mcm)'!C41</f>
        <v>16.23</v>
      </c>
      <c r="D41" s="13">
        <f>'Model Outputs (mcm)'!D41</f>
        <v>11.413</v>
      </c>
      <c r="E41" s="13">
        <f>'Model Outputs (mcm)'!E41</f>
        <v>18.614999999999998</v>
      </c>
      <c r="F41" s="13">
        <f>'Model Outputs (mcm)'!F41</f>
        <v>1356.3040000000001</v>
      </c>
      <c r="G41" s="13">
        <v>409.56400000000002</v>
      </c>
      <c r="H41" s="13">
        <f>'Model Outputs (mcm)'!G41</f>
        <v>-7.5359999999999996</v>
      </c>
      <c r="I41" s="10">
        <f t="shared" si="1"/>
        <v>11637.549689769745</v>
      </c>
      <c r="J41" s="13">
        <f>I40*10000*('Model Inputs'!G41-'Model Inputs'!H41)/1000/1000000</f>
        <v>-7.3930354182128379</v>
      </c>
      <c r="K41" s="13">
        <f>I41*10000*('Model Inputs'!G41-'Model Inputs'!H41)/1000/1000000</f>
        <v>-7.780119758700982</v>
      </c>
      <c r="L41" s="13">
        <f t="shared" si="2"/>
        <v>-7.58657758845691</v>
      </c>
      <c r="M41" s="11">
        <f>C41-'Model Inputs'!C41</f>
        <v>1.1710000000000012</v>
      </c>
      <c r="N41" s="11">
        <f>IF(D41&gt;'Model Inputs'!D41,1,0)</f>
        <v>0</v>
      </c>
      <c r="O41" s="11">
        <f>IF(E41&gt;'Model Inputs'!E41,1,0)</f>
        <v>0</v>
      </c>
      <c r="P41" s="11">
        <f>1-D41/'Model Inputs'!D41</f>
        <v>0.56932075471698118</v>
      </c>
      <c r="Q41" s="11">
        <f>1-E41/'Model Inputs'!E41</f>
        <v>0.56931655175605023</v>
      </c>
      <c r="R41" s="13">
        <f>(F40+'Model Inputs'!F41-C41-D41-E41-F41-H41)*1000/86.4/B41</f>
        <v>-6.7846962615981786E-14</v>
      </c>
      <c r="S41" s="11" t="str">
        <f>IF(G41&gt;=406,IF(G41&lt;=422.76,"",G41))</f>
        <v/>
      </c>
      <c r="T41" s="13">
        <f t="shared" si="0"/>
        <v>47.912348280000515</v>
      </c>
      <c r="U41" s="13">
        <f t="shared" si="4"/>
        <v>21.545138888888889</v>
      </c>
      <c r="V41" s="14" t="str">
        <f t="shared" si="5"/>
        <v/>
      </c>
      <c r="X41" s="56">
        <v>39995</v>
      </c>
      <c r="Y41" s="32"/>
      <c r="Z41" s="32"/>
      <c r="AA41" s="41">
        <f t="shared" si="6"/>
        <v>0.66667199889796103</v>
      </c>
      <c r="AB41" s="32" t="str">
        <f t="shared" si="7"/>
        <v/>
      </c>
      <c r="AC41" s="32" t="str">
        <f t="shared" si="8"/>
        <v/>
      </c>
      <c r="AD41" s="42">
        <f t="shared" si="9"/>
        <v>0</v>
      </c>
    </row>
    <row r="42" spans="1:30" x14ac:dyDescent="0.35">
      <c r="A42" s="49"/>
      <c r="B42" s="12">
        <v>10</v>
      </c>
      <c r="C42" s="13">
        <f>'Model Outputs (mcm)'!C42</f>
        <v>109.81</v>
      </c>
      <c r="D42" s="13">
        <f>'Model Outputs (mcm)'!D42</f>
        <v>15.72</v>
      </c>
      <c r="E42" s="13">
        <f>'Model Outputs (mcm)'!E42</f>
        <v>27.228000000000002</v>
      </c>
      <c r="F42" s="13">
        <f>'Model Outputs (mcm)'!F42</f>
        <v>1509.6869999999999</v>
      </c>
      <c r="G42" s="13">
        <v>410.84199999999998</v>
      </c>
      <c r="H42" s="13">
        <f>'Model Outputs (mcm)'!G42</f>
        <v>-17.108000000000001</v>
      </c>
      <c r="I42" s="10">
        <f t="shared" si="1"/>
        <v>13017.824241161346</v>
      </c>
      <c r="J42" s="13">
        <f>I41*10000*('Model Inputs'!G42-'Model Inputs'!H42)/1000/1000000</f>
        <v>-16.337495970704026</v>
      </c>
      <c r="K42" s="13">
        <f>I42*10000*('Model Inputs'!G42-'Model Inputs'!H42)/1000/1000000</f>
        <v>-18.275208850387699</v>
      </c>
      <c r="L42" s="13">
        <f t="shared" si="2"/>
        <v>-17.306352410545863</v>
      </c>
      <c r="M42" s="11">
        <f>C42-'Model Inputs'!C42</f>
        <v>0</v>
      </c>
      <c r="N42" s="11">
        <f>IF(D42&gt;'Model Inputs'!D42,1,0)</f>
        <v>0</v>
      </c>
      <c r="O42" s="11">
        <f>IF(E42&gt;'Model Inputs'!E42,1,0)</f>
        <v>0</v>
      </c>
      <c r="P42" s="11">
        <f>1-D42/'Model Inputs'!D42</f>
        <v>0.56931506849315072</v>
      </c>
      <c r="Q42" s="11">
        <f>1-E42/'Model Inputs'!E42</f>
        <v>0.56932713296004556</v>
      </c>
      <c r="R42" s="13">
        <f>(F41+'Model Inputs'!F42-C42-D42-E42-F42-H42)*1000/86.4/B42</f>
        <v>6.1679056923619794E-14</v>
      </c>
      <c r="S42" s="11" t="str">
        <f t="shared" si="3"/>
        <v/>
      </c>
      <c r="T42" s="13">
        <f t="shared" si="0"/>
        <v>61.357603619999281</v>
      </c>
      <c r="U42" s="13">
        <f t="shared" si="4"/>
        <v>31.513888888888886</v>
      </c>
      <c r="V42" s="14" t="str">
        <f t="shared" si="5"/>
        <v/>
      </c>
      <c r="X42" s="56"/>
      <c r="Y42" s="32"/>
      <c r="Z42" s="32"/>
      <c r="AA42" s="41">
        <f t="shared" si="6"/>
        <v>1.1461248785445586</v>
      </c>
      <c r="AB42" s="32" t="str">
        <f t="shared" si="7"/>
        <v/>
      </c>
      <c r="AC42" s="32" t="str">
        <f t="shared" si="8"/>
        <v/>
      </c>
      <c r="AD42" s="42">
        <f t="shared" si="9"/>
        <v>0</v>
      </c>
    </row>
    <row r="43" spans="1:30" x14ac:dyDescent="0.35">
      <c r="A43" s="49"/>
      <c r="B43" s="12">
        <v>11</v>
      </c>
      <c r="C43" s="13">
        <f>'Model Outputs (mcm)'!C43</f>
        <v>123.55200000000001</v>
      </c>
      <c r="D43" s="13">
        <f>'Model Outputs (mcm)'!D43</f>
        <v>20.027000000000001</v>
      </c>
      <c r="E43" s="13">
        <f>'Model Outputs (mcm)'!E43</f>
        <v>35.841999999999999</v>
      </c>
      <c r="F43" s="13">
        <f>'Model Outputs (mcm)'!F43</f>
        <v>1699.9449999999999</v>
      </c>
      <c r="G43" s="13">
        <v>412.20699999999999</v>
      </c>
      <c r="H43" s="13">
        <f>'Model Outputs (mcm)'!G43</f>
        <v>-3.8679999999999999</v>
      </c>
      <c r="I43" s="10">
        <f t="shared" si="1"/>
        <v>14567.023667812347</v>
      </c>
      <c r="J43" s="13">
        <f>I42*10000*('Model Inputs'!G43-'Model Inputs'!H43)/1000/1000000</f>
        <v>-3.7077219216451627</v>
      </c>
      <c r="K43" s="13">
        <f>I43*10000*('Model Inputs'!G43-'Model Inputs'!H43)/1000/1000000</f>
        <v>-4.1489631435869949</v>
      </c>
      <c r="L43" s="13">
        <f t="shared" si="2"/>
        <v>-3.928342532616079</v>
      </c>
      <c r="M43" s="11">
        <f>C43-'Model Inputs'!C43</f>
        <v>0</v>
      </c>
      <c r="N43" s="11">
        <f>IF(D43&gt;'Model Inputs'!D43,1,0)</f>
        <v>0</v>
      </c>
      <c r="O43" s="11">
        <f>IF(E43&gt;'Model Inputs'!E43,1,0)</f>
        <v>0</v>
      </c>
      <c r="P43" s="11">
        <f>1-D43/'Model Inputs'!D43</f>
        <v>0.5693118279569892</v>
      </c>
      <c r="Q43" s="11">
        <f>1-E43/'Model Inputs'!E43</f>
        <v>0.56932061233808362</v>
      </c>
      <c r="R43" s="13">
        <f>(F42+'Model Inputs'!F43-C43-D43-E43-F43-H43)*1000/86.4/B43</f>
        <v>-1.7429006236750143E-13</v>
      </c>
      <c r="S43" s="11" t="str">
        <f t="shared" si="3"/>
        <v/>
      </c>
      <c r="T43" s="13">
        <f t="shared" si="0"/>
        <v>80.463428249999197</v>
      </c>
      <c r="U43" s="13">
        <f t="shared" si="4"/>
        <v>37.712542087542083</v>
      </c>
      <c r="V43" s="14" t="str">
        <f t="shared" si="5"/>
        <v/>
      </c>
      <c r="X43" s="56"/>
      <c r="Y43" s="32"/>
      <c r="Z43" s="32"/>
      <c r="AA43" s="41">
        <f t="shared" si="6"/>
        <v>1.5360812382084725</v>
      </c>
      <c r="AB43" s="32" t="str">
        <f t="shared" si="7"/>
        <v/>
      </c>
      <c r="AC43" s="32" t="str">
        <f t="shared" si="8"/>
        <v/>
      </c>
      <c r="AD43" s="42">
        <f t="shared" si="9"/>
        <v>0</v>
      </c>
    </row>
    <row r="44" spans="1:30" x14ac:dyDescent="0.35">
      <c r="A44" s="49">
        <v>40026</v>
      </c>
      <c r="B44" s="12">
        <v>10</v>
      </c>
      <c r="C44" s="13">
        <f>'Model Outputs (mcm)'!C44</f>
        <v>112.32</v>
      </c>
      <c r="D44" s="13">
        <f>'Model Outputs (mcm)'!D44</f>
        <v>24.334</v>
      </c>
      <c r="E44" s="13">
        <f>'Model Outputs (mcm)'!E44</f>
        <v>44.456000000000003</v>
      </c>
      <c r="F44" s="13">
        <f>'Model Outputs (mcm)'!F44</f>
        <v>1600.873</v>
      </c>
      <c r="G44" s="13">
        <v>411.50900000000001</v>
      </c>
      <c r="H44" s="13">
        <f>'Model Outputs (mcm)'!G44</f>
        <v>2.5619999999999998</v>
      </c>
      <c r="I44" s="10">
        <f t="shared" si="1"/>
        <v>13767.211427211761</v>
      </c>
      <c r="J44" s="13">
        <f>I43*10000*('Model Inputs'!G44-'Model Inputs'!H44)/1000/1000000</f>
        <v>2.6751115274447903</v>
      </c>
      <c r="K44" s="13">
        <f>I44*10000*('Model Inputs'!G44-'Model Inputs'!H44)/1000/1000000</f>
        <v>2.5282327282189909</v>
      </c>
      <c r="L44" s="13">
        <f t="shared" si="2"/>
        <v>2.6016721278318906</v>
      </c>
      <c r="M44" s="11">
        <f>C44-'Model Inputs'!C44</f>
        <v>0</v>
      </c>
      <c r="N44" s="11">
        <f>IF(D44&gt;'Model Inputs'!D44,1,0)</f>
        <v>0</v>
      </c>
      <c r="O44" s="11">
        <f>IF(E44&gt;'Model Inputs'!E44,1,0)</f>
        <v>0</v>
      </c>
      <c r="P44" s="11">
        <f>1-D44/'Model Inputs'!D44</f>
        <v>0.56930973451327427</v>
      </c>
      <c r="Q44" s="11">
        <f>1-E44/'Model Inputs'!E44</f>
        <v>0.56931661855030891</v>
      </c>
      <c r="R44" s="13">
        <f>(F43+'Model Inputs'!F44-C44-D44-E44-F44-H44)*1000/86.4/B44</f>
        <v>-1.1574074074977426E-3</v>
      </c>
      <c r="S44" s="11" t="str">
        <f t="shared" si="3"/>
        <v/>
      </c>
      <c r="T44" s="13">
        <f t="shared" si="0"/>
        <v>83.921322999999575</v>
      </c>
      <c r="U44" s="13">
        <f t="shared" si="4"/>
        <v>51.453703703703695</v>
      </c>
      <c r="V44" s="14" t="str">
        <f t="shared" si="5"/>
        <v/>
      </c>
      <c r="X44" s="56">
        <v>40026</v>
      </c>
      <c r="Y44" s="32"/>
      <c r="Z44" s="32"/>
      <c r="AA44" s="41">
        <f t="shared" si="6"/>
        <v>1.5248703865291295</v>
      </c>
      <c r="AB44" s="32" t="str">
        <f t="shared" si="7"/>
        <v/>
      </c>
      <c r="AC44" s="32" t="str">
        <f t="shared" si="8"/>
        <v/>
      </c>
      <c r="AD44" s="42">
        <f t="shared" si="9"/>
        <v>0</v>
      </c>
    </row>
    <row r="45" spans="1:30" x14ac:dyDescent="0.35">
      <c r="A45" s="49"/>
      <c r="B45" s="12">
        <v>10</v>
      </c>
      <c r="C45" s="13">
        <f>'Model Outputs (mcm)'!C45</f>
        <v>112.32</v>
      </c>
      <c r="D45" s="13">
        <f>'Model Outputs (mcm)'!D45</f>
        <v>28.64</v>
      </c>
      <c r="E45" s="13">
        <f>'Model Outputs (mcm)'!E45</f>
        <v>48.762</v>
      </c>
      <c r="F45" s="13">
        <f>'Model Outputs (mcm)'!F45</f>
        <v>1632.221</v>
      </c>
      <c r="G45" s="13">
        <v>411.73</v>
      </c>
      <c r="H45" s="13">
        <f>'Model Outputs (mcm)'!G45</f>
        <v>-3.2109999999999999</v>
      </c>
      <c r="I45" s="10">
        <f t="shared" si="1"/>
        <v>14018.909675121307</v>
      </c>
      <c r="J45" s="13">
        <f>I44*10000*('Model Inputs'!G45-'Model Inputs'!H45)/1000/1000000</f>
        <v>-3.2322349870717724</v>
      </c>
      <c r="K45" s="13">
        <f>I45*10000*('Model Inputs'!G45-'Model Inputs'!H45)/1000/1000000</f>
        <v>-3.2913281365726128</v>
      </c>
      <c r="L45" s="13">
        <f t="shared" si="2"/>
        <v>-3.2617815618221924</v>
      </c>
      <c r="M45" s="11">
        <f>C45-'Model Inputs'!C45</f>
        <v>0</v>
      </c>
      <c r="N45" s="11">
        <f>IF(D45&gt;'Model Inputs'!D45,1,0)</f>
        <v>0</v>
      </c>
      <c r="O45" s="11">
        <f>IF(E45&gt;'Model Inputs'!E45,1,0)</f>
        <v>0</v>
      </c>
      <c r="P45" s="11">
        <f>1-D45/'Model Inputs'!D45</f>
        <v>0.56932330827067668</v>
      </c>
      <c r="Q45" s="11">
        <f>1-E45/'Model Inputs'!E45</f>
        <v>0.56932398297150733</v>
      </c>
      <c r="R45" s="13">
        <f>(F44+'Model Inputs'!F45-C45-D45-E45-F45-H45)*1000/86.4/B45</f>
        <v>1.1574074076282964E-3</v>
      </c>
      <c r="S45" s="11" t="str">
        <f t="shared" si="3"/>
        <v/>
      </c>
      <c r="T45" s="13">
        <f t="shared" si="0"/>
        <v>81.448435749999589</v>
      </c>
      <c r="U45" s="13">
        <f t="shared" si="4"/>
        <v>56.4375</v>
      </c>
      <c r="V45" s="14" t="str">
        <f t="shared" si="5"/>
        <v/>
      </c>
      <c r="X45" s="56"/>
      <c r="Y45" s="32"/>
      <c r="Z45" s="32"/>
      <c r="AA45" s="41">
        <f t="shared" si="6"/>
        <v>1.5568658066061118</v>
      </c>
      <c r="AB45" s="32" t="str">
        <f t="shared" si="7"/>
        <v/>
      </c>
      <c r="AC45" s="32" t="str">
        <f t="shared" si="8"/>
        <v/>
      </c>
      <c r="AD45" s="42">
        <f t="shared" si="9"/>
        <v>0</v>
      </c>
    </row>
    <row r="46" spans="1:30" x14ac:dyDescent="0.35">
      <c r="A46" s="49"/>
      <c r="B46" s="12">
        <v>11</v>
      </c>
      <c r="C46" s="13">
        <f>'Model Outputs (mcm)'!C46</f>
        <v>123.55200000000001</v>
      </c>
      <c r="D46" s="13">
        <f>'Model Outputs (mcm)'!D46</f>
        <v>30.792999999999999</v>
      </c>
      <c r="E46" s="13">
        <f>'Model Outputs (mcm)'!E46</f>
        <v>50.915999999999997</v>
      </c>
      <c r="F46" s="13">
        <f>'Model Outputs (mcm)'!F46</f>
        <v>1672.472</v>
      </c>
      <c r="G46" s="13">
        <v>412.01299999999998</v>
      </c>
      <c r="H46" s="13">
        <f>'Model Outputs (mcm)'!G46</f>
        <v>-17.568999999999999</v>
      </c>
      <c r="I46" s="10">
        <f t="shared" si="1"/>
        <v>14343.352061748505</v>
      </c>
      <c r="J46" s="13">
        <f>I45*10000*('Model Inputs'!G46-'Model Inputs'!H46)/1000/1000000</f>
        <v>-17.636505278020511</v>
      </c>
      <c r="K46" s="13">
        <f>I46*10000*('Model Inputs'!G46-'Model Inputs'!H46)/1000/1000000</f>
        <v>-18.044670391910845</v>
      </c>
      <c r="L46" s="13">
        <f t="shared" si="2"/>
        <v>-17.840587834965678</v>
      </c>
      <c r="M46" s="11">
        <f>C46-'Model Inputs'!C46</f>
        <v>0</v>
      </c>
      <c r="N46" s="11">
        <f>IF(D46&gt;'Model Inputs'!D46,1,0)</f>
        <v>0</v>
      </c>
      <c r="O46" s="11">
        <f>IF(E46&gt;'Model Inputs'!E46,1,0)</f>
        <v>0</v>
      </c>
      <c r="P46" s="11">
        <f>1-D46/'Model Inputs'!D46</f>
        <v>0.56932867132867138</v>
      </c>
      <c r="Q46" s="11">
        <f>1-E46/'Model Inputs'!E46</f>
        <v>0.56931873932093857</v>
      </c>
      <c r="R46" s="13">
        <f>(F45+'Model Inputs'!F46-C46-D46-E46-F46-H46)*1000/86.4/B46</f>
        <v>2.803593496528173E-13</v>
      </c>
      <c r="S46" s="11" t="str">
        <f t="shared" si="3"/>
        <v/>
      </c>
      <c r="T46" s="13">
        <f t="shared" si="0"/>
        <v>84.06129774999954</v>
      </c>
      <c r="U46" s="13">
        <f t="shared" si="4"/>
        <v>53.573232323232325</v>
      </c>
      <c r="V46" s="14" t="str">
        <f t="shared" si="5"/>
        <v/>
      </c>
      <c r="X46" s="56"/>
      <c r="Y46" s="32"/>
      <c r="Z46" s="32"/>
      <c r="AA46" s="41">
        <f t="shared" si="6"/>
        <v>1.5223031745254236</v>
      </c>
      <c r="AB46" s="32" t="str">
        <f t="shared" si="7"/>
        <v/>
      </c>
      <c r="AC46" s="32" t="str">
        <f t="shared" si="8"/>
        <v/>
      </c>
      <c r="AD46" s="42">
        <f t="shared" si="9"/>
        <v>0</v>
      </c>
    </row>
    <row r="47" spans="1:30" x14ac:dyDescent="0.35">
      <c r="A47" s="49">
        <v>40057</v>
      </c>
      <c r="B47" s="12">
        <v>10</v>
      </c>
      <c r="C47" s="13">
        <f>'Model Outputs (mcm)'!C47</f>
        <v>112.32</v>
      </c>
      <c r="D47" s="13">
        <f>'Model Outputs (mcm)'!D47</f>
        <v>30.794</v>
      </c>
      <c r="E47" s="13">
        <f>'Model Outputs (mcm)'!E47</f>
        <v>53.069000000000003</v>
      </c>
      <c r="F47" s="13">
        <f>'Model Outputs (mcm)'!F47</f>
        <v>2011.425</v>
      </c>
      <c r="G47" s="13">
        <v>414.22</v>
      </c>
      <c r="H47" s="13">
        <f>'Model Outputs (mcm)'!G47</f>
        <v>-35.805</v>
      </c>
      <c r="I47" s="10">
        <f t="shared" si="1"/>
        <v>16931.373368740082</v>
      </c>
      <c r="J47" s="13">
        <f>I46*10000*('Model Inputs'!G47-'Model Inputs'!H47)/1000/1000000</f>
        <v>-33.127653164683565</v>
      </c>
      <c r="K47" s="13">
        <f>I47*10000*('Model Inputs'!G47-'Model Inputs'!H47)/1000/1000000</f>
        <v>-39.104991786209148</v>
      </c>
      <c r="L47" s="13">
        <f t="shared" si="2"/>
        <v>-36.116322475446353</v>
      </c>
      <c r="M47" s="11">
        <f>C47-'Model Inputs'!C47</f>
        <v>0</v>
      </c>
      <c r="N47" s="11">
        <f>IF(D47&gt;'Model Inputs'!D47,1,0)</f>
        <v>0</v>
      </c>
      <c r="O47" s="11">
        <f>IF(E47&gt;'Model Inputs'!E47,1,0)</f>
        <v>0</v>
      </c>
      <c r="P47" s="11">
        <f>1-D47/'Model Inputs'!D47</f>
        <v>0.56931468531468532</v>
      </c>
      <c r="Q47" s="11">
        <f>1-E47/'Model Inputs'!E47</f>
        <v>0.56932203664929959</v>
      </c>
      <c r="R47" s="13">
        <f>(F46+'Model Inputs'!F47-C47-D47-E47-F47-H47)*1000/86.4/B47</f>
        <v>-3.3717884451578827E-13</v>
      </c>
      <c r="S47" s="11" t="str">
        <f t="shared" si="3"/>
        <v/>
      </c>
      <c r="T47" s="13">
        <f t="shared" si="0"/>
        <v>96.970080249999228</v>
      </c>
      <c r="U47" s="13">
        <f t="shared" si="4"/>
        <v>61.422453703703695</v>
      </c>
      <c r="V47" s="14" t="str">
        <f t="shared" si="5"/>
        <v/>
      </c>
      <c r="X47" s="56">
        <v>40057</v>
      </c>
      <c r="Y47" s="32"/>
      <c r="Z47" s="32"/>
      <c r="AA47" s="41">
        <f t="shared" si="6"/>
        <v>0.86199937897333079</v>
      </c>
      <c r="AB47" s="32" t="str">
        <f t="shared" si="7"/>
        <v/>
      </c>
      <c r="AC47" s="32" t="str">
        <f t="shared" si="8"/>
        <v/>
      </c>
      <c r="AD47" s="42">
        <f t="shared" si="9"/>
        <v>0</v>
      </c>
    </row>
    <row r="48" spans="1:30" x14ac:dyDescent="0.35">
      <c r="A48" s="49"/>
      <c r="B48" s="12">
        <v>10</v>
      </c>
      <c r="C48" s="13">
        <f>'Model Outputs (mcm)'!C48</f>
        <v>103.68</v>
      </c>
      <c r="D48" s="13">
        <f>'Model Outputs (mcm)'!D48</f>
        <v>26.486999999999998</v>
      </c>
      <c r="E48" s="13">
        <f>'Model Outputs (mcm)'!E48</f>
        <v>50.915999999999997</v>
      </c>
      <c r="F48" s="13">
        <f>'Model Outputs (mcm)'!F48</f>
        <v>1985.8119999999999</v>
      </c>
      <c r="G48" s="13">
        <v>414.06299999999999</v>
      </c>
      <c r="H48" s="13">
        <f>'Model Outputs (mcm)'!G48</f>
        <v>2.69</v>
      </c>
      <c r="I48" s="10">
        <f t="shared" si="1"/>
        <v>16744.879342556</v>
      </c>
      <c r="J48" s="13">
        <f>I47*10000*('Model Inputs'!G48-'Model Inputs'!H48)/1000/1000000</f>
        <v>2.7151292931609703</v>
      </c>
      <c r="K48" s="13">
        <f>I48*10000*('Model Inputs'!G48-'Model Inputs'!H48)/1000/1000000</f>
        <v>2.6852229540552011</v>
      </c>
      <c r="L48" s="13">
        <f t="shared" si="2"/>
        <v>2.7001761236080855</v>
      </c>
      <c r="M48" s="11">
        <f>C48-'Model Inputs'!C48</f>
        <v>0</v>
      </c>
      <c r="N48" s="11">
        <f>IF(D48&gt;'Model Inputs'!D48,1,0)</f>
        <v>0</v>
      </c>
      <c r="O48" s="11">
        <f>IF(E48&gt;'Model Inputs'!E48,1,0)</f>
        <v>0</v>
      </c>
      <c r="P48" s="11">
        <f>1-D48/'Model Inputs'!D48</f>
        <v>0.56931707317073177</v>
      </c>
      <c r="Q48" s="11">
        <f>1-E48/'Model Inputs'!E48</f>
        <v>0.56931873932093857</v>
      </c>
      <c r="R48" s="13">
        <f>(F47+'Model Inputs'!F48-C48-D48-E48-F48-H48)*1000/86.4/B48</f>
        <v>3.2638500955415481E-13</v>
      </c>
      <c r="S48" s="11" t="str">
        <f t="shared" si="3"/>
        <v/>
      </c>
      <c r="T48" s="13">
        <f t="shared" si="0"/>
        <v>107.59779274999983</v>
      </c>
      <c r="U48" s="13">
        <f t="shared" si="4"/>
        <v>58.930555555555557</v>
      </c>
      <c r="V48" s="14" t="str">
        <f t="shared" si="5"/>
        <v/>
      </c>
      <c r="X48" s="56"/>
      <c r="Y48" s="32"/>
      <c r="Z48" s="32"/>
      <c r="AA48" s="41">
        <f t="shared" si="6"/>
        <v>0.37686888344482344</v>
      </c>
      <c r="AB48" s="32" t="str">
        <f t="shared" si="7"/>
        <v/>
      </c>
      <c r="AC48" s="32" t="str">
        <f t="shared" si="8"/>
        <v/>
      </c>
      <c r="AD48" s="42">
        <f t="shared" si="9"/>
        <v>0</v>
      </c>
    </row>
    <row r="49" spans="1:30" x14ac:dyDescent="0.35">
      <c r="A49" s="49"/>
      <c r="B49" s="12">
        <v>10</v>
      </c>
      <c r="C49" s="13">
        <f>'Model Outputs (mcm)'!C49</f>
        <v>43.2</v>
      </c>
      <c r="D49" s="13">
        <f>'Model Outputs (mcm)'!D49</f>
        <v>24.334</v>
      </c>
      <c r="E49" s="13">
        <f>'Model Outputs (mcm)'!E49</f>
        <v>46.609000000000002</v>
      </c>
      <c r="F49" s="13">
        <f>'Model Outputs (mcm)'!F49</f>
        <v>1912.509</v>
      </c>
      <c r="G49" s="13">
        <v>413.613</v>
      </c>
      <c r="H49" s="13">
        <f>'Model Outputs (mcm)'!G49</f>
        <v>4.3559999999999999</v>
      </c>
      <c r="I49" s="10">
        <f t="shared" si="1"/>
        <v>16211.887021541595</v>
      </c>
      <c r="J49" s="13">
        <f>I48*10000*('Model Inputs'!G49-'Model Inputs'!H49)/1000/1000000</f>
        <v>4.4557242424644015</v>
      </c>
      <c r="K49" s="13">
        <f>I49*10000*('Model Inputs'!G49-'Model Inputs'!H49)/1000/1000000</f>
        <v>4.3138977916905423</v>
      </c>
      <c r="L49" s="13">
        <f t="shared" si="2"/>
        <v>4.3848110170774719</v>
      </c>
      <c r="M49" s="11">
        <f>C49-'Model Inputs'!C49</f>
        <v>0</v>
      </c>
      <c r="N49" s="11">
        <f>IF(D49&gt;'Model Inputs'!D49,1,0)</f>
        <v>0</v>
      </c>
      <c r="O49" s="11">
        <f>IF(E49&gt;'Model Inputs'!E49,1,0)</f>
        <v>0</v>
      </c>
      <c r="P49" s="11">
        <f>1-D49/'Model Inputs'!D49</f>
        <v>0.56930973451327427</v>
      </c>
      <c r="Q49" s="11">
        <f>1-E49/'Model Inputs'!E49</f>
        <v>0.56932047088392368</v>
      </c>
      <c r="R49" s="13">
        <f>(F48+'Model Inputs'!F49-C49-D49-E49-F49-H49)*1000/86.4/B49</f>
        <v>-2.6933188189980651E-13</v>
      </c>
      <c r="S49" s="11" t="str">
        <f t="shared" si="3"/>
        <v/>
      </c>
      <c r="T49" s="13">
        <f t="shared" si="0"/>
        <v>104.45095299999957</v>
      </c>
      <c r="U49" s="13">
        <f t="shared" si="4"/>
        <v>53.945601851851848</v>
      </c>
      <c r="V49" s="14" t="str">
        <f t="shared" si="5"/>
        <v/>
      </c>
      <c r="X49" s="56"/>
      <c r="Y49" s="32"/>
      <c r="Z49" s="32"/>
      <c r="AA49" s="41">
        <f t="shared" si="6"/>
        <v>0.65706405510436128</v>
      </c>
      <c r="AB49" s="32" t="str">
        <f t="shared" si="7"/>
        <v/>
      </c>
      <c r="AC49" s="32" t="str">
        <f t="shared" si="8"/>
        <v/>
      </c>
      <c r="AD49" s="42">
        <f t="shared" si="9"/>
        <v>0</v>
      </c>
    </row>
    <row r="50" spans="1:30" x14ac:dyDescent="0.35">
      <c r="A50" s="49">
        <v>40087</v>
      </c>
      <c r="B50" s="12">
        <v>10</v>
      </c>
      <c r="C50" s="13">
        <f>'Model Outputs (mcm)'!C50</f>
        <v>28.512</v>
      </c>
      <c r="D50" s="13">
        <f>'Model Outputs (mcm)'!D50</f>
        <v>20.026</v>
      </c>
      <c r="E50" s="13">
        <f>'Model Outputs (mcm)'!E50</f>
        <v>37.994999999999997</v>
      </c>
      <c r="F50" s="13">
        <f>'Model Outputs (mcm)'!F50</f>
        <v>1871.15</v>
      </c>
      <c r="G50" s="13">
        <v>413.36</v>
      </c>
      <c r="H50" s="13">
        <f>'Model Outputs (mcm)'!G50</f>
        <v>-2.056</v>
      </c>
      <c r="I50" s="10">
        <f t="shared" si="1"/>
        <v>15913.377290248871</v>
      </c>
      <c r="J50" s="13">
        <f>I49*10000*('Model Inputs'!G50-'Model Inputs'!H50)/1000/1000000</f>
        <v>-2.0954422732509519</v>
      </c>
      <c r="K50" s="13">
        <f>I50*10000*('Model Inputs'!G50-'Model Inputs'!H50)/1000/1000000</f>
        <v>-2.0568588616409147</v>
      </c>
      <c r="L50" s="13">
        <f t="shared" si="2"/>
        <v>-2.0761505674459331</v>
      </c>
      <c r="M50" s="11">
        <f>C50-'Model Inputs'!C50</f>
        <v>0</v>
      </c>
      <c r="N50" s="11">
        <f>IF(D50&gt;'Model Inputs'!D50,1,0)</f>
        <v>0</v>
      </c>
      <c r="O50" s="11">
        <f>IF(E50&gt;'Model Inputs'!E50,1,0)</f>
        <v>0</v>
      </c>
      <c r="P50" s="11">
        <f>1-D50/'Model Inputs'!D50</f>
        <v>0.56933333333333336</v>
      </c>
      <c r="Q50" s="11">
        <f>1-E50/'Model Inputs'!E50</f>
        <v>0.56932511165015531</v>
      </c>
      <c r="R50" s="13">
        <f>(F49+'Model Inputs'!F50-C50-D50-E50-F50-H50)*1000/86.4/B50</f>
        <v>-4.6259292692714852E-14</v>
      </c>
      <c r="S50" s="11" t="str">
        <f t="shared" si="3"/>
        <v/>
      </c>
      <c r="T50" s="13">
        <f t="shared" si="0"/>
        <v>100.80642524999894</v>
      </c>
      <c r="U50" s="13">
        <f t="shared" si="4"/>
        <v>43.975694444444443</v>
      </c>
      <c r="V50" s="14" t="str">
        <f t="shared" si="5"/>
        <v/>
      </c>
      <c r="X50" s="56">
        <v>40087</v>
      </c>
      <c r="Y50" s="32"/>
      <c r="Z50" s="32"/>
      <c r="AA50" s="41">
        <f t="shared" si="6"/>
        <v>0.97057351050998764</v>
      </c>
      <c r="AB50" s="32" t="str">
        <f t="shared" si="7"/>
        <v/>
      </c>
      <c r="AC50" s="32" t="str">
        <f t="shared" si="8"/>
        <v/>
      </c>
      <c r="AD50" s="42">
        <f t="shared" si="9"/>
        <v>0</v>
      </c>
    </row>
    <row r="51" spans="1:30" x14ac:dyDescent="0.35">
      <c r="A51" s="49"/>
      <c r="B51" s="12">
        <v>10</v>
      </c>
      <c r="C51" s="13">
        <f>'Model Outputs (mcm)'!C51</f>
        <v>18.870999999999999</v>
      </c>
      <c r="D51" s="13">
        <f>'Model Outputs (mcm)'!D51</f>
        <v>13.566000000000001</v>
      </c>
      <c r="E51" s="13">
        <f>'Model Outputs (mcm)'!E51</f>
        <v>27.228000000000002</v>
      </c>
      <c r="F51" s="13">
        <f>'Model Outputs (mcm)'!F51</f>
        <v>1834.0440000000001</v>
      </c>
      <c r="G51" s="13">
        <v>413.13200000000001</v>
      </c>
      <c r="H51" s="13">
        <f>'Model Outputs (mcm)'!G51</f>
        <v>5.1319999999999997</v>
      </c>
      <c r="I51" s="10">
        <f t="shared" si="1"/>
        <v>15645.183598995209</v>
      </c>
      <c r="J51" s="13">
        <f>I50*10000*('Model Inputs'!G51-'Model Inputs'!H51)/1000/1000000</f>
        <v>5.2392368293781821</v>
      </c>
      <c r="K51" s="13">
        <f>I51*10000*('Model Inputs'!G51-'Model Inputs'!H51)/1000/1000000</f>
        <v>5.1509381458872765</v>
      </c>
      <c r="L51" s="13">
        <f t="shared" si="2"/>
        <v>5.1950874876327298</v>
      </c>
      <c r="M51" s="11">
        <f>C51-'Model Inputs'!C51</f>
        <v>0</v>
      </c>
      <c r="N51" s="11">
        <f>IF(D51&gt;'Model Inputs'!D51,1,0)</f>
        <v>0</v>
      </c>
      <c r="O51" s="11">
        <f>IF(E51&gt;'Model Inputs'!E51,1,0)</f>
        <v>0</v>
      </c>
      <c r="P51" s="11">
        <f>1-D51/'Model Inputs'!D51</f>
        <v>0.56933333333333325</v>
      </c>
      <c r="Q51" s="11">
        <f>1-E51/'Model Inputs'!E51</f>
        <v>0.56932713296004556</v>
      </c>
      <c r="R51" s="13">
        <f>(F50+'Model Inputs'!F51-C51-D51-E51-F51-H51)*1000/86.4/B51</f>
        <v>2.3148148145688717E-3</v>
      </c>
      <c r="S51" s="11" t="str">
        <f t="shared" si="3"/>
        <v/>
      </c>
      <c r="T51" s="13">
        <f t="shared" si="0"/>
        <v>98.312800999999126</v>
      </c>
      <c r="U51" s="13">
        <f t="shared" si="4"/>
        <v>31.513888888888886</v>
      </c>
      <c r="V51" s="14" t="str">
        <f t="shared" si="5"/>
        <v/>
      </c>
      <c r="X51" s="56"/>
      <c r="Y51" s="32"/>
      <c r="Z51" s="32"/>
      <c r="AA51" s="41">
        <f t="shared" si="6"/>
        <v>1.2143681465021383</v>
      </c>
      <c r="AB51" s="32" t="str">
        <f t="shared" si="7"/>
        <v/>
      </c>
      <c r="AC51" s="32" t="str">
        <f t="shared" si="8"/>
        <v/>
      </c>
      <c r="AD51" s="42">
        <f t="shared" si="9"/>
        <v>0</v>
      </c>
    </row>
    <row r="52" spans="1:30" x14ac:dyDescent="0.35">
      <c r="A52" s="49"/>
      <c r="B52" s="12">
        <v>11</v>
      </c>
      <c r="C52" s="13">
        <f>'Model Outputs (mcm)'!C52</f>
        <v>30.405000000000001</v>
      </c>
      <c r="D52" s="13">
        <f>'Model Outputs (mcm)'!D52</f>
        <v>9.26</v>
      </c>
      <c r="E52" s="13">
        <f>'Model Outputs (mcm)'!E52</f>
        <v>18.614999999999998</v>
      </c>
      <c r="F52" s="13">
        <f>'Model Outputs (mcm)'!F52</f>
        <v>1787.096</v>
      </c>
      <c r="G52" s="13">
        <v>412.82100000000003</v>
      </c>
      <c r="H52" s="13">
        <f>'Model Outputs (mcm)'!G52</f>
        <v>5.47</v>
      </c>
      <c r="I52" s="10">
        <f t="shared" si="1"/>
        <v>15280.772103786469</v>
      </c>
      <c r="J52" s="13">
        <f>I51*10000*('Model Inputs'!G52-'Model Inputs'!H52)/1000/1000000</f>
        <v>5.6120064552666298</v>
      </c>
      <c r="K52" s="13">
        <f>I52*10000*('Model Inputs'!G52-'Model Inputs'!H52)/1000/1000000</f>
        <v>5.4812902095578764</v>
      </c>
      <c r="L52" s="13">
        <f t="shared" si="2"/>
        <v>5.5466483324122535</v>
      </c>
      <c r="M52" s="11">
        <f>C52-'Model Inputs'!C52</f>
        <v>19.061</v>
      </c>
      <c r="N52" s="11">
        <f>IF(D52&gt;'Model Inputs'!D52,1,0)</f>
        <v>0</v>
      </c>
      <c r="O52" s="11">
        <f>IF(E52&gt;'Model Inputs'!E52,1,0)</f>
        <v>0</v>
      </c>
      <c r="P52" s="11">
        <f>1-D52/'Model Inputs'!D52</f>
        <v>0.56930232558139537</v>
      </c>
      <c r="Q52" s="11">
        <f>1-E52/'Model Inputs'!E52</f>
        <v>0.56931655175605023</v>
      </c>
      <c r="R52" s="13">
        <f>(F51+'Model Inputs'!F52-C52-D52-E52-F52-H52)*1000/86.4/B52</f>
        <v>-1.0521885521347007E-3</v>
      </c>
      <c r="S52" s="11" t="str">
        <f t="shared" si="3"/>
        <v/>
      </c>
      <c r="T52" s="13">
        <f t="shared" si="0"/>
        <v>95.518490249999559</v>
      </c>
      <c r="U52" s="13">
        <f t="shared" si="4"/>
        <v>19.5864898989899</v>
      </c>
      <c r="V52" s="14" t="str">
        <f t="shared" si="5"/>
        <v/>
      </c>
      <c r="X52" s="56"/>
      <c r="Y52" s="32"/>
      <c r="Z52" s="32"/>
      <c r="AA52" s="41">
        <f t="shared" si="6"/>
        <v>1.3818855607692582</v>
      </c>
      <c r="AB52" s="32" t="str">
        <f t="shared" si="7"/>
        <v/>
      </c>
      <c r="AC52" s="32" t="str">
        <f t="shared" si="8"/>
        <v/>
      </c>
      <c r="AD52" s="42">
        <f t="shared" si="9"/>
        <v>0</v>
      </c>
    </row>
    <row r="53" spans="1:30" x14ac:dyDescent="0.35">
      <c r="A53" s="49">
        <v>40118</v>
      </c>
      <c r="B53" s="12">
        <v>10</v>
      </c>
      <c r="C53" s="13">
        <f>'Model Outputs (mcm)'!C53</f>
        <v>8.4710000000000001</v>
      </c>
      <c r="D53" s="13">
        <f>'Model Outputs (mcm)'!D53</f>
        <v>9.2590000000000003</v>
      </c>
      <c r="E53" s="13">
        <f>'Model Outputs (mcm)'!E53</f>
        <v>14.308</v>
      </c>
      <c r="F53" s="13">
        <f>'Model Outputs (mcm)'!F53</f>
        <v>1766.9749999999999</v>
      </c>
      <c r="G53" s="13">
        <v>412.67899999999997</v>
      </c>
      <c r="H53" s="13">
        <f>'Model Outputs (mcm)'!G53</f>
        <v>-1.1439999999999999</v>
      </c>
      <c r="I53" s="10">
        <f t="shared" si="1"/>
        <v>15114.98589849472</v>
      </c>
      <c r="J53" s="13">
        <f>I52*10000*('Model Inputs'!G53-'Model Inputs'!H53)/1000/1000000</f>
        <v>-1.1672971454343977</v>
      </c>
      <c r="K53" s="13">
        <f>I53*10000*('Model Inputs'!G53-'Model Inputs'!H53)/1000/1000000</f>
        <v>-1.1546327484474481</v>
      </c>
      <c r="L53" s="13">
        <f t="shared" si="2"/>
        <v>-1.1609649469409229</v>
      </c>
      <c r="M53" s="11">
        <f>C53-'Model Inputs'!C53</f>
        <v>0</v>
      </c>
      <c r="N53" s="11">
        <f>IF(D53&gt;'Model Inputs'!D53,1,0)</f>
        <v>0</v>
      </c>
      <c r="O53" s="11">
        <f>IF(E53&gt;'Model Inputs'!E53,1,0)</f>
        <v>0</v>
      </c>
      <c r="P53" s="11">
        <f>1-D53/'Model Inputs'!D53</f>
        <v>0.56934883720930229</v>
      </c>
      <c r="Q53" s="11">
        <f>1-E53/'Model Inputs'!E53</f>
        <v>0.56933449718568463</v>
      </c>
      <c r="R53" s="13">
        <f>(F52+'Model Inputs'!F53-C53-D53-E53-F53-H53)*1000/86.4/B53</f>
        <v>1.1574074073736134E-3</v>
      </c>
      <c r="S53" s="11" t="str">
        <f t="shared" si="3"/>
        <v/>
      </c>
      <c r="T53" s="13">
        <f t="shared" si="0"/>
        <v>93.170024999999441</v>
      </c>
      <c r="U53" s="13">
        <f t="shared" si="4"/>
        <v>16.560185185185183</v>
      </c>
      <c r="V53" s="14" t="str">
        <f t="shared" si="5"/>
        <v/>
      </c>
      <c r="X53" s="56">
        <v>40118</v>
      </c>
      <c r="Y53" s="32"/>
      <c r="Z53" s="32"/>
      <c r="AA53" s="41">
        <f t="shared" si="6"/>
        <v>1.4612798591055367</v>
      </c>
      <c r="AB53" s="32" t="str">
        <f t="shared" si="7"/>
        <v/>
      </c>
      <c r="AC53" s="32" t="str">
        <f t="shared" si="8"/>
        <v/>
      </c>
      <c r="AD53" s="42">
        <f t="shared" si="9"/>
        <v>0</v>
      </c>
    </row>
    <row r="54" spans="1:30" x14ac:dyDescent="0.35">
      <c r="A54" s="50"/>
      <c r="B54" s="12">
        <v>10</v>
      </c>
      <c r="C54" s="13">
        <f>'Model Outputs (mcm)'!C54</f>
        <v>5.4279999999999999</v>
      </c>
      <c r="D54" s="13">
        <f>'Model Outputs (mcm)'!D54</f>
        <v>11.413</v>
      </c>
      <c r="E54" s="13">
        <f>'Model Outputs (mcm)'!E54</f>
        <v>16.462</v>
      </c>
      <c r="F54" s="13">
        <f>'Model Outputs (mcm)'!F54</f>
        <v>1809.2270000000001</v>
      </c>
      <c r="G54" s="13">
        <v>412.97699999999998</v>
      </c>
      <c r="H54" s="13">
        <f>'Model Outputs (mcm)'!G54</f>
        <v>-1.016</v>
      </c>
      <c r="I54" s="10">
        <f t="shared" si="1"/>
        <v>15463.347728252411</v>
      </c>
      <c r="J54" s="13">
        <f>I53*10000*('Model Inputs'!G54-'Model Inputs'!H54)/1000/1000000</f>
        <v>-1.0192133114275477</v>
      </c>
      <c r="K54" s="13">
        <f>I54*10000*('Model Inputs'!G54-'Model Inputs'!H54)/1000/1000000</f>
        <v>-1.0427035757563854</v>
      </c>
      <c r="L54" s="13">
        <f t="shared" si="2"/>
        <v>-1.0309584435919665</v>
      </c>
      <c r="M54" s="11">
        <f>C54-'Model Inputs'!C54</f>
        <v>0</v>
      </c>
      <c r="N54" s="11">
        <f>IF(D54&gt;'Model Inputs'!D54,1,0)</f>
        <v>0</v>
      </c>
      <c r="O54" s="11">
        <f>IF(E54&gt;'Model Inputs'!E54,1,0)</f>
        <v>0</v>
      </c>
      <c r="P54" s="11">
        <f>1-D54/'Model Inputs'!D54</f>
        <v>0.56932075471698118</v>
      </c>
      <c r="Q54" s="11">
        <f>1-E54/'Model Inputs'!E54</f>
        <v>0.56930563549788082</v>
      </c>
      <c r="R54" s="13">
        <f>(F53+'Model Inputs'!F54-C54-D54-E54-F54-H54)*1000/86.4/B54</f>
        <v>-1.1574074077316089E-3</v>
      </c>
      <c r="S54" s="11" t="str">
        <f t="shared" si="3"/>
        <v/>
      </c>
      <c r="T54" s="13">
        <f t="shared" si="0"/>
        <v>93.978767999999036</v>
      </c>
      <c r="U54" s="13">
        <f t="shared" si="4"/>
        <v>19.05324074074074</v>
      </c>
      <c r="V54" s="14" t="str">
        <f t="shared" si="5"/>
        <v/>
      </c>
      <c r="X54" s="57"/>
      <c r="Y54" s="32"/>
      <c r="Z54" s="32"/>
      <c r="AA54" s="41">
        <f t="shared" si="6"/>
        <v>1.4509259500169323</v>
      </c>
      <c r="AB54" s="32" t="str">
        <f t="shared" si="7"/>
        <v/>
      </c>
      <c r="AC54" s="32" t="str">
        <f t="shared" si="8"/>
        <v/>
      </c>
      <c r="AD54" s="42">
        <f t="shared" si="9"/>
        <v>0</v>
      </c>
    </row>
    <row r="55" spans="1:30" x14ac:dyDescent="0.35">
      <c r="A55" s="50"/>
      <c r="B55" s="12">
        <v>10</v>
      </c>
      <c r="C55" s="13">
        <f>'Model Outputs (mcm)'!C55</f>
        <v>2.5979999999999999</v>
      </c>
      <c r="D55" s="13">
        <f>'Model Outputs (mcm)'!D55</f>
        <v>13.502000000000001</v>
      </c>
      <c r="E55" s="13">
        <f>'Model Outputs (mcm)'!E55</f>
        <v>18.475999999999999</v>
      </c>
      <c r="F55" s="13">
        <f>'Model Outputs (mcm)'!F55</f>
        <v>1797.885</v>
      </c>
      <c r="G55" s="13">
        <v>412.89699999999999</v>
      </c>
      <c r="H55" s="13">
        <f>'Model Outputs (mcm)'!G55</f>
        <v>4.0419999999999998</v>
      </c>
      <c r="I55" s="10">
        <f t="shared" si="1"/>
        <v>15369.662957668304</v>
      </c>
      <c r="J55" s="13">
        <f>I54*10000*('Model Inputs'!G55-'Model Inputs'!H55)/1000/1000000</f>
        <v>4.1147154263050005</v>
      </c>
      <c r="K55" s="13">
        <f>I55*10000*('Model Inputs'!G55-'Model Inputs'!H55)/1000/1000000</f>
        <v>4.0897864020402253</v>
      </c>
      <c r="L55" s="13">
        <f t="shared" si="2"/>
        <v>4.1022509141726129</v>
      </c>
      <c r="M55" s="11">
        <f>C55-'Model Inputs'!C55</f>
        <v>0</v>
      </c>
      <c r="N55" s="11">
        <f>IF(D55&gt;'Model Inputs'!D55,1,0)</f>
        <v>0</v>
      </c>
      <c r="O55" s="11">
        <f>IF(E55&gt;'Model Inputs'!E55,1,0)</f>
        <v>0</v>
      </c>
      <c r="P55" s="11">
        <f>1-D55/'Model Inputs'!D55</f>
        <v>0.56931419457735255</v>
      </c>
      <c r="Q55" s="11">
        <f>1-E55/'Model Inputs'!E55</f>
        <v>0.56932400932400928</v>
      </c>
      <c r="R55" s="13">
        <f>(F54+'Model Inputs'!F55-C55-D55-E55-F55-H55)*1000/86.4/B55</f>
        <v>1.6653345369377346E-13</v>
      </c>
      <c r="S55" s="11" t="str">
        <f t="shared" si="3"/>
        <v/>
      </c>
      <c r="T55" s="13">
        <f t="shared" si="0"/>
        <v>95.108934500000032</v>
      </c>
      <c r="U55" s="13">
        <f t="shared" si="4"/>
        <v>21.38425925925926</v>
      </c>
      <c r="V55" s="14" t="str">
        <f t="shared" si="5"/>
        <v/>
      </c>
      <c r="X55" s="57"/>
      <c r="Y55" s="32"/>
      <c r="Z55" s="32"/>
      <c r="AA55" s="41">
        <f t="shared" si="6"/>
        <v>1.4687281551807552</v>
      </c>
      <c r="AB55" s="32" t="str">
        <f t="shared" si="7"/>
        <v/>
      </c>
      <c r="AC55" s="32" t="str">
        <f t="shared" si="8"/>
        <v/>
      </c>
      <c r="AD55" s="42">
        <f t="shared" si="9"/>
        <v>0</v>
      </c>
    </row>
    <row r="56" spans="1:30" x14ac:dyDescent="0.35">
      <c r="A56" s="49">
        <v>40148</v>
      </c>
      <c r="B56" s="12">
        <v>10</v>
      </c>
      <c r="C56" s="13">
        <f>'Model Outputs (mcm)'!C56</f>
        <v>2.5979999999999999</v>
      </c>
      <c r="D56" s="13">
        <f>'Model Outputs (mcm)'!D56</f>
        <v>15.654999999999999</v>
      </c>
      <c r="E56" s="13">
        <f>'Model Outputs (mcm)'!E56</f>
        <v>18.475999999999999</v>
      </c>
      <c r="F56" s="13">
        <f>'Model Outputs (mcm)'!F56</f>
        <v>1767.3019999999999</v>
      </c>
      <c r="G56" s="13">
        <v>412.68099999999998</v>
      </c>
      <c r="H56" s="13">
        <f>'Model Outputs (mcm)'!G56</f>
        <v>2.9620000000000002</v>
      </c>
      <c r="I56" s="10">
        <f t="shared" si="1"/>
        <v>15117.318120479584</v>
      </c>
      <c r="J56" s="13">
        <f>I55*10000*('Model Inputs'!G56-'Model Inputs'!H56)/1000/1000000</f>
        <v>3.0304048391730052</v>
      </c>
      <c r="K56" s="13">
        <f>I56*10000*('Model Inputs'!G56-'Model Inputs'!H56)/1000/1000000</f>
        <v>2.9806505265466838</v>
      </c>
      <c r="L56" s="13">
        <f t="shared" si="2"/>
        <v>3.0055276828598445</v>
      </c>
      <c r="M56" s="11">
        <f>C56-'Model Inputs'!C56</f>
        <v>0</v>
      </c>
      <c r="N56" s="11">
        <f>IF(D56&gt;'Model Inputs'!D56,1,0)</f>
        <v>0</v>
      </c>
      <c r="O56" s="11">
        <f>IF(E56&gt;'Model Inputs'!E56,1,0)</f>
        <v>0</v>
      </c>
      <c r="P56" s="11">
        <f>1-D56/'Model Inputs'!D56</f>
        <v>0.56932599724896837</v>
      </c>
      <c r="Q56" s="11">
        <f>1-E56/'Model Inputs'!E56</f>
        <v>0.56932400932400928</v>
      </c>
      <c r="R56" s="13">
        <f>(F55+'Model Inputs'!F56-C56-D56-E56-F56-H56)*1000/86.4/B56</f>
        <v>2.5031417268169038E-13</v>
      </c>
      <c r="S56" s="11" t="str">
        <f t="shared" si="3"/>
        <v/>
      </c>
      <c r="T56" s="13">
        <f t="shared" si="0"/>
        <v>93.574396499999239</v>
      </c>
      <c r="U56" s="13">
        <f t="shared" si="4"/>
        <v>21.38425925925926</v>
      </c>
      <c r="V56" s="14" t="str">
        <f t="shared" si="5"/>
        <v/>
      </c>
      <c r="X56" s="56">
        <v>40148</v>
      </c>
      <c r="Y56" s="32"/>
      <c r="Z56" s="32"/>
      <c r="AA56" s="41">
        <f t="shared" si="6"/>
        <v>1.4482542652352648</v>
      </c>
      <c r="AB56" s="32" t="str">
        <f t="shared" si="7"/>
        <v/>
      </c>
      <c r="AC56" s="32" t="str">
        <f t="shared" si="8"/>
        <v/>
      </c>
      <c r="AD56" s="42">
        <f t="shared" si="9"/>
        <v>0</v>
      </c>
    </row>
    <row r="57" spans="1:30" x14ac:dyDescent="0.35">
      <c r="A57" s="50"/>
      <c r="B57" s="12">
        <v>10</v>
      </c>
      <c r="C57" s="13">
        <f>'Model Outputs (mcm)'!C57</f>
        <v>2.5979999999999999</v>
      </c>
      <c r="D57" s="13">
        <f>'Model Outputs (mcm)'!D57</f>
        <v>19.962</v>
      </c>
      <c r="E57" s="13">
        <f>'Model Outputs (mcm)'!E57</f>
        <v>22.783000000000001</v>
      </c>
      <c r="F57" s="13">
        <f>'Model Outputs (mcm)'!F57</f>
        <v>1739.7260000000001</v>
      </c>
      <c r="G57" s="13">
        <v>412.48700000000002</v>
      </c>
      <c r="H57" s="13">
        <f>'Model Outputs (mcm)'!G57</f>
        <v>2.9329999999999998</v>
      </c>
      <c r="I57" s="10">
        <f t="shared" si="1"/>
        <v>14891.482854366302</v>
      </c>
      <c r="J57" s="13">
        <f>I56*10000*('Model Inputs'!G57-'Model Inputs'!H57)/1000/1000000</f>
        <v>2.9991640505995263</v>
      </c>
      <c r="K57" s="13">
        <f>I57*10000*('Model Inputs'!G57-'Model Inputs'!H57)/1000/1000000</f>
        <v>2.9543600049290868</v>
      </c>
      <c r="L57" s="13">
        <f t="shared" si="2"/>
        <v>2.9767620277643063</v>
      </c>
      <c r="M57" s="11">
        <f>C57-'Model Inputs'!C57</f>
        <v>0</v>
      </c>
      <c r="N57" s="11">
        <f>IF(D57&gt;'Model Inputs'!D57,1,0)</f>
        <v>0</v>
      </c>
      <c r="O57" s="11">
        <f>IF(E57&gt;'Model Inputs'!E57,1,0)</f>
        <v>0</v>
      </c>
      <c r="P57" s="11">
        <f>1-D57/'Model Inputs'!D57</f>
        <v>0.56932038834951459</v>
      </c>
      <c r="Q57" s="11">
        <f>1-E57/'Model Inputs'!E57</f>
        <v>0.56931947069943289</v>
      </c>
      <c r="R57" s="13">
        <f>(F56+'Model Inputs'!F57-C57-D57-E57-F57-H57)*1000/86.4/B57</f>
        <v>1.1574074073718145E-3</v>
      </c>
      <c r="S57" s="11" t="str">
        <f t="shared" si="3"/>
        <v/>
      </c>
      <c r="T57" s="13">
        <f t="shared" si="0"/>
        <v>91.448853999999301</v>
      </c>
      <c r="U57" s="13">
        <f t="shared" si="4"/>
        <v>26.369212962962962</v>
      </c>
      <c r="V57" s="14" t="str">
        <f t="shared" si="5"/>
        <v/>
      </c>
      <c r="X57" s="57"/>
      <c r="Y57" s="32"/>
      <c r="Z57" s="32"/>
      <c r="AA57" s="41">
        <f t="shared" si="6"/>
        <v>1.4701218087350405</v>
      </c>
      <c r="AB57" s="32" t="str">
        <f t="shared" si="7"/>
        <v/>
      </c>
      <c r="AC57" s="32" t="str">
        <f t="shared" si="8"/>
        <v/>
      </c>
      <c r="AD57" s="42">
        <f t="shared" si="9"/>
        <v>0</v>
      </c>
    </row>
    <row r="58" spans="1:30" x14ac:dyDescent="0.35">
      <c r="A58" s="50"/>
      <c r="B58" s="12">
        <v>11</v>
      </c>
      <c r="C58" s="13">
        <f>'Model Outputs (mcm)'!C58</f>
        <v>4.2770000000000001</v>
      </c>
      <c r="D58" s="13">
        <f>'Model Outputs (mcm)'!D58</f>
        <v>19.962</v>
      </c>
      <c r="E58" s="13">
        <f>'Model Outputs (mcm)'!E58</f>
        <v>24.936</v>
      </c>
      <c r="F58" s="13">
        <f>'Model Outputs (mcm)'!F58</f>
        <v>1699.867</v>
      </c>
      <c r="G58" s="13">
        <v>412.20600000000002</v>
      </c>
      <c r="H58" s="13">
        <f>'Model Outputs (mcm)'!G58</f>
        <v>3.1459999999999999</v>
      </c>
      <c r="I58" s="10">
        <f t="shared" si="1"/>
        <v>14565.868255138397</v>
      </c>
      <c r="J58" s="13">
        <f>I57*10000*('Model Inputs'!G58-'Model Inputs'!H58)/1000/1000000</f>
        <v>3.2284399750361055</v>
      </c>
      <c r="K58" s="13">
        <f>I58*10000*('Model Inputs'!G58-'Model Inputs'!H58)/1000/1000000</f>
        <v>3.1578474625990718</v>
      </c>
      <c r="L58" s="13">
        <f t="shared" si="2"/>
        <v>3.1931437188175886</v>
      </c>
      <c r="M58" s="11">
        <f>C58-'Model Inputs'!C58</f>
        <v>0</v>
      </c>
      <c r="N58" s="11">
        <f>IF(D58&gt;'Model Inputs'!D58,1,0)</f>
        <v>0</v>
      </c>
      <c r="O58" s="11">
        <f>IF(E58&gt;'Model Inputs'!E58,1,0)</f>
        <v>0</v>
      </c>
      <c r="P58" s="11">
        <f>1-D58/'Model Inputs'!D58</f>
        <v>0.56932038834951459</v>
      </c>
      <c r="Q58" s="11">
        <f>1-E58/'Model Inputs'!E58</f>
        <v>0.56932642487046636</v>
      </c>
      <c r="R58" s="13">
        <f>(F57+'Model Inputs'!F58-C58-D58-E58-F58-H58)*1000/86.4/B58</f>
        <v>1.0521885523589883E-3</v>
      </c>
      <c r="S58" s="11" t="str">
        <f t="shared" si="3"/>
        <v/>
      </c>
      <c r="T58" s="13">
        <f t="shared" si="0"/>
        <v>88.986335249999684</v>
      </c>
      <c r="U58" s="13">
        <f t="shared" si="4"/>
        <v>26.237373737373733</v>
      </c>
      <c r="V58" s="14" t="str">
        <f t="shared" si="5"/>
        <v/>
      </c>
      <c r="X58" s="57"/>
      <c r="Y58" s="32"/>
      <c r="Z58" s="32"/>
      <c r="AA58" s="41">
        <f t="shared" si="6"/>
        <v>1.4764045395064742</v>
      </c>
      <c r="AB58" s="32" t="str">
        <f t="shared" si="7"/>
        <v/>
      </c>
      <c r="AC58" s="32" t="str">
        <f t="shared" si="8"/>
        <v/>
      </c>
      <c r="AD58" s="42">
        <f t="shared" si="9"/>
        <v>0</v>
      </c>
    </row>
    <row r="59" spans="1:30" x14ac:dyDescent="0.35">
      <c r="A59" s="49">
        <v>40179</v>
      </c>
      <c r="B59" s="12">
        <v>10</v>
      </c>
      <c r="C59" s="13">
        <f>'Model Outputs (mcm)'!C59</f>
        <v>32.863</v>
      </c>
      <c r="D59" s="13">
        <f>'Model Outputs (mcm)'!D59</f>
        <v>17.809000000000001</v>
      </c>
      <c r="E59" s="13">
        <f>'Model Outputs (mcm)'!E59</f>
        <v>27.09</v>
      </c>
      <c r="F59" s="13">
        <f>'Model Outputs (mcm)'!F59</f>
        <v>1631.421</v>
      </c>
      <c r="G59" s="13">
        <v>411.72399999999999</v>
      </c>
      <c r="H59" s="13">
        <f>'Model Outputs (mcm)'!G59</f>
        <v>3.24</v>
      </c>
      <c r="I59" s="10">
        <f t="shared" si="1"/>
        <v>14012.056243419647</v>
      </c>
      <c r="J59" s="13">
        <f>I58*10000*('Model Inputs'!G59-'Model Inputs'!H59)/1000/1000000</f>
        <v>3.3530989586690358</v>
      </c>
      <c r="K59" s="13">
        <f>I59*10000*('Model Inputs'!G59-'Model Inputs'!H59)/1000/1000000</f>
        <v>3.2256100615250261</v>
      </c>
      <c r="L59" s="13">
        <f t="shared" si="2"/>
        <v>3.2893545100970307</v>
      </c>
      <c r="M59" s="11">
        <f>C59-'Model Inputs'!C59</f>
        <v>27.42</v>
      </c>
      <c r="N59" s="11">
        <f>IF(D59&gt;'Model Inputs'!D59,1,0)</f>
        <v>0</v>
      </c>
      <c r="O59" s="11">
        <f>IF(E59&gt;'Model Inputs'!E59,1,0)</f>
        <v>0</v>
      </c>
      <c r="P59" s="11">
        <f>1-D59/'Model Inputs'!D59</f>
        <v>0.56931076178960094</v>
      </c>
      <c r="Q59" s="11">
        <f>1-E59/'Model Inputs'!E59</f>
        <v>0.56931637519872813</v>
      </c>
      <c r="R59" s="13">
        <f>(F58+'Model Inputs'!F59-C59-D59-E59-F59-H59)*1000/86.4/B59</f>
        <v>-1.1574074073697584E-3</v>
      </c>
      <c r="S59" s="11" t="str">
        <f t="shared" si="3"/>
        <v/>
      </c>
      <c r="T59" s="13">
        <f t="shared" si="0"/>
        <v>85.030752499999835</v>
      </c>
      <c r="U59" s="13">
        <f t="shared" si="4"/>
        <v>31.354166666666664</v>
      </c>
      <c r="V59" s="14" t="str">
        <f t="shared" si="5"/>
        <v/>
      </c>
      <c r="X59" s="56">
        <v>40179</v>
      </c>
      <c r="Y59" s="32"/>
      <c r="Z59" s="32"/>
      <c r="AA59" s="41">
        <f t="shared" si="6"/>
        <v>1.5004314659770324</v>
      </c>
      <c r="AB59" s="32" t="str">
        <f t="shared" si="7"/>
        <v/>
      </c>
      <c r="AC59" s="32" t="str">
        <f t="shared" si="8"/>
        <v/>
      </c>
      <c r="AD59" s="42">
        <f t="shared" si="9"/>
        <v>0</v>
      </c>
    </row>
    <row r="60" spans="1:30" x14ac:dyDescent="0.35">
      <c r="A60" s="50"/>
      <c r="B60" s="12">
        <v>10</v>
      </c>
      <c r="C60" s="13">
        <f>'Model Outputs (mcm)'!C60</f>
        <v>5.4429999999999996</v>
      </c>
      <c r="D60" s="13">
        <f>'Model Outputs (mcm)'!D60</f>
        <v>15.654999999999999</v>
      </c>
      <c r="E60" s="13">
        <f>'Model Outputs (mcm)'!E60</f>
        <v>25.074999999999999</v>
      </c>
      <c r="F60" s="13">
        <f>'Model Outputs (mcm)'!F60</f>
        <v>1600.752</v>
      </c>
      <c r="G60" s="13">
        <v>411.50799999999998</v>
      </c>
      <c r="H60" s="13">
        <f>'Model Outputs (mcm)'!G60</f>
        <v>-6.3E-2</v>
      </c>
      <c r="I60" s="10">
        <f t="shared" si="1"/>
        <v>13766.076055049896</v>
      </c>
      <c r="J60" s="13">
        <f>I59*10000*('Model Inputs'!G60-'Model Inputs'!H60)/1000/1000000</f>
        <v>-6.4745843257662639E-2</v>
      </c>
      <c r="K60" s="13">
        <f>I60*10000*('Model Inputs'!G60-'Model Inputs'!H60)/1000/1000000</f>
        <v>-6.3609236720834225E-2</v>
      </c>
      <c r="L60" s="13">
        <f t="shared" si="2"/>
        <v>-6.4177539989248439E-2</v>
      </c>
      <c r="M60" s="11">
        <f>C60-'Model Inputs'!C60</f>
        <v>0</v>
      </c>
      <c r="N60" s="11">
        <f>IF(D60&gt;'Model Inputs'!D60,1,0)</f>
        <v>0</v>
      </c>
      <c r="O60" s="11">
        <f>IF(E60&gt;'Model Inputs'!E60,1,0)</f>
        <v>0</v>
      </c>
      <c r="P60" s="11">
        <f>1-D60/'Model Inputs'!D60</f>
        <v>0.56932599724896837</v>
      </c>
      <c r="Q60" s="11">
        <f>1-E60/'Model Inputs'!E60</f>
        <v>0.56932087527051634</v>
      </c>
      <c r="R60" s="13">
        <f>(F59+'Model Inputs'!F60-C60-D60-E60-F60-H60)*1000/86.4/B60</f>
        <v>1.4526702885865038E-13</v>
      </c>
      <c r="S60" s="11" t="str">
        <f t="shared" si="3"/>
        <v/>
      </c>
      <c r="T60" s="13">
        <f t="shared" si="0"/>
        <v>81.412145999999666</v>
      </c>
      <c r="U60" s="13">
        <f t="shared" si="4"/>
        <v>29.02199074074074</v>
      </c>
      <c r="V60" s="14" t="str">
        <f t="shared" si="5"/>
        <v/>
      </c>
      <c r="X60" s="57"/>
      <c r="Y60" s="32"/>
      <c r="Z60" s="32"/>
      <c r="AA60" s="41">
        <f t="shared" si="6"/>
        <v>1.8348163383104272</v>
      </c>
      <c r="AB60" s="32" t="str">
        <f t="shared" si="7"/>
        <v/>
      </c>
      <c r="AC60" s="32" t="str">
        <f t="shared" si="8"/>
        <v/>
      </c>
      <c r="AD60" s="42">
        <f t="shared" si="9"/>
        <v>0</v>
      </c>
    </row>
    <row r="61" spans="1:30" x14ac:dyDescent="0.35">
      <c r="A61" s="50"/>
      <c r="B61" s="12">
        <v>11</v>
      </c>
      <c r="C61" s="13">
        <f>'Model Outputs (mcm)'!C61</f>
        <v>5.9880000000000004</v>
      </c>
      <c r="D61" s="13">
        <f>'Model Outputs (mcm)'!D61</f>
        <v>13.502000000000001</v>
      </c>
      <c r="E61" s="13">
        <f>'Model Outputs (mcm)'!E61</f>
        <v>22.922000000000001</v>
      </c>
      <c r="F61" s="13">
        <f>'Model Outputs (mcm)'!F61</f>
        <v>1563.096</v>
      </c>
      <c r="G61" s="13">
        <v>411.24299999999999</v>
      </c>
      <c r="H61" s="13">
        <f>'Model Outputs (mcm)'!G61</f>
        <v>0.251</v>
      </c>
      <c r="I61" s="10">
        <f t="shared" si="1"/>
        <v>13466.396726131439</v>
      </c>
      <c r="J61" s="13">
        <f>I60*10000*('Model Inputs'!G61-'Model Inputs'!H61)/1000/1000000</f>
        <v>0.25837401834419643</v>
      </c>
      <c r="K61" s="13">
        <f>I61*10000*('Model Inputs'!G61-'Model Inputs'!H61)/1000/1000000</f>
        <v>0.2527493688712662</v>
      </c>
      <c r="L61" s="13">
        <f t="shared" si="2"/>
        <v>0.25556169360773129</v>
      </c>
      <c r="M61" s="11">
        <f>C61-'Model Inputs'!C61</f>
        <v>0</v>
      </c>
      <c r="N61" s="11">
        <f>IF(D61&gt;'Model Inputs'!D61,1,0)</f>
        <v>0</v>
      </c>
      <c r="O61" s="11">
        <f>IF(E61&gt;'Model Inputs'!E61,1,0)</f>
        <v>0</v>
      </c>
      <c r="P61" s="11">
        <f>1-D61/'Model Inputs'!D61</f>
        <v>0.56931419457735255</v>
      </c>
      <c r="Q61" s="11">
        <f>1-E61/'Model Inputs'!E61</f>
        <v>0.56931344180977783</v>
      </c>
      <c r="R61" s="13">
        <f>(F60+'Model Inputs'!F61-C61-D61-E61-F61-H61)*1000/86.4/B61</f>
        <v>-2.4881892281687538E-14</v>
      </c>
      <c r="S61" s="11" t="str">
        <f t="shared" si="3"/>
        <v/>
      </c>
      <c r="T61" s="13">
        <f t="shared" si="0"/>
        <v>78.474391769999784</v>
      </c>
      <c r="U61" s="13">
        <f t="shared" si="4"/>
        <v>24.118265993265993</v>
      </c>
      <c r="V61" s="14" t="str">
        <f t="shared" si="5"/>
        <v/>
      </c>
      <c r="X61" s="57"/>
      <c r="Y61" s="32"/>
      <c r="Z61" s="32"/>
      <c r="AA61" s="41">
        <f t="shared" si="6"/>
        <v>1.7849676699721504</v>
      </c>
      <c r="AB61" s="32" t="str">
        <f t="shared" si="7"/>
        <v/>
      </c>
      <c r="AC61" s="32" t="str">
        <f t="shared" si="8"/>
        <v/>
      </c>
      <c r="AD61" s="42">
        <f t="shared" si="9"/>
        <v>0</v>
      </c>
    </row>
    <row r="62" spans="1:30" x14ac:dyDescent="0.35">
      <c r="A62" s="49">
        <v>40210</v>
      </c>
      <c r="B62" s="12">
        <v>10</v>
      </c>
      <c r="C62" s="13">
        <f>'Model Outputs (mcm)'!C62</f>
        <v>5.4429999999999996</v>
      </c>
      <c r="D62" s="13">
        <f>'Model Outputs (mcm)'!D62</f>
        <v>11.413</v>
      </c>
      <c r="E62" s="13">
        <f>'Model Outputs (mcm)'!E62</f>
        <v>22.922000000000001</v>
      </c>
      <c r="F62" s="13">
        <f>'Model Outputs (mcm)'!F62</f>
        <v>1529.9829999999999</v>
      </c>
      <c r="G62" s="13">
        <v>411.00900000000001</v>
      </c>
      <c r="H62" s="13">
        <f>'Model Outputs (mcm)'!G62</f>
        <v>4.218</v>
      </c>
      <c r="I62" s="10">
        <f t="shared" si="1"/>
        <v>13203.87547826767</v>
      </c>
      <c r="J62" s="13">
        <f>I61*10000*('Model Inputs'!G62-'Model Inputs'!H62)/1000/1000000</f>
        <v>4.3334945109017546</v>
      </c>
      <c r="K62" s="13">
        <f>I62*10000*('Model Inputs'!G62-'Model Inputs'!H62)/1000/1000000</f>
        <v>4.2490150165166565</v>
      </c>
      <c r="L62" s="13">
        <f t="shared" si="2"/>
        <v>4.2912547637092056</v>
      </c>
      <c r="M62" s="11">
        <f>C62-'Model Inputs'!C62</f>
        <v>0</v>
      </c>
      <c r="N62" s="11">
        <f>IF(D62&gt;'Model Inputs'!D62,1,0)</f>
        <v>0</v>
      </c>
      <c r="O62" s="11">
        <f>IF(E62&gt;'Model Inputs'!E62,1,0)</f>
        <v>0</v>
      </c>
      <c r="P62" s="11">
        <f>1-D62/'Model Inputs'!D62</f>
        <v>0.56932075471698118</v>
      </c>
      <c r="Q62" s="11">
        <f>1-E62/'Model Inputs'!E62</f>
        <v>0.56931344180977783</v>
      </c>
      <c r="R62" s="13">
        <f>(F61+'Model Inputs'!F62-C62-D62-E62-F62-H62)*1000/86.4/B62</f>
        <v>-1.1574074072936875E-3</v>
      </c>
      <c r="S62" s="11" t="str">
        <f t="shared" si="3"/>
        <v/>
      </c>
      <c r="T62" s="13">
        <f t="shared" si="0"/>
        <v>74.83205603999977</v>
      </c>
      <c r="U62" s="13">
        <f t="shared" si="4"/>
        <v>26.530092592592592</v>
      </c>
      <c r="V62" s="14" t="str">
        <f t="shared" si="5"/>
        <v/>
      </c>
      <c r="X62" s="56">
        <v>40210</v>
      </c>
      <c r="Y62" s="32"/>
      <c r="Z62" s="32"/>
      <c r="AA62" s="41">
        <f t="shared" si="6"/>
        <v>1.7070709557660195</v>
      </c>
      <c r="AB62" s="32" t="str">
        <f t="shared" si="7"/>
        <v/>
      </c>
      <c r="AC62" s="32" t="str">
        <f t="shared" si="8"/>
        <v/>
      </c>
      <c r="AD62" s="42">
        <f t="shared" si="9"/>
        <v>0</v>
      </c>
    </row>
    <row r="63" spans="1:30" x14ac:dyDescent="0.35">
      <c r="A63" s="50"/>
      <c r="B63" s="12">
        <v>10</v>
      </c>
      <c r="C63" s="13">
        <f>'Model Outputs (mcm)'!C63</f>
        <v>5.4429999999999996</v>
      </c>
      <c r="D63" s="13">
        <f>'Model Outputs (mcm)'!D63</f>
        <v>9.2590000000000003</v>
      </c>
      <c r="E63" s="13">
        <f>'Model Outputs (mcm)'!E63</f>
        <v>18.614999999999998</v>
      </c>
      <c r="F63" s="13">
        <f>'Model Outputs (mcm)'!F63</f>
        <v>1509.027</v>
      </c>
      <c r="G63" s="13">
        <v>410.83600000000001</v>
      </c>
      <c r="H63" s="13">
        <f>'Model Outputs (mcm)'!G63</f>
        <v>4.1900000000000004</v>
      </c>
      <c r="I63" s="10">
        <f t="shared" si="1"/>
        <v>13011.160937786102</v>
      </c>
      <c r="J63" s="13">
        <f>I62*10000*('Model Inputs'!G63-'Model Inputs'!H63)/1000/1000000</f>
        <v>4.2929230007296084</v>
      </c>
      <c r="K63" s="13">
        <f>I63*10000*('Model Inputs'!G63-'Model Inputs'!H63)/1000/1000000</f>
        <v>4.2302664962230319</v>
      </c>
      <c r="L63" s="13">
        <f t="shared" si="2"/>
        <v>4.2615947484763197</v>
      </c>
      <c r="M63" s="11">
        <f>C63-'Model Inputs'!C63</f>
        <v>0</v>
      </c>
      <c r="N63" s="11">
        <f>IF(D63&gt;'Model Inputs'!D63,1,0)</f>
        <v>0</v>
      </c>
      <c r="O63" s="11">
        <f>IF(E63&gt;'Model Inputs'!E63,1,0)</f>
        <v>0</v>
      </c>
      <c r="P63" s="11">
        <f>1-D63/'Model Inputs'!D63</f>
        <v>0.56934883720930229</v>
      </c>
      <c r="Q63" s="11">
        <f>1-E63/'Model Inputs'!E63</f>
        <v>0.56931655175605023</v>
      </c>
      <c r="R63" s="13">
        <f>(F62+'Model Inputs'!F63-C63-D63-E63-F63-H63)*1000/86.4/B63</f>
        <v>2.3148148148227836E-3</v>
      </c>
      <c r="S63" s="11" t="str">
        <f t="shared" si="3"/>
        <v/>
      </c>
      <c r="T63" s="13">
        <f t="shared" si="0"/>
        <v>71.861253150000266</v>
      </c>
      <c r="U63" s="13">
        <f t="shared" si="4"/>
        <v>21.545138888888889</v>
      </c>
      <c r="V63" s="14" t="str">
        <f t="shared" si="5"/>
        <v/>
      </c>
      <c r="X63" s="57"/>
      <c r="Y63" s="32"/>
      <c r="Z63" s="32"/>
      <c r="AA63" s="41">
        <f t="shared" si="6"/>
        <v>1.6799989839934244</v>
      </c>
      <c r="AB63" s="32" t="str">
        <f t="shared" si="7"/>
        <v/>
      </c>
      <c r="AC63" s="32" t="str">
        <f t="shared" si="8"/>
        <v/>
      </c>
      <c r="AD63" s="42">
        <f t="shared" si="9"/>
        <v>0</v>
      </c>
    </row>
    <row r="64" spans="1:30" x14ac:dyDescent="0.35">
      <c r="A64" s="50"/>
      <c r="B64" s="12">
        <v>8</v>
      </c>
      <c r="C64" s="13">
        <f>'Model Outputs (mcm)'!C64</f>
        <v>4.3550000000000004</v>
      </c>
      <c r="D64" s="13">
        <f>'Model Outputs (mcm)'!D64</f>
        <v>8.4619999999999997</v>
      </c>
      <c r="E64" s="13">
        <f>'Model Outputs (mcm)'!E64</f>
        <v>16.530999999999999</v>
      </c>
      <c r="F64" s="13">
        <f>'Model Outputs (mcm)'!F64</f>
        <v>1485.2940000000001</v>
      </c>
      <c r="G64" s="13">
        <v>410.63900000000001</v>
      </c>
      <c r="H64" s="13">
        <f>'Model Outputs (mcm)'!G64</f>
        <v>3.6589999999999998</v>
      </c>
      <c r="I64" s="10">
        <f t="shared" si="1"/>
        <v>12793.233283519745</v>
      </c>
      <c r="J64" s="13">
        <f>I63*10000*('Model Inputs'!G64-'Model Inputs'!H64)/1000/1000000</f>
        <v>3.7468013812325109</v>
      </c>
      <c r="K64" s="13">
        <f>I64*10000*('Model Inputs'!G64-'Model Inputs'!H64)/1000/1000000</f>
        <v>3.6840451337371287</v>
      </c>
      <c r="L64" s="13">
        <f t="shared" si="2"/>
        <v>3.7154232574848196</v>
      </c>
      <c r="M64" s="11">
        <f>C64-'Model Inputs'!C64</f>
        <v>0</v>
      </c>
      <c r="N64" s="11">
        <f>IF(D64&gt;'Model Inputs'!D64,1,0)</f>
        <v>0</v>
      </c>
      <c r="O64" s="11">
        <f>IF(E64&gt;'Model Inputs'!E64,1,0)</f>
        <v>0</v>
      </c>
      <c r="P64" s="11">
        <f>1-D64/'Model Inputs'!D64</f>
        <v>0.56934195124433817</v>
      </c>
      <c r="Q64" s="11">
        <f>1-E64/'Model Inputs'!E64</f>
        <v>0.56931454029127482</v>
      </c>
      <c r="R64" s="13">
        <f>(F63+'Model Inputs'!F64-C64-D64-E64-F64-H64)*1000/86.4/B64</f>
        <v>-1.4467592594010902E-3</v>
      </c>
      <c r="S64" s="11" t="str">
        <f t="shared" si="3"/>
        <v/>
      </c>
      <c r="T64" s="13">
        <f t="shared" si="0"/>
        <v>69.160523249999642</v>
      </c>
      <c r="U64" s="13">
        <f t="shared" si="4"/>
        <v>23.916377314814813</v>
      </c>
      <c r="V64" s="14" t="str">
        <f t="shared" si="5"/>
        <v/>
      </c>
      <c r="X64" s="57"/>
      <c r="Y64" s="32"/>
      <c r="Z64" s="32"/>
      <c r="AA64" s="41">
        <f t="shared" si="6"/>
        <v>1.5186226056790069</v>
      </c>
      <c r="AB64" s="32" t="str">
        <f t="shared" si="7"/>
        <v/>
      </c>
      <c r="AC64" s="32" t="str">
        <f t="shared" si="8"/>
        <v/>
      </c>
      <c r="AD64" s="42">
        <f t="shared" si="9"/>
        <v>0</v>
      </c>
    </row>
    <row r="65" spans="1:30" x14ac:dyDescent="0.35">
      <c r="A65" s="49">
        <v>40238</v>
      </c>
      <c r="B65" s="12">
        <v>10</v>
      </c>
      <c r="C65" s="13">
        <f>'Model Outputs (mcm)'!C65</f>
        <v>5.4429999999999996</v>
      </c>
      <c r="D65" s="13">
        <f>'Model Outputs (mcm)'!D65</f>
        <v>4.1239999999999997</v>
      </c>
      <c r="E65" s="13">
        <f>'Model Outputs (mcm)'!E65</f>
        <v>10.14</v>
      </c>
      <c r="F65" s="13">
        <f>'Model Outputs (mcm)'!F65</f>
        <v>1463.54</v>
      </c>
      <c r="G65" s="13">
        <v>410.45699999999999</v>
      </c>
      <c r="H65" s="13">
        <f>'Model Outputs (mcm)'!G65</f>
        <v>7.351</v>
      </c>
      <c r="I65" s="10">
        <f t="shared" si="1"/>
        <v>12593.43093252182</v>
      </c>
      <c r="J65" s="13">
        <f>I64*10000*('Model Inputs'!G65-'Model Inputs'!H65)/1000/1000000</f>
        <v>7.5101305278736374</v>
      </c>
      <c r="K65" s="13">
        <f>I65*10000*('Model Inputs'!G65-'Model Inputs'!H65)/1000/1000000</f>
        <v>7.392838698473212</v>
      </c>
      <c r="L65" s="13">
        <f t="shared" si="2"/>
        <v>7.4514846131734247</v>
      </c>
      <c r="M65" s="11">
        <f>C65-'Model Inputs'!C65</f>
        <v>0</v>
      </c>
      <c r="N65" s="11">
        <f>IF(D65&gt;'Model Inputs'!D65,1,0)</f>
        <v>0</v>
      </c>
      <c r="O65" s="11">
        <f>IF(E65&gt;'Model Inputs'!E65,1,0)</f>
        <v>0</v>
      </c>
      <c r="P65" s="11">
        <f>1-D65/'Model Inputs'!D65</f>
        <v>0.56929503916449087</v>
      </c>
      <c r="Q65" s="11">
        <f>1-E65/'Model Inputs'!E65</f>
        <v>0.56933531535357829</v>
      </c>
      <c r="R65" s="13">
        <f>(F64+'Model Inputs'!F65-C65-D65-E65-F65-H65)*1000/86.4/B65</f>
        <v>1.1574074075105924E-3</v>
      </c>
      <c r="S65" s="11" t="str">
        <f t="shared" si="3"/>
        <v/>
      </c>
      <c r="T65" s="13">
        <f t="shared" si="0"/>
        <v>66.394099919999462</v>
      </c>
      <c r="U65" s="13">
        <f t="shared" si="4"/>
        <v>11.736111111111111</v>
      </c>
      <c r="V65" s="14" t="str">
        <f t="shared" si="5"/>
        <v/>
      </c>
      <c r="X65" s="56">
        <v>40238</v>
      </c>
      <c r="Y65" s="32"/>
      <c r="Z65" s="32"/>
      <c r="AA65" s="41">
        <f t="shared" si="6"/>
        <v>1.3485180254654048</v>
      </c>
      <c r="AB65" s="32" t="str">
        <f t="shared" si="7"/>
        <v/>
      </c>
      <c r="AC65" s="32" t="str">
        <f t="shared" si="8"/>
        <v/>
      </c>
      <c r="AD65" s="42">
        <f t="shared" si="9"/>
        <v>0</v>
      </c>
    </row>
    <row r="66" spans="1:30" x14ac:dyDescent="0.35">
      <c r="A66" s="50"/>
      <c r="B66" s="12">
        <v>10</v>
      </c>
      <c r="C66" s="13">
        <f>'Model Outputs (mcm)'!C66</f>
        <v>5.4429999999999996</v>
      </c>
      <c r="D66" s="13">
        <f>'Model Outputs (mcm)'!D66</f>
        <v>3.661</v>
      </c>
      <c r="E66" s="13">
        <f>'Model Outputs (mcm)'!E66</f>
        <v>7.9870000000000001</v>
      </c>
      <c r="F66" s="13">
        <f>'Model Outputs (mcm)'!F66</f>
        <v>1445.0309999999999</v>
      </c>
      <c r="G66" s="13">
        <v>410.303</v>
      </c>
      <c r="H66" s="13">
        <f>'Model Outputs (mcm)'!G66</f>
        <v>7.2480000000000002</v>
      </c>
      <c r="I66" s="10">
        <f t="shared" si="1"/>
        <v>12425.585217952728</v>
      </c>
      <c r="J66" s="13">
        <f>I65*10000*('Model Inputs'!G66-'Model Inputs'!H66)/1000/1000000</f>
        <v>7.3852301928997477</v>
      </c>
      <c r="K66" s="13">
        <f>I66*10000*('Model Inputs'!G66-'Model Inputs'!H66)/1000/1000000</f>
        <v>7.2867995709646767</v>
      </c>
      <c r="L66" s="13">
        <f t="shared" si="2"/>
        <v>7.3360148819322122</v>
      </c>
      <c r="M66" s="11">
        <f>C66-'Model Inputs'!C66</f>
        <v>0</v>
      </c>
      <c r="N66" s="11">
        <f>IF(D66&gt;'Model Inputs'!D66,1,0)</f>
        <v>0</v>
      </c>
      <c r="O66" s="11">
        <f>IF(E66&gt;'Model Inputs'!E66,1,0)</f>
        <v>0</v>
      </c>
      <c r="P66" s="11">
        <f>1-D66/'Model Inputs'!D66</f>
        <v>0.56929411764705884</v>
      </c>
      <c r="Q66" s="11">
        <f>1-E66/'Model Inputs'!E66</f>
        <v>0.56929465056082829</v>
      </c>
      <c r="R66" s="13">
        <f>(F65+'Model Inputs'!F66-C66-D66-E66-F66-H66)*1000/86.4/B66</f>
        <v>-1.1574074075887191E-3</v>
      </c>
      <c r="S66" s="11" t="str">
        <f t="shared" si="3"/>
        <v/>
      </c>
      <c r="T66" s="13">
        <f t="shared" si="0"/>
        <v>63.941545199999382</v>
      </c>
      <c r="U66" s="13">
        <f t="shared" si="4"/>
        <v>9.2442129629629619</v>
      </c>
      <c r="V66" s="14" t="str">
        <f t="shared" si="5"/>
        <v/>
      </c>
      <c r="X66" s="57"/>
      <c r="Y66" s="32"/>
      <c r="Z66" s="32"/>
      <c r="AA66" s="41">
        <f t="shared" si="6"/>
        <v>1.199764222793261</v>
      </c>
      <c r="AB66" s="32" t="str">
        <f t="shared" si="7"/>
        <v/>
      </c>
      <c r="AC66" s="32" t="str">
        <f t="shared" si="8"/>
        <v/>
      </c>
      <c r="AD66" s="42">
        <f t="shared" si="9"/>
        <v>0</v>
      </c>
    </row>
    <row r="67" spans="1:30" x14ac:dyDescent="0.35">
      <c r="A67" s="50"/>
      <c r="B67" s="12">
        <v>11</v>
      </c>
      <c r="C67" s="13">
        <f>'Model Outputs (mcm)'!C67</f>
        <v>5.9880000000000004</v>
      </c>
      <c r="D67" s="13">
        <f>'Model Outputs (mcm)'!D67</f>
        <v>3.661</v>
      </c>
      <c r="E67" s="13">
        <f>'Model Outputs (mcm)'!E67</f>
        <v>7.8479999999999999</v>
      </c>
      <c r="F67" s="13">
        <f>'Model Outputs (mcm)'!F67</f>
        <v>1426.645</v>
      </c>
      <c r="G67" s="13">
        <v>410.15</v>
      </c>
      <c r="H67" s="13">
        <f>'Model Outputs (mcm)'!G67</f>
        <v>7.99</v>
      </c>
      <c r="I67" s="10">
        <f t="shared" si="1"/>
        <v>12259.993974208832</v>
      </c>
      <c r="J67" s="13">
        <f>I66*10000*('Model Inputs'!G67-'Model Inputs'!H67)/1000/1000000</f>
        <v>8.1315353974772666</v>
      </c>
      <c r="K67" s="13">
        <f>I67*10000*('Model Inputs'!G67-'Model Inputs'!H67)/1000/1000000</f>
        <v>8.0231693900500822</v>
      </c>
      <c r="L67" s="13">
        <f t="shared" si="2"/>
        <v>8.0773523937636753</v>
      </c>
      <c r="M67" s="11">
        <f>C67-'Model Inputs'!C67</f>
        <v>0</v>
      </c>
      <c r="N67" s="11">
        <f>IF(D67&gt;'Model Inputs'!D67,1,0)</f>
        <v>0</v>
      </c>
      <c r="O67" s="11">
        <f>IF(E67&gt;'Model Inputs'!E67,1,0)</f>
        <v>0</v>
      </c>
      <c r="P67" s="11">
        <f>1-D67/'Model Inputs'!D67</f>
        <v>0.56929411764705884</v>
      </c>
      <c r="Q67" s="11">
        <f>1-E67/'Model Inputs'!E67</f>
        <v>0.5693118208758644</v>
      </c>
      <c r="R67" s="13">
        <f>(F66+'Model Inputs'!F67-C67-D67-E67-F67-H67)*1000/86.4/B67</f>
        <v>-1.0521885523935659E-3</v>
      </c>
      <c r="S67" s="11" t="str">
        <f t="shared" si="3"/>
        <v/>
      </c>
      <c r="T67" s="13">
        <f t="shared" si="0"/>
        <v>61.700669309999284</v>
      </c>
      <c r="U67" s="13">
        <f t="shared" si="4"/>
        <v>8.2575757575757578</v>
      </c>
      <c r="V67" s="14" t="str">
        <f t="shared" si="5"/>
        <v/>
      </c>
      <c r="X67" s="57"/>
      <c r="Y67" s="32"/>
      <c r="Z67" s="32"/>
      <c r="AA67" s="41">
        <f t="shared" si="6"/>
        <v>1.0814483447709637</v>
      </c>
      <c r="AB67" s="32" t="str">
        <f t="shared" si="7"/>
        <v/>
      </c>
      <c r="AC67" s="32" t="str">
        <f t="shared" si="8"/>
        <v/>
      </c>
      <c r="AD67" s="42">
        <f t="shared" si="9"/>
        <v>0</v>
      </c>
    </row>
    <row r="68" spans="1:30" x14ac:dyDescent="0.35">
      <c r="A68" s="49">
        <v>40269</v>
      </c>
      <c r="B68" s="12">
        <v>10</v>
      </c>
      <c r="C68" s="13">
        <f>'Model Outputs (mcm)'!C68</f>
        <v>5.4429999999999996</v>
      </c>
      <c r="D68" s="13">
        <f>'Model Outputs (mcm)'!D68</f>
        <v>3.23</v>
      </c>
      <c r="E68" s="13">
        <f>'Model Outputs (mcm)'!E68</f>
        <v>7.8479999999999999</v>
      </c>
      <c r="F68" s="13">
        <f>'Model Outputs (mcm)'!F68</f>
        <v>1402.7059999999999</v>
      </c>
      <c r="G68" s="13">
        <v>409.95100000000002</v>
      </c>
      <c r="H68" s="13">
        <f>'Model Outputs (mcm)'!G68</f>
        <v>11.510999999999999</v>
      </c>
      <c r="I68" s="10">
        <f t="shared" si="1"/>
        <v>12046.447915554047</v>
      </c>
      <c r="J68" s="13">
        <f>I67*10000*('Model Inputs'!G68-'Model Inputs'!H68)/1000/1000000</f>
        <v>11.72363083402592</v>
      </c>
      <c r="K68" s="13">
        <f>I68*10000*('Model Inputs'!G68-'Model Inputs'!H68)/1000/1000000</f>
        <v>11.519427213453463</v>
      </c>
      <c r="L68" s="13">
        <f t="shared" si="2"/>
        <v>11.621529023739692</v>
      </c>
      <c r="M68" s="11">
        <f>C68-'Model Inputs'!C68</f>
        <v>0</v>
      </c>
      <c r="N68" s="11">
        <f>IF(D68&gt;'Model Inputs'!D68,1,0)</f>
        <v>0</v>
      </c>
      <c r="O68" s="11">
        <f>IF(E68&gt;'Model Inputs'!E68,1,0)</f>
        <v>0</v>
      </c>
      <c r="P68" s="11">
        <f>1-D68/'Model Inputs'!D68</f>
        <v>0.56933333333333336</v>
      </c>
      <c r="Q68" s="11">
        <f>1-E68/'Model Inputs'!E68</f>
        <v>0.56933545519398554</v>
      </c>
      <c r="R68" s="13">
        <f>(F67+'Model Inputs'!F68-C68-D68-E68-F68-H68)*1000/86.4/B68</f>
        <v>1.1574074076061949E-3</v>
      </c>
      <c r="S68" s="11" t="str">
        <f t="shared" si="3"/>
        <v/>
      </c>
      <c r="T68" s="13">
        <f t="shared" si="0"/>
        <v>59.13132626999959</v>
      </c>
      <c r="U68" s="13">
        <f t="shared" si="4"/>
        <v>9.0833333333333321</v>
      </c>
      <c r="V68" s="14" t="str">
        <f t="shared" si="5"/>
        <v/>
      </c>
      <c r="X68" s="56">
        <v>40269</v>
      </c>
      <c r="Y68" s="32"/>
      <c r="Z68" s="32"/>
      <c r="AA68" s="41">
        <f t="shared" si="6"/>
        <v>0.9510712705179426</v>
      </c>
      <c r="AB68" s="32" t="str">
        <f t="shared" si="7"/>
        <v/>
      </c>
      <c r="AC68" s="32" t="str">
        <f t="shared" si="8"/>
        <v/>
      </c>
      <c r="AD68" s="42">
        <f t="shared" si="9"/>
        <v>0</v>
      </c>
    </row>
    <row r="69" spans="1:30" x14ac:dyDescent="0.35">
      <c r="A69" s="50"/>
      <c r="B69" s="12">
        <v>10</v>
      </c>
      <c r="C69" s="13">
        <f>'Model Outputs (mcm)'!C69</f>
        <v>5.4429999999999996</v>
      </c>
      <c r="D69" s="13">
        <f>'Model Outputs (mcm)'!D69</f>
        <v>2.8639999999999999</v>
      </c>
      <c r="E69" s="13">
        <f>'Model Outputs (mcm)'!E69</f>
        <v>7.9870000000000001</v>
      </c>
      <c r="F69" s="13">
        <f>'Model Outputs (mcm)'!F69</f>
        <v>1377.1189999999999</v>
      </c>
      <c r="G69" s="13">
        <v>409.73700000000002</v>
      </c>
      <c r="H69" s="13">
        <f>'Model Outputs (mcm)'!G69</f>
        <v>11.298</v>
      </c>
      <c r="I69" s="10">
        <f t="shared" si="1"/>
        <v>11819.252452373505</v>
      </c>
      <c r="J69" s="13">
        <f>I68*10000*('Model Inputs'!G69-'Model Inputs'!H69)/1000/1000000</f>
        <v>11.497763728079185</v>
      </c>
      <c r="K69" s="13">
        <f>I69*10000*('Model Inputs'!G69-'Model Inputs'!H69)/1000/1000000</f>
        <v>11.280916423873558</v>
      </c>
      <c r="L69" s="13">
        <f t="shared" si="2"/>
        <v>11.389340075976371</v>
      </c>
      <c r="M69" s="11">
        <f>C69-'Model Inputs'!C69</f>
        <v>0</v>
      </c>
      <c r="N69" s="11">
        <f>IF(D69&gt;'Model Inputs'!D69,1,0)</f>
        <v>0</v>
      </c>
      <c r="O69" s="11">
        <f>IF(E69&gt;'Model Inputs'!E69,1,0)</f>
        <v>0</v>
      </c>
      <c r="P69" s="11">
        <f>1-D69/'Model Inputs'!D69</f>
        <v>0.56932330827067679</v>
      </c>
      <c r="Q69" s="11">
        <f>1-E69/'Model Inputs'!E69</f>
        <v>0.56929465056082829</v>
      </c>
      <c r="R69" s="13">
        <f>(F68+'Model Inputs'!F69-C69-D69-E69-F69-H69)*1000/86.4/B69</f>
        <v>-1.1574074076411462E-3</v>
      </c>
      <c r="S69" s="11" t="str">
        <f t="shared" si="3"/>
        <v/>
      </c>
      <c r="T69" s="13">
        <f t="shared" ref="T69:T132" si="10">IF(AVERAGE(G68:G69)&lt;411.48,14.59854*AVERAGE(G68:G69)-5927.0073,10.3685*AVERAGE(G68:G69)-4186.42835)</f>
        <v>56.116727760000686</v>
      </c>
      <c r="U69" s="13">
        <f t="shared" si="4"/>
        <v>9.2442129629629619</v>
      </c>
      <c r="V69" s="14" t="str">
        <f t="shared" si="5"/>
        <v/>
      </c>
      <c r="X69" s="57"/>
      <c r="Y69" s="32"/>
      <c r="Z69" s="32"/>
      <c r="AA69" s="41">
        <f t="shared" si="6"/>
        <v>0.80197865167829263</v>
      </c>
      <c r="AB69" s="32" t="str">
        <f t="shared" si="7"/>
        <v/>
      </c>
      <c r="AC69" s="32" t="str">
        <f t="shared" si="8"/>
        <v/>
      </c>
      <c r="AD69" s="42">
        <f t="shared" si="9"/>
        <v>0</v>
      </c>
    </row>
    <row r="70" spans="1:30" x14ac:dyDescent="0.35">
      <c r="A70" s="50"/>
      <c r="B70" s="12">
        <v>10</v>
      </c>
      <c r="C70" s="13">
        <f>'Model Outputs (mcm)'!C70</f>
        <v>5.4429999999999996</v>
      </c>
      <c r="D70" s="13">
        <f>'Model Outputs (mcm)'!D70</f>
        <v>2.8639999999999999</v>
      </c>
      <c r="E70" s="13">
        <f>'Model Outputs (mcm)'!E70</f>
        <v>7.9870000000000001</v>
      </c>
      <c r="F70" s="13">
        <f>'Model Outputs (mcm)'!F70</f>
        <v>1354.4349999999999</v>
      </c>
      <c r="G70" s="13">
        <v>409.548</v>
      </c>
      <c r="H70" s="13">
        <f>'Model Outputs (mcm)'!G70</f>
        <v>10.782</v>
      </c>
      <c r="I70" s="10">
        <f t="shared" ref="I70:I133" si="11" xml:space="preserve"> 0.118721962420409*G70^4 - 197.460450015805*G70^3 + 123160.615479473*G70^2 - 34141074.844834*G70 + 3548926086.14273</f>
        <v>11620.83708524704</v>
      </c>
      <c r="J70" s="13">
        <f>I69*10000*('Model Inputs'!G70-'Model Inputs'!H70)/1000/1000000</f>
        <v>10.946335448129638</v>
      </c>
      <c r="K70" s="13">
        <f>I70*10000*('Model Inputs'!G70-'Model Inputs'!H70)/1000/1000000</f>
        <v>10.762574150587175</v>
      </c>
      <c r="L70" s="13">
        <f t="shared" ref="L70:L133" si="12">AVERAGE(J70:K70)</f>
        <v>10.854454799358408</v>
      </c>
      <c r="M70" s="11">
        <f>C70-'Model Inputs'!C70</f>
        <v>0</v>
      </c>
      <c r="N70" s="11">
        <f>IF(D70&gt;'Model Inputs'!D70,1,0)</f>
        <v>0</v>
      </c>
      <c r="O70" s="11">
        <f>IF(E70&gt;'Model Inputs'!E70,1,0)</f>
        <v>0</v>
      </c>
      <c r="P70" s="11">
        <f>1-D70/'Model Inputs'!D70</f>
        <v>0.56932330827067679</v>
      </c>
      <c r="Q70" s="11">
        <f>1-E70/'Model Inputs'!E70</f>
        <v>0.56929465056082829</v>
      </c>
      <c r="R70" s="13">
        <f>(F69+'Model Inputs'!F70-C70-D70-E70-F70-H70)*1000/86.4/B70</f>
        <v>-1.157407407466389E-3</v>
      </c>
      <c r="S70" s="11" t="str">
        <f t="shared" ref="S70:S75" si="13">IF(G70&gt;=406,IF(G70&lt;=422.76,"",G70))</f>
        <v/>
      </c>
      <c r="T70" s="13">
        <f t="shared" si="10"/>
        <v>53.175121950000175</v>
      </c>
      <c r="U70" s="13">
        <f t="shared" ref="U70:U133" si="14">E70*1000/86.4/$B70</f>
        <v>9.2442129629629619</v>
      </c>
      <c r="V70" s="14" t="str">
        <f t="shared" ref="V70:V133" si="15">IF(T70&lt;U70,1,"")</f>
        <v/>
      </c>
      <c r="X70" s="57"/>
      <c r="Y70" s="32"/>
      <c r="Z70" s="32"/>
      <c r="AA70" s="41">
        <f t="shared" ref="AA70:AA133" si="16">ABS(H70-L70)/ABS(L70)*100</f>
        <v>0.66751210169201858</v>
      </c>
      <c r="AB70" s="32" t="str">
        <f t="shared" ref="AB70:AB133" si="17">IF(ABS(P70-Q70)&gt;0.01,1,"")</f>
        <v/>
      </c>
      <c r="AC70" s="32" t="str">
        <f t="shared" ref="AC70:AC133" si="18">IF(R70&gt;0.01,1,"")</f>
        <v/>
      </c>
      <c r="AD70" s="42">
        <f t="shared" ref="AD70:AD133" si="19">SUM(Y70:Z70,AB70:AC70)</f>
        <v>0</v>
      </c>
    </row>
    <row r="71" spans="1:30" x14ac:dyDescent="0.35">
      <c r="A71" s="49">
        <v>40299</v>
      </c>
      <c r="B71" s="12">
        <v>10</v>
      </c>
      <c r="C71" s="13">
        <f>'Model Outputs (mcm)'!C71</f>
        <v>5.4429999999999996</v>
      </c>
      <c r="D71" s="13">
        <f>'Model Outputs (mcm)'!D71</f>
        <v>2.8639999999999999</v>
      </c>
      <c r="E71" s="13">
        <f>'Model Outputs (mcm)'!E71</f>
        <v>7.9870000000000001</v>
      </c>
      <c r="F71" s="13">
        <f>'Model Outputs (mcm)'!F71</f>
        <v>1333.403</v>
      </c>
      <c r="G71" s="13">
        <v>409.37299999999999</v>
      </c>
      <c r="H71" s="13">
        <f>'Model Outputs (mcm)'!G71</f>
        <v>13.946999999999999</v>
      </c>
      <c r="I71" s="10">
        <f t="shared" si="11"/>
        <v>11439.098865032196</v>
      </c>
      <c r="J71" s="13">
        <f>I70*10000*('Model Inputs'!G71-'Model Inputs'!H71)/1000/1000000</f>
        <v>14.137199110456159</v>
      </c>
      <c r="K71" s="13">
        <f>I71*10000*('Model Inputs'!G71-'Model Inputs'!H71)/1000/1000000</f>
        <v>13.916107515564176</v>
      </c>
      <c r="L71" s="13">
        <f t="shared" si="12"/>
        <v>14.026653313010168</v>
      </c>
      <c r="M71" s="11">
        <f>C71-'Model Inputs'!C71</f>
        <v>0</v>
      </c>
      <c r="N71" s="11">
        <f>IF(D71&gt;'Model Inputs'!D71,1,0)</f>
        <v>0</v>
      </c>
      <c r="O71" s="11">
        <f>IF(E71&gt;'Model Inputs'!E71,1,0)</f>
        <v>0</v>
      </c>
      <c r="P71" s="11">
        <f>1-D71/'Model Inputs'!D71</f>
        <v>0.56932330827067679</v>
      </c>
      <c r="Q71" s="11">
        <f>1-E71/'Model Inputs'!E71</f>
        <v>0.56929465056082829</v>
      </c>
      <c r="R71" s="13">
        <f>(F70+'Model Inputs'!F71-C71-D71-E71-F71-H71)*1000/86.4/B71</f>
        <v>-1.2747005097548092E-13</v>
      </c>
      <c r="S71" s="11" t="str">
        <f t="shared" si="13"/>
        <v/>
      </c>
      <c r="T71" s="13">
        <f t="shared" si="10"/>
        <v>50.518187669999861</v>
      </c>
      <c r="U71" s="13">
        <f t="shared" si="14"/>
        <v>9.2442129629629619</v>
      </c>
      <c r="V71" s="14" t="str">
        <f t="shared" si="15"/>
        <v/>
      </c>
      <c r="X71" s="56">
        <v>40299</v>
      </c>
      <c r="Y71" s="32"/>
      <c r="Z71" s="32"/>
      <c r="AA71" s="41">
        <f t="shared" si="16"/>
        <v>0.56787111816821145</v>
      </c>
      <c r="AB71" s="32" t="str">
        <f t="shared" si="17"/>
        <v/>
      </c>
      <c r="AC71" s="32" t="str">
        <f t="shared" si="18"/>
        <v/>
      </c>
      <c r="AD71" s="42">
        <f t="shared" si="19"/>
        <v>0</v>
      </c>
    </row>
    <row r="72" spans="1:30" x14ac:dyDescent="0.35">
      <c r="A72" s="50"/>
      <c r="B72" s="12">
        <v>10</v>
      </c>
      <c r="C72" s="13">
        <f>'Model Outputs (mcm)'!C72</f>
        <v>5.4429999999999996</v>
      </c>
      <c r="D72" s="13">
        <f>'Model Outputs (mcm)'!D72</f>
        <v>2.843</v>
      </c>
      <c r="E72" s="13">
        <f>'Model Outputs (mcm)'!E72</f>
        <v>7.8479999999999999</v>
      </c>
      <c r="F72" s="13">
        <f>'Model Outputs (mcm)'!F72</f>
        <v>1321.2249999999999</v>
      </c>
      <c r="G72" s="13">
        <v>409.27199999999999</v>
      </c>
      <c r="H72" s="13">
        <f>'Model Outputs (mcm)'!G72</f>
        <v>13.64</v>
      </c>
      <c r="I72" s="10">
        <f t="shared" si="11"/>
        <v>11335.115222454071</v>
      </c>
      <c r="J72" s="13">
        <f>I71*10000*('Model Inputs'!G72-'Model Inputs'!H72)/1000/1000000</f>
        <v>13.77203858518739</v>
      </c>
      <c r="K72" s="13">
        <f>I72*10000*('Model Inputs'!G72-'Model Inputs'!H72)/1000/1000000</f>
        <v>13.64684806496277</v>
      </c>
      <c r="L72" s="13">
        <f t="shared" si="12"/>
        <v>13.70944332507508</v>
      </c>
      <c r="M72" s="11">
        <f>C72-'Model Inputs'!C72</f>
        <v>0</v>
      </c>
      <c r="N72" s="11">
        <f>IF(D72&gt;'Model Inputs'!D72,1,0)</f>
        <v>0</v>
      </c>
      <c r="O72" s="11">
        <f>IF(E72&gt;'Model Inputs'!E72,1,0)</f>
        <v>0</v>
      </c>
      <c r="P72" s="11">
        <f>1-D72/'Model Inputs'!D72</f>
        <v>0.56924242424242422</v>
      </c>
      <c r="Q72" s="11">
        <f>1-E72/'Model Inputs'!E72</f>
        <v>0.56933545519398554</v>
      </c>
      <c r="R72" s="13">
        <f>(F71+'Model Inputs'!F72-C72-D72-E72-F72-H72)*1000/86.4/B72</f>
        <v>1.1513423959075697E-13</v>
      </c>
      <c r="S72" s="11" t="str">
        <f t="shared" si="13"/>
        <v/>
      </c>
      <c r="T72" s="13">
        <f t="shared" si="10"/>
        <v>48.503589149999243</v>
      </c>
      <c r="U72" s="13">
        <f t="shared" si="14"/>
        <v>9.0833333333333321</v>
      </c>
      <c r="V72" s="14" t="str">
        <f t="shared" si="15"/>
        <v/>
      </c>
      <c r="X72" s="57"/>
      <c r="Y72" s="32"/>
      <c r="Z72" s="32"/>
      <c r="AA72" s="41">
        <f t="shared" si="16"/>
        <v>0.50653643206697552</v>
      </c>
      <c r="AB72" s="32" t="str">
        <f t="shared" si="17"/>
        <v/>
      </c>
      <c r="AC72" s="32" t="str">
        <f t="shared" si="18"/>
        <v/>
      </c>
      <c r="AD72" s="42">
        <f t="shared" si="19"/>
        <v>0</v>
      </c>
    </row>
    <row r="73" spans="1:30" x14ac:dyDescent="0.35">
      <c r="A73" s="50"/>
      <c r="B73" s="12">
        <v>11</v>
      </c>
      <c r="C73" s="13">
        <f>'Model Outputs (mcm)'!C73</f>
        <v>5.9880000000000004</v>
      </c>
      <c r="D73" s="13">
        <f>'Model Outputs (mcm)'!D73</f>
        <v>2.8639999999999999</v>
      </c>
      <c r="E73" s="13">
        <f>'Model Outputs (mcm)'!E73</f>
        <v>5.694</v>
      </c>
      <c r="F73" s="13">
        <f>'Model Outputs (mcm)'!F73</f>
        <v>1303.325</v>
      </c>
      <c r="G73" s="13">
        <v>409.12299999999999</v>
      </c>
      <c r="H73" s="13">
        <f>'Model Outputs (mcm)'!G73</f>
        <v>15.036</v>
      </c>
      <c r="I73" s="10">
        <f t="shared" si="11"/>
        <v>11182.971980571747</v>
      </c>
      <c r="J73" s="13">
        <f>I72*10000*('Model Inputs'!G73-'Model Inputs'!H73)/1000/1000000</f>
        <v>15.207303158783704</v>
      </c>
      <c r="K73" s="13">
        <f>I73*10000*('Model Inputs'!G73-'Model Inputs'!H73)/1000/1000000</f>
        <v>15.003186274441726</v>
      </c>
      <c r="L73" s="13">
        <f t="shared" si="12"/>
        <v>15.105244716612715</v>
      </c>
      <c r="M73" s="11">
        <f>C73-'Model Inputs'!C73</f>
        <v>0</v>
      </c>
      <c r="N73" s="11">
        <f>IF(D73&gt;'Model Inputs'!D73,1,0)</f>
        <v>0</v>
      </c>
      <c r="O73" s="11">
        <f>IF(E73&gt;'Model Inputs'!E73,1,0)</f>
        <v>0</v>
      </c>
      <c r="P73" s="11">
        <f>1-D73/'Model Inputs'!D73</f>
        <v>0.56932330827067679</v>
      </c>
      <c r="Q73" s="11">
        <f>1-E73/'Model Inputs'!E73</f>
        <v>0.56935410679171072</v>
      </c>
      <c r="R73" s="13">
        <f>(F72+'Model Inputs'!F73-C73-D73-E73-F73-H73)*1000/86.4/B73</f>
        <v>-1.7756092144678429E-13</v>
      </c>
      <c r="S73" s="11" t="str">
        <f t="shared" si="13"/>
        <v/>
      </c>
      <c r="T73" s="13">
        <f t="shared" si="10"/>
        <v>46.678771649999362</v>
      </c>
      <c r="U73" s="13">
        <f t="shared" si="14"/>
        <v>5.9911616161616159</v>
      </c>
      <c r="V73" s="14" t="str">
        <f t="shared" si="15"/>
        <v/>
      </c>
      <c r="X73" s="57"/>
      <c r="Y73" s="32"/>
      <c r="Z73" s="32"/>
      <c r="AA73" s="41">
        <f t="shared" si="16"/>
        <v>0.45841505988022868</v>
      </c>
      <c r="AB73" s="32" t="str">
        <f t="shared" si="17"/>
        <v/>
      </c>
      <c r="AC73" s="32" t="str">
        <f t="shared" si="18"/>
        <v/>
      </c>
      <c r="AD73" s="42">
        <f t="shared" si="19"/>
        <v>0</v>
      </c>
    </row>
    <row r="74" spans="1:30" x14ac:dyDescent="0.35">
      <c r="A74" s="49">
        <v>40330</v>
      </c>
      <c r="B74" s="12">
        <v>10</v>
      </c>
      <c r="C74" s="13">
        <f>'Model Outputs (mcm)'!C74</f>
        <v>5.4429999999999996</v>
      </c>
      <c r="D74" s="13">
        <f>'Model Outputs (mcm)'!D74</f>
        <v>2.3690000000000002</v>
      </c>
      <c r="E74" s="13">
        <f>'Model Outputs (mcm)'!E74</f>
        <v>5.694</v>
      </c>
      <c r="F74" s="13">
        <f>'Model Outputs (mcm)'!F74</f>
        <v>1299.7270000000001</v>
      </c>
      <c r="G74" s="13">
        <v>409.09300000000002</v>
      </c>
      <c r="H74" s="13">
        <f>'Model Outputs (mcm)'!G74</f>
        <v>3.8919999999999999</v>
      </c>
      <c r="I74" s="10">
        <f t="shared" si="11"/>
        <v>11152.52522611618</v>
      </c>
      <c r="J74" s="13">
        <f>I73*10000*('Model Inputs'!G74-'Model Inputs'!H74)/1000/1000000</f>
        <v>3.9138556855377344</v>
      </c>
      <c r="K74" s="13">
        <f>I74*10000*('Model Inputs'!G74-'Model Inputs'!H74)/1000/1000000</f>
        <v>3.9031998238187642</v>
      </c>
      <c r="L74" s="13">
        <f t="shared" si="12"/>
        <v>3.9085277546782491</v>
      </c>
      <c r="M74" s="11">
        <f>C74-'Model Inputs'!C74</f>
        <v>0</v>
      </c>
      <c r="N74" s="11">
        <f>IF(D74&gt;'Model Inputs'!D74,1,0)</f>
        <v>0</v>
      </c>
      <c r="O74" s="11">
        <f>IF(E74&gt;'Model Inputs'!E74,1,0)</f>
        <v>0</v>
      </c>
      <c r="P74" s="11">
        <f>1-D74/'Model Inputs'!D74</f>
        <v>0.56927272727272715</v>
      </c>
      <c r="Q74" s="11">
        <f>1-E74/'Model Inputs'!E74</f>
        <v>0.56935410679171072</v>
      </c>
      <c r="R74" s="13">
        <f>(F73+'Model Inputs'!F74-C74-D74-E74-F74-H74)*1000/86.4/B74</f>
        <v>6.1165064782589636E-14</v>
      </c>
      <c r="S74" s="11" t="str">
        <f t="shared" si="13"/>
        <v/>
      </c>
      <c r="T74" s="13">
        <f t="shared" si="10"/>
        <v>45.372202319999815</v>
      </c>
      <c r="U74" s="13">
        <f t="shared" si="14"/>
        <v>6.5902777777777768</v>
      </c>
      <c r="V74" s="14" t="str">
        <f t="shared" si="15"/>
        <v/>
      </c>
      <c r="X74" s="56">
        <v>40330</v>
      </c>
      <c r="Y74" s="32"/>
      <c r="Z74" s="32"/>
      <c r="AA74" s="41">
        <f t="shared" si="16"/>
        <v>0.42286394559860951</v>
      </c>
      <c r="AB74" s="32" t="str">
        <f t="shared" si="17"/>
        <v/>
      </c>
      <c r="AC74" s="32" t="str">
        <f t="shared" si="18"/>
        <v/>
      </c>
      <c r="AD74" s="42">
        <f t="shared" si="19"/>
        <v>0</v>
      </c>
    </row>
    <row r="75" spans="1:30" x14ac:dyDescent="0.35">
      <c r="A75" s="50"/>
      <c r="B75" s="12">
        <v>10</v>
      </c>
      <c r="C75" s="13">
        <f>'Model Outputs (mcm)'!C75</f>
        <v>5.4429999999999996</v>
      </c>
      <c r="D75" s="13">
        <f>'Model Outputs (mcm)'!D75</f>
        <v>2.3039999999999998</v>
      </c>
      <c r="E75" s="13">
        <f>'Model Outputs (mcm)'!E75</f>
        <v>5.694</v>
      </c>
      <c r="F75" s="13">
        <f>'Model Outputs (mcm)'!F75</f>
        <v>1293.076</v>
      </c>
      <c r="G75" s="13">
        <v>409.03699999999998</v>
      </c>
      <c r="H75" s="13">
        <f>'Model Outputs (mcm)'!G75</f>
        <v>7.0389999999999997</v>
      </c>
      <c r="I75" s="10">
        <f t="shared" si="11"/>
        <v>11095.861787319183</v>
      </c>
      <c r="J75" s="13">
        <f>I74*10000*('Model Inputs'!G75-'Model Inputs'!H75)/1000/1000000</f>
        <v>7.0854026060527122</v>
      </c>
      <c r="K75" s="13">
        <f>I75*10000*('Model Inputs'!G75-'Model Inputs'!H75)/1000/1000000</f>
        <v>7.0494032903120951</v>
      </c>
      <c r="L75" s="13">
        <f t="shared" si="12"/>
        <v>7.0674029481824032</v>
      </c>
      <c r="M75" s="11">
        <f>C75-'Model Inputs'!C75</f>
        <v>0</v>
      </c>
      <c r="N75" s="11">
        <f>IF(D75&gt;'Model Inputs'!D75,1,0)</f>
        <v>0</v>
      </c>
      <c r="O75" s="11">
        <f>IF(E75&gt;'Model Inputs'!E75,1,0)</f>
        <v>0</v>
      </c>
      <c r="P75" s="11">
        <f>1-D75/'Model Inputs'!D75</f>
        <v>0.56934579439252331</v>
      </c>
      <c r="Q75" s="11">
        <f>1-E75/'Model Inputs'!E75</f>
        <v>0.56935410679171072</v>
      </c>
      <c r="R75" s="13">
        <f>(F74+'Model Inputs'!F75-C75-D75-E75-F75-H75)*1000/86.4/B75</f>
        <v>-1.4391779948844621E-14</v>
      </c>
      <c r="S75" s="11" t="str">
        <f t="shared" si="13"/>
        <v/>
      </c>
      <c r="T75" s="13">
        <f t="shared" si="10"/>
        <v>44.744465099999616</v>
      </c>
      <c r="U75" s="13">
        <f t="shared" si="14"/>
        <v>6.5902777777777768</v>
      </c>
      <c r="V75" s="14" t="str">
        <f t="shared" si="15"/>
        <v/>
      </c>
      <c r="X75" s="57"/>
      <c r="Y75" s="32"/>
      <c r="Z75" s="32"/>
      <c r="AA75" s="41">
        <f t="shared" si="16"/>
        <v>0.40188663913252887</v>
      </c>
      <c r="AB75" s="32" t="str">
        <f t="shared" si="17"/>
        <v/>
      </c>
      <c r="AC75" s="32" t="str">
        <f t="shared" si="18"/>
        <v/>
      </c>
      <c r="AD75" s="42">
        <f t="shared" si="19"/>
        <v>0</v>
      </c>
    </row>
    <row r="76" spans="1:30" x14ac:dyDescent="0.35">
      <c r="A76" s="50"/>
      <c r="B76" s="12">
        <v>10</v>
      </c>
      <c r="C76" s="13">
        <f>'Model Outputs (mcm)'!C76</f>
        <v>5.4429999999999996</v>
      </c>
      <c r="D76" s="13">
        <f>'Model Outputs (mcm)'!D76</f>
        <v>2.3039999999999998</v>
      </c>
      <c r="E76" s="13">
        <f>'Model Outputs (mcm)'!E76</f>
        <v>5.694</v>
      </c>
      <c r="F76" s="13">
        <f>'Model Outputs (mcm)'!F76</f>
        <v>1288.614</v>
      </c>
      <c r="G76" s="13">
        <v>409</v>
      </c>
      <c r="H76" s="13">
        <f>'Model Outputs (mcm)'!G76</f>
        <v>7.2530000000000001</v>
      </c>
      <c r="I76" s="10">
        <f t="shared" si="11"/>
        <v>11058.546617031097</v>
      </c>
      <c r="J76" s="13">
        <f>I75*10000*('Model Inputs'!G76-'Model Inputs'!H76)/1000/1000000</f>
        <v>7.300484286381109</v>
      </c>
      <c r="K76" s="13">
        <f>I76*10000*('Model Inputs'!G76-'Model Inputs'!H76)/1000/1000000</f>
        <v>7.2759328978045907</v>
      </c>
      <c r="L76" s="13">
        <f t="shared" si="12"/>
        <v>7.2882085920928503</v>
      </c>
      <c r="M76" s="11">
        <f>C76-'Model Inputs'!C76</f>
        <v>0</v>
      </c>
      <c r="N76" s="11">
        <f>IF(D76&gt;'Model Inputs'!D76,1,0)</f>
        <v>0</v>
      </c>
      <c r="O76" s="11">
        <f>IF(E76&gt;'Model Inputs'!E76,1,0)</f>
        <v>0</v>
      </c>
      <c r="P76" s="11">
        <f>1-D76/'Model Inputs'!D76</f>
        <v>0.56934579439252331</v>
      </c>
      <c r="Q76" s="11">
        <f>1-E76/'Model Inputs'!E76</f>
        <v>0.56935410679171072</v>
      </c>
      <c r="R76" s="13">
        <f>(F75+'Model Inputs'!F76-C76-D76-E76-F76-H76)*1000/86.4/B76</f>
        <v>-8.22387425648264E-14</v>
      </c>
      <c r="S76" s="11" t="str">
        <f>IF(G76&gt;=409,IF(G76&lt;=422.76,"",G76))</f>
        <v/>
      </c>
      <c r="T76" s="13">
        <f t="shared" si="10"/>
        <v>44.065632990000267</v>
      </c>
      <c r="U76" s="13">
        <f t="shared" si="14"/>
        <v>6.5902777777777768</v>
      </c>
      <c r="V76" s="14" t="str">
        <f t="shared" si="15"/>
        <v/>
      </c>
      <c r="X76" s="57"/>
      <c r="Y76" s="32"/>
      <c r="Z76" s="32"/>
      <c r="AA76" s="41">
        <f t="shared" si="16"/>
        <v>0.48308979700510829</v>
      </c>
      <c r="AB76" s="32" t="str">
        <f t="shared" si="17"/>
        <v/>
      </c>
      <c r="AC76" s="32" t="str">
        <f t="shared" si="18"/>
        <v/>
      </c>
      <c r="AD76" s="42">
        <f t="shared" si="19"/>
        <v>0</v>
      </c>
    </row>
    <row r="77" spans="1:30" x14ac:dyDescent="0.35">
      <c r="A77" s="49">
        <v>40360</v>
      </c>
      <c r="B77" s="12">
        <v>10</v>
      </c>
      <c r="C77" s="13">
        <f>'Model Outputs (mcm)'!C77</f>
        <v>15.058999999999999</v>
      </c>
      <c r="D77" s="13">
        <f>'Model Outputs (mcm)'!D77</f>
        <v>13.755000000000001</v>
      </c>
      <c r="E77" s="13">
        <f>'Model Outputs (mcm)'!E77</f>
        <v>22.436</v>
      </c>
      <c r="F77" s="13">
        <f>'Model Outputs (mcm)'!F77</f>
        <v>1296.925</v>
      </c>
      <c r="G77" s="13">
        <v>409.06900000000002</v>
      </c>
      <c r="H77" s="13">
        <f>'Model Outputs (mcm)'!G77</f>
        <v>-4.6500000000000004</v>
      </c>
      <c r="I77" s="10">
        <f t="shared" si="11"/>
        <v>11128.213574886322</v>
      </c>
      <c r="J77" s="13">
        <f>I76*10000*('Model Inputs'!G77-'Model Inputs'!H77)/1000/1000000</f>
        <v>-4.6608256460244615</v>
      </c>
      <c r="K77" s="13">
        <f>I77*10000*('Model Inputs'!G77-'Model Inputs'!H77)/1000/1000000</f>
        <v>-4.6901880527761826</v>
      </c>
      <c r="L77" s="13">
        <f t="shared" si="12"/>
        <v>-4.675506849400322</v>
      </c>
      <c r="M77" s="11">
        <f>C77-'Model Inputs'!C77</f>
        <v>0</v>
      </c>
      <c r="N77" s="11">
        <f>IF(D77&gt;'Model Inputs'!D77,1,0)</f>
        <v>0</v>
      </c>
      <c r="O77" s="11">
        <f>IF(E77&gt;'Model Inputs'!E77,1,0)</f>
        <v>0</v>
      </c>
      <c r="P77" s="11">
        <f>1-D77/'Model Inputs'!D77</f>
        <v>0.48094339622641502</v>
      </c>
      <c r="Q77" s="11">
        <f>1-E77/'Model Inputs'!E77</f>
        <v>0.48091249826477256</v>
      </c>
      <c r="R77" s="13">
        <f>(F76+'Model Inputs'!F77-C77-D77-E77-F77-H77)*1000/86.4/B77</f>
        <v>1.5830957943729083E-13</v>
      </c>
      <c r="S77" s="11" t="str">
        <f>IF(G77&gt;=406,IF(G77&lt;=422.76,"",G77))</f>
        <v/>
      </c>
      <c r="T77" s="13">
        <f t="shared" si="10"/>
        <v>44.299209629999496</v>
      </c>
      <c r="U77" s="13">
        <f t="shared" si="14"/>
        <v>25.967592592592592</v>
      </c>
      <c r="V77" s="14" t="str">
        <f t="shared" si="15"/>
        <v/>
      </c>
      <c r="X77" s="56">
        <v>40360</v>
      </c>
      <c r="Y77" s="32"/>
      <c r="Z77" s="32"/>
      <c r="AA77" s="41">
        <f t="shared" si="16"/>
        <v>0.54554191068275637</v>
      </c>
      <c r="AB77" s="32" t="str">
        <f t="shared" si="17"/>
        <v/>
      </c>
      <c r="AC77" s="32" t="str">
        <f t="shared" si="18"/>
        <v/>
      </c>
      <c r="AD77" s="42">
        <f t="shared" si="19"/>
        <v>0</v>
      </c>
    </row>
    <row r="78" spans="1:30" x14ac:dyDescent="0.35">
      <c r="A78" s="50"/>
      <c r="B78" s="12">
        <v>10</v>
      </c>
      <c r="C78" s="13">
        <f>'Model Outputs (mcm)'!C78</f>
        <v>236.5</v>
      </c>
      <c r="D78" s="13">
        <f>'Model Outputs (mcm)'!D78</f>
        <v>18.946000000000002</v>
      </c>
      <c r="E78" s="13">
        <v>32.817</v>
      </c>
      <c r="F78" s="13">
        <f>'Model Outputs (mcm)'!F78</f>
        <v>1200.838</v>
      </c>
      <c r="G78" s="13">
        <v>408.13499999999999</v>
      </c>
      <c r="H78" s="13">
        <f>'Model Outputs (mcm)'!G78</f>
        <v>-18.53</v>
      </c>
      <c r="I78" s="10">
        <f t="shared" si="11"/>
        <v>10216.588391780853</v>
      </c>
      <c r="J78" s="13">
        <f>I77*10000*('Model Inputs'!G78-'Model Inputs'!H78)/1000/1000000</f>
        <v>-19.283232130659322</v>
      </c>
      <c r="K78" s="13">
        <f>I78*10000*('Model Inputs'!G78-'Model Inputs'!H78)/1000/1000000</f>
        <v>-17.703546415276463</v>
      </c>
      <c r="L78" s="13">
        <f t="shared" si="12"/>
        <v>-18.493389272967892</v>
      </c>
      <c r="M78" s="11">
        <f>C78-'Model Inputs'!C78</f>
        <v>53.25</v>
      </c>
      <c r="N78" s="11">
        <f>IF(D78&gt;'Model Inputs'!D78,1,0)</f>
        <v>0</v>
      </c>
      <c r="O78" s="11">
        <f>IF(E78&gt;'Model Inputs'!E78,1,0)</f>
        <v>0</v>
      </c>
      <c r="P78" s="11">
        <f>1-D78/'Model Inputs'!D78</f>
        <v>0.48093150684931507</v>
      </c>
      <c r="Q78" s="11">
        <f>1-E78/'Model Inputs'!E78</f>
        <v>0.48092436177280062</v>
      </c>
      <c r="R78" s="13">
        <f>(F77+'Model Inputs'!F78-C78-D78-E78-F78-H78)*1000/86.4/B78</f>
        <v>1.1574074074129337E-3</v>
      </c>
      <c r="S78" s="11" t="str">
        <f t="shared" ref="S78:S111" si="20">IF(G78&gt;=406,IF(G78&lt;=422.76,"",G78))</f>
        <v/>
      </c>
      <c r="T78" s="22">
        <f t="shared" si="10"/>
        <v>37.985341079999671</v>
      </c>
      <c r="U78" s="13">
        <f>E78*1000/86.4/$B78</f>
        <v>37.982638888888886</v>
      </c>
      <c r="V78" s="14" t="str">
        <f t="shared" si="15"/>
        <v/>
      </c>
      <c r="X78" s="57"/>
      <c r="Y78" s="32"/>
      <c r="Z78" s="32"/>
      <c r="AA78" s="41">
        <f t="shared" si="16"/>
        <v>0.19796656249281092</v>
      </c>
      <c r="AB78" s="32" t="str">
        <f t="shared" si="17"/>
        <v/>
      </c>
      <c r="AC78" s="32" t="str">
        <f t="shared" si="18"/>
        <v/>
      </c>
      <c r="AD78" s="42">
        <f t="shared" si="19"/>
        <v>0</v>
      </c>
    </row>
    <row r="79" spans="1:30" x14ac:dyDescent="0.35">
      <c r="A79" s="50"/>
      <c r="B79" s="12">
        <v>11</v>
      </c>
      <c r="C79" s="13">
        <f>'Model Outputs (mcm)'!C79</f>
        <v>301.911</v>
      </c>
      <c r="D79" s="13">
        <f>'Model Outputs (mcm)'!D79</f>
        <v>24.137</v>
      </c>
      <c r="E79" s="13">
        <f>'Model Outputs (mcm)'!E79</f>
        <v>43.198</v>
      </c>
      <c r="F79" s="13">
        <f>'Model Outputs (mcm)'!F79</f>
        <v>1470.694</v>
      </c>
      <c r="G79" s="13">
        <v>410.517</v>
      </c>
      <c r="H79" s="13">
        <f>'Model Outputs (mcm)'!G79</f>
        <v>-13.071999999999999</v>
      </c>
      <c r="I79" s="10">
        <f t="shared" si="11"/>
        <v>12659.131522655487</v>
      </c>
      <c r="J79" s="13">
        <f>I78*10000*('Model Inputs'!G79-'Model Inputs'!H79)/1000/1000000</f>
        <v>-11.717277214389791</v>
      </c>
      <c r="K79" s="13">
        <f>I79*10000*('Model Inputs'!G79-'Model Inputs'!H79)/1000/1000000</f>
        <v>-14.518599326533026</v>
      </c>
      <c r="L79" s="13">
        <f t="shared" si="12"/>
        <v>-13.117938270461408</v>
      </c>
      <c r="M79" s="11">
        <f>C79-'Model Inputs'!C79</f>
        <v>0</v>
      </c>
      <c r="N79" s="11">
        <f>IF(D79&gt;'Model Inputs'!D79,1,0)</f>
        <v>0</v>
      </c>
      <c r="O79" s="11">
        <f>IF(E79&gt;'Model Inputs'!E79,1,0)</f>
        <v>0</v>
      </c>
      <c r="P79" s="11">
        <f>1-D79/'Model Inputs'!D79</f>
        <v>0.48092473118279566</v>
      </c>
      <c r="Q79" s="11">
        <f>1-E79/'Model Inputs'!E79</f>
        <v>0.48093052317896701</v>
      </c>
      <c r="R79" s="13">
        <f>(F78+'Model Inputs'!F79-C79-D79-E79-F79-H79)*1000/86.4/B79</f>
        <v>-1.0521885522870292E-3</v>
      </c>
      <c r="S79" s="11" t="str">
        <f t="shared" si="20"/>
        <v/>
      </c>
      <c r="T79" s="13">
        <f t="shared" si="10"/>
        <v>48.554684040000211</v>
      </c>
      <c r="U79" s="13">
        <v>45.445</v>
      </c>
      <c r="V79" s="14" t="str">
        <f t="shared" si="15"/>
        <v/>
      </c>
      <c r="X79" s="57"/>
      <c r="Y79" s="32"/>
      <c r="Z79" s="32"/>
      <c r="AA79" s="41">
        <f t="shared" si="16"/>
        <v>0.35019428750363735</v>
      </c>
      <c r="AB79" s="32" t="str">
        <f t="shared" si="17"/>
        <v/>
      </c>
      <c r="AC79" s="32" t="str">
        <f t="shared" si="18"/>
        <v/>
      </c>
      <c r="AD79" s="42">
        <f t="shared" si="19"/>
        <v>0</v>
      </c>
    </row>
    <row r="80" spans="1:30" x14ac:dyDescent="0.35">
      <c r="A80" s="49">
        <v>40391</v>
      </c>
      <c r="B80" s="12">
        <v>10</v>
      </c>
      <c r="C80" s="13">
        <f>'Model Outputs (mcm)'!C80</f>
        <v>108.066</v>
      </c>
      <c r="D80" s="13">
        <f>'Model Outputs (mcm)'!D80</f>
        <v>29.327999999999999</v>
      </c>
      <c r="E80" s="13">
        <f>'Model Outputs (mcm)'!E80</f>
        <v>53.58</v>
      </c>
      <c r="F80" s="13">
        <f>'Model Outputs (mcm)'!F80</f>
        <v>2003.4860000000001</v>
      </c>
      <c r="G80" s="13">
        <v>414.17500000000001</v>
      </c>
      <c r="H80" s="13">
        <f>'Model Outputs (mcm)'!G80</f>
        <v>-14.355</v>
      </c>
      <c r="I80" s="10">
        <f t="shared" si="11"/>
        <v>16877.893567562103</v>
      </c>
      <c r="J80" s="13">
        <f>I79*10000*('Model Inputs'!G80-'Model Inputs'!H80)/1000/1000000</f>
        <v>-12.402274625880393</v>
      </c>
      <c r="K80" s="13">
        <f>I80*10000*('Model Inputs'!G80-'Model Inputs'!H80)/1000/1000000</f>
        <v>-16.535436949736006</v>
      </c>
      <c r="L80" s="13">
        <f t="shared" si="12"/>
        <v>-14.468855787808199</v>
      </c>
      <c r="M80" s="11">
        <f>C80-'Model Inputs'!C80</f>
        <v>0</v>
      </c>
      <c r="N80" s="11">
        <f>IF(D80&gt;'Model Inputs'!D80,1,0)</f>
        <v>0</v>
      </c>
      <c r="O80" s="11">
        <f>IF(E80&gt;'Model Inputs'!E80,1,0)</f>
        <v>0</v>
      </c>
      <c r="P80" s="11">
        <f>1-D80/'Model Inputs'!D80</f>
        <v>0.48092035398230093</v>
      </c>
      <c r="Q80" s="11">
        <f>1-E80/'Model Inputs'!E80</f>
        <v>0.48092460909496038</v>
      </c>
      <c r="R80" s="13">
        <f>(F79+'Model Inputs'!F80-C80-D80-E80-F80-H80)*1000/86.4/B80</f>
        <v>2.4260429056623791E-13</v>
      </c>
      <c r="S80" s="11" t="str">
        <f t="shared" si="20"/>
        <v/>
      </c>
      <c r="T80" s="13">
        <f t="shared" si="10"/>
        <v>88.981150999999954</v>
      </c>
      <c r="U80" s="13">
        <f t="shared" si="14"/>
        <v>62.013888888888879</v>
      </c>
      <c r="V80" s="14" t="str">
        <f t="shared" si="15"/>
        <v/>
      </c>
      <c r="X80" s="56">
        <v>40391</v>
      </c>
      <c r="Y80" s="32"/>
      <c r="Z80" s="32"/>
      <c r="AA80" s="41">
        <f t="shared" si="16"/>
        <v>0.78690249925730726</v>
      </c>
      <c r="AB80" s="32" t="str">
        <f t="shared" si="17"/>
        <v/>
      </c>
      <c r="AC80" s="32" t="str">
        <f t="shared" si="18"/>
        <v/>
      </c>
      <c r="AD80" s="42">
        <f t="shared" si="19"/>
        <v>0</v>
      </c>
    </row>
    <row r="81" spans="1:30" x14ac:dyDescent="0.35">
      <c r="A81" s="50"/>
      <c r="B81" s="12">
        <v>10</v>
      </c>
      <c r="C81" s="13">
        <f>'Model Outputs (mcm)'!C81</f>
        <v>220.845</v>
      </c>
      <c r="D81" s="13">
        <f>'Model Outputs (mcm)'!D81</f>
        <v>34.518000000000001</v>
      </c>
      <c r="E81" s="13">
        <f>'Model Outputs (mcm)'!E81</f>
        <v>58.77</v>
      </c>
      <c r="F81" s="13">
        <f>'Model Outputs (mcm)'!F81</f>
        <v>2151.2820000000002</v>
      </c>
      <c r="G81" s="13">
        <v>415.02199999999999</v>
      </c>
      <c r="H81" s="13">
        <f>'Model Outputs (mcm)'!G81</f>
        <v>-18.027999999999999</v>
      </c>
      <c r="I81" s="10">
        <f t="shared" si="11"/>
        <v>17887.576123714447</v>
      </c>
      <c r="J81" s="13">
        <f>I80*10000*('Model Inputs'!G81-'Model Inputs'!H81)/1000/1000000</f>
        <v>-17.562649943131987</v>
      </c>
      <c r="K81" s="13">
        <f>I81*10000*('Model Inputs'!G81-'Model Inputs'!H81)/1000/1000000</f>
        <v>-18.613296531013731</v>
      </c>
      <c r="L81" s="13">
        <f t="shared" si="12"/>
        <v>-18.087973237072859</v>
      </c>
      <c r="M81" s="11">
        <f>C81-'Model Inputs'!C81</f>
        <v>0</v>
      </c>
      <c r="N81" s="11">
        <f>IF(D81&gt;'Model Inputs'!D81,1,0)</f>
        <v>0</v>
      </c>
      <c r="O81" s="11">
        <f>IF(E81&gt;'Model Inputs'!E81,1,0)</f>
        <v>0</v>
      </c>
      <c r="P81" s="11">
        <f>1-D81/'Model Inputs'!D81</f>
        <v>0.48093233082706766</v>
      </c>
      <c r="Q81" s="11">
        <f>1-E81/'Model Inputs'!E81</f>
        <v>0.48093126777481399</v>
      </c>
      <c r="R81" s="13">
        <f>(F80+'Model Inputs'!F81-C81-D81-E81-F81-H81)*1000/86.4/B81</f>
        <v>1.1574074073553667E-3</v>
      </c>
      <c r="S81" s="11" t="str">
        <f t="shared" si="20"/>
        <v/>
      </c>
      <c r="T81" s="13">
        <f t="shared" si="10"/>
        <v>112.33619724999971</v>
      </c>
      <c r="U81" s="13">
        <f t="shared" si="14"/>
        <v>68.020833333333329</v>
      </c>
      <c r="V81" s="14" t="str">
        <f t="shared" si="15"/>
        <v/>
      </c>
      <c r="X81" s="57"/>
      <c r="Y81" s="32"/>
      <c r="Z81" s="32"/>
      <c r="AA81" s="41">
        <f t="shared" si="16"/>
        <v>0.33156416303148867</v>
      </c>
      <c r="AB81" s="32" t="str">
        <f t="shared" si="17"/>
        <v/>
      </c>
      <c r="AC81" s="32" t="str">
        <f t="shared" si="18"/>
        <v/>
      </c>
      <c r="AD81" s="42">
        <f t="shared" si="19"/>
        <v>0</v>
      </c>
    </row>
    <row r="82" spans="1:30" x14ac:dyDescent="0.35">
      <c r="A82" s="50"/>
      <c r="B82" s="12">
        <v>11</v>
      </c>
      <c r="C82" s="13">
        <f>'Model Outputs (mcm)'!C82</f>
        <v>210.035</v>
      </c>
      <c r="D82" s="13">
        <f>'Model Outputs (mcm)'!D82</f>
        <v>37.113</v>
      </c>
      <c r="E82" s="13">
        <f>'Model Outputs (mcm)'!E82</f>
        <v>61.366</v>
      </c>
      <c r="F82" s="13">
        <f>'Model Outputs (mcm)'!F82</f>
        <v>2270.489</v>
      </c>
      <c r="G82" s="13">
        <v>415.678</v>
      </c>
      <c r="H82" s="13">
        <f>'Model Outputs (mcm)'!G82</f>
        <v>-9.9429999999999996</v>
      </c>
      <c r="I82" s="10">
        <f t="shared" si="11"/>
        <v>18673.331458568573</v>
      </c>
      <c r="J82" s="13">
        <f>I81*10000*('Model Inputs'!G82-'Model Inputs'!H82)/1000/1000000</f>
        <v>-9.7660060169188405</v>
      </c>
      <c r="K82" s="13">
        <f>I82*10000*('Model Inputs'!G82-'Model Inputs'!H82)/1000/1000000</f>
        <v>-10.19500161000191</v>
      </c>
      <c r="L82" s="13">
        <f t="shared" si="12"/>
        <v>-9.9805038134603752</v>
      </c>
      <c r="M82" s="11">
        <f>C82-'Model Inputs'!C82</f>
        <v>0</v>
      </c>
      <c r="N82" s="11">
        <f>IF(D82&gt;'Model Inputs'!D82,1,0)</f>
        <v>0</v>
      </c>
      <c r="O82" s="11">
        <f>IF(E82&gt;'Model Inputs'!E82,1,0)</f>
        <v>0</v>
      </c>
      <c r="P82" s="11">
        <f>1-D82/'Model Inputs'!D82</f>
        <v>0.48093706293706295</v>
      </c>
      <c r="Q82" s="11">
        <f>1-E82/'Model Inputs'!E82</f>
        <v>0.48092571602578194</v>
      </c>
      <c r="R82" s="13">
        <f>(F81+'Model Inputs'!F82-C82-D82-E82-F82-H82)*1000/86.4/B82</f>
        <v>7.345414960903812E-13</v>
      </c>
      <c r="S82" s="11" t="str">
        <f t="shared" si="20"/>
        <v/>
      </c>
      <c r="T82" s="13">
        <f t="shared" si="10"/>
        <v>120.12812500000018</v>
      </c>
      <c r="U82" s="13">
        <f t="shared" si="14"/>
        <v>64.568602693602685</v>
      </c>
      <c r="V82" s="14" t="str">
        <f t="shared" si="15"/>
        <v/>
      </c>
      <c r="X82" s="57"/>
      <c r="Y82" s="32"/>
      <c r="Z82" s="32"/>
      <c r="AA82" s="41">
        <f t="shared" si="16"/>
        <v>0.37577074425637125</v>
      </c>
      <c r="AB82" s="32" t="str">
        <f t="shared" si="17"/>
        <v/>
      </c>
      <c r="AC82" s="32" t="str">
        <f t="shared" si="18"/>
        <v/>
      </c>
      <c r="AD82" s="42">
        <f t="shared" si="19"/>
        <v>0</v>
      </c>
    </row>
    <row r="83" spans="1:30" x14ac:dyDescent="0.35">
      <c r="A83" s="49">
        <v>40422</v>
      </c>
      <c r="B83" s="12">
        <v>10</v>
      </c>
      <c r="C83" s="13">
        <f>'Model Outputs (mcm)'!C83</f>
        <v>226.05799999999999</v>
      </c>
      <c r="D83" s="13">
        <f>'Model Outputs (mcm)'!D83</f>
        <v>37.113999999999997</v>
      </c>
      <c r="E83" s="13">
        <f>'Model Outputs (mcm)'!E83</f>
        <v>63.960999999999999</v>
      </c>
      <c r="F83" s="13">
        <f>'Model Outputs (mcm)'!F83</f>
        <v>3049.3429999999998</v>
      </c>
      <c r="G83" s="13">
        <v>419.37200000000001</v>
      </c>
      <c r="H83" s="13">
        <f>'Model Outputs (mcm)'!G83</f>
        <v>-50.96</v>
      </c>
      <c r="I83" s="10">
        <f t="shared" si="11"/>
        <v>23169.44916677475</v>
      </c>
      <c r="J83" s="13">
        <f>I82*10000*('Model Inputs'!G83-'Model Inputs'!H83)/1000/1000000</f>
        <v>-45.440559093891565</v>
      </c>
      <c r="K83" s="13">
        <f>I83*10000*('Model Inputs'!G83-'Model Inputs'!H83)/1000/1000000</f>
        <v>-56.381622442236186</v>
      </c>
      <c r="L83" s="13">
        <f t="shared" si="12"/>
        <v>-50.911090768063872</v>
      </c>
      <c r="M83" s="11">
        <f>C83-'Model Inputs'!C83</f>
        <v>0</v>
      </c>
      <c r="N83" s="11">
        <f>IF(D83&gt;'Model Inputs'!D83,1,0)</f>
        <v>0</v>
      </c>
      <c r="O83" s="11">
        <f>IF(E83&gt;'Model Inputs'!E83,1,0)</f>
        <v>0</v>
      </c>
      <c r="P83" s="11">
        <f>1-D83/'Model Inputs'!D83</f>
        <v>0.48092307692307701</v>
      </c>
      <c r="Q83" s="11">
        <f>1-E83/'Model Inputs'!E83</f>
        <v>0.4809287302592069</v>
      </c>
      <c r="R83" s="13">
        <f>(F82+'Model Inputs'!F83-C83-D83-E83-F83-H83)*1000/86.4/B83</f>
        <v>4.8520858113247583E-13</v>
      </c>
      <c r="S83" s="11" t="str">
        <f t="shared" si="20"/>
        <v/>
      </c>
      <c r="T83" s="13">
        <f t="shared" si="10"/>
        <v>142.67961249999917</v>
      </c>
      <c r="U83" s="13">
        <f t="shared" si="14"/>
        <v>74.02893518518519</v>
      </c>
      <c r="V83" s="14" t="str">
        <f t="shared" si="15"/>
        <v/>
      </c>
      <c r="X83" s="56">
        <v>40422</v>
      </c>
      <c r="Y83" s="32"/>
      <c r="Z83" s="32"/>
      <c r="AA83" s="41">
        <f t="shared" si="16"/>
        <v>9.6067931757630773E-2</v>
      </c>
      <c r="AB83" s="32" t="str">
        <f t="shared" si="17"/>
        <v/>
      </c>
      <c r="AC83" s="32" t="str">
        <f t="shared" si="18"/>
        <v/>
      </c>
      <c r="AD83" s="42">
        <f t="shared" si="19"/>
        <v>0</v>
      </c>
    </row>
    <row r="84" spans="1:30" x14ac:dyDescent="0.35">
      <c r="A84" s="50"/>
      <c r="B84" s="12">
        <v>10</v>
      </c>
      <c r="C84" s="13">
        <f>'Model Outputs (mcm)'!C84</f>
        <v>162.47499999999999</v>
      </c>
      <c r="D84" s="13">
        <f>'Model Outputs (mcm)'!D84</f>
        <v>31.922999999999998</v>
      </c>
      <c r="E84" s="13">
        <f>'Model Outputs (mcm)'!E84</f>
        <v>61.366</v>
      </c>
      <c r="F84" s="13">
        <f>'Model Outputs (mcm)'!F84</f>
        <v>3469.8829999999998</v>
      </c>
      <c r="G84" s="13">
        <v>421.1</v>
      </c>
      <c r="H84" s="13">
        <f>'Model Outputs (mcm)'!G84</f>
        <v>-36.53</v>
      </c>
      <c r="I84" s="10">
        <f t="shared" si="11"/>
        <v>25368.108027935028</v>
      </c>
      <c r="J84" s="13">
        <f>I83*10000*('Model Inputs'!G84-'Model Inputs'!H84)/1000/1000000</f>
        <v>-34.97904927785288</v>
      </c>
      <c r="K84" s="13">
        <f>I84*10000*('Model Inputs'!G84-'Model Inputs'!H84)/1000/1000000</f>
        <v>-38.298377074389307</v>
      </c>
      <c r="L84" s="13">
        <f t="shared" si="12"/>
        <v>-36.638713176121094</v>
      </c>
      <c r="M84" s="11">
        <f>C84-'Model Inputs'!C84</f>
        <v>0</v>
      </c>
      <c r="N84" s="11">
        <f>IF(D84&gt;'Model Inputs'!D84,1,0)</f>
        <v>0</v>
      </c>
      <c r="O84" s="11">
        <f>IF(E84&gt;'Model Inputs'!E84,1,0)</f>
        <v>0</v>
      </c>
      <c r="P84" s="11">
        <f>1-D84/'Model Inputs'!D84</f>
        <v>0.48092682926829267</v>
      </c>
      <c r="Q84" s="11">
        <f>1-E84/'Model Inputs'!E84</f>
        <v>0.48092571602578194</v>
      </c>
      <c r="R84" s="13">
        <f>(F83+'Model Inputs'!F84-C84-D84-E84-F84-H84)*1000/86.4/B84</f>
        <v>1.1574074079392619E-3</v>
      </c>
      <c r="S84" s="11" t="str">
        <f t="shared" si="20"/>
        <v/>
      </c>
      <c r="T84" s="13">
        <f t="shared" si="10"/>
        <v>170.78861599999982</v>
      </c>
      <c r="U84" s="13">
        <f t="shared" si="14"/>
        <v>71.025462962962962</v>
      </c>
      <c r="V84" s="14" t="str">
        <f t="shared" si="15"/>
        <v/>
      </c>
      <c r="X84" s="57"/>
      <c r="Y84" s="32"/>
      <c r="Z84" s="32"/>
      <c r="AA84" s="41">
        <f t="shared" si="16"/>
        <v>0.29671668761539732</v>
      </c>
      <c r="AB84" s="32" t="str">
        <f t="shared" si="17"/>
        <v/>
      </c>
      <c r="AC84" s="32" t="str">
        <f t="shared" si="18"/>
        <v/>
      </c>
      <c r="AD84" s="42">
        <f t="shared" si="19"/>
        <v>0</v>
      </c>
    </row>
    <row r="85" spans="1:30" x14ac:dyDescent="0.35">
      <c r="A85" s="50"/>
      <c r="B85" s="12">
        <v>10</v>
      </c>
      <c r="C85" s="13">
        <f>'Model Outputs (mcm)'!C85</f>
        <v>54.695999999999998</v>
      </c>
      <c r="D85" s="13">
        <f>'Model Outputs (mcm)'!D85</f>
        <v>29.327999999999999</v>
      </c>
      <c r="E85" s="13">
        <f>'Model Outputs (mcm)'!E85</f>
        <v>56.174999999999997</v>
      </c>
      <c r="F85" s="13">
        <f>'Model Outputs (mcm)'!F85</f>
        <v>3583.0709999999999</v>
      </c>
      <c r="G85" s="13">
        <v>421.54599999999999</v>
      </c>
      <c r="H85" s="13">
        <f>'Model Outputs (mcm)'!G85</f>
        <v>6.5279999999999996</v>
      </c>
      <c r="I85" s="10">
        <f t="shared" si="11"/>
        <v>25955.242831707001</v>
      </c>
      <c r="J85" s="13">
        <f>I84*10000*('Model Inputs'!G85-'Model Inputs'!H85)/1000/1000000</f>
        <v>6.5354721991619922</v>
      </c>
      <c r="K85" s="13">
        <f>I85*10000*('Model Inputs'!G85-'Model Inputs'!H85)/1000/1000000</f>
        <v>6.6867331123915745</v>
      </c>
      <c r="L85" s="13">
        <f t="shared" si="12"/>
        <v>6.6111026557767829</v>
      </c>
      <c r="M85" s="11">
        <f>C85-'Model Inputs'!C85</f>
        <v>0</v>
      </c>
      <c r="N85" s="11">
        <f>IF(D85&gt;'Model Inputs'!D85,1,0)</f>
        <v>0</v>
      </c>
      <c r="O85" s="11">
        <f>IF(E85&gt;'Model Inputs'!E85,1,0)</f>
        <v>0</v>
      </c>
      <c r="P85" s="11">
        <f>1-D85/'Model Inputs'!D85</f>
        <v>0.48092035398230093</v>
      </c>
      <c r="Q85" s="11">
        <f>1-E85/'Model Inputs'!E85</f>
        <v>0.48092809225480959</v>
      </c>
      <c r="R85" s="13">
        <f>(F84+'Model Inputs'!F85-C85-D85-E85-F85-H85)*1000/86.4/B85</f>
        <v>-2.3952033772005692E-13</v>
      </c>
      <c r="S85" s="11" t="str">
        <f t="shared" si="20"/>
        <v/>
      </c>
      <c r="T85" s="13">
        <f t="shared" si="10"/>
        <v>182.05917549999958</v>
      </c>
      <c r="U85" s="13">
        <f t="shared" si="14"/>
        <v>65.017361111111114</v>
      </c>
      <c r="V85" s="14" t="str">
        <f t="shared" si="15"/>
        <v/>
      </c>
      <c r="X85" s="57"/>
      <c r="Y85" s="32"/>
      <c r="Z85" s="32"/>
      <c r="AA85" s="41">
        <f t="shared" si="16"/>
        <v>1.2570165690010608</v>
      </c>
      <c r="AB85" s="32" t="str">
        <f t="shared" si="17"/>
        <v/>
      </c>
      <c r="AC85" s="32" t="str">
        <f t="shared" si="18"/>
        <v/>
      </c>
      <c r="AD85" s="42">
        <f t="shared" si="19"/>
        <v>0</v>
      </c>
    </row>
    <row r="86" spans="1:30" x14ac:dyDescent="0.35">
      <c r="A86" s="49">
        <v>40452</v>
      </c>
      <c r="B86" s="12">
        <v>10</v>
      </c>
      <c r="C86" s="13">
        <f>'Model Outputs (mcm)'!C86</f>
        <v>46.374000000000002</v>
      </c>
      <c r="D86" s="13">
        <f>'Model Outputs (mcm)'!D86</f>
        <v>24.137</v>
      </c>
      <c r="E86" s="13">
        <f>'Model Outputs (mcm)'!E86</f>
        <v>45.793999999999997</v>
      </c>
      <c r="F86" s="13">
        <f>'Model Outputs (mcm)'!F86</f>
        <v>3572.8240000000001</v>
      </c>
      <c r="G86" s="13">
        <v>421.50599999999997</v>
      </c>
      <c r="H86" s="13">
        <f>'Model Outputs (mcm)'!G86</f>
        <v>8.2579999999999991</v>
      </c>
      <c r="I86" s="10">
        <f t="shared" si="11"/>
        <v>25902.172219753265</v>
      </c>
      <c r="J86" s="13">
        <f>I85*10000*('Model Inputs'!G86-'Model Inputs'!H86)/1000/1000000</f>
        <v>8.3858013068210315</v>
      </c>
      <c r="K86" s="13">
        <f>I86*10000*('Model Inputs'!G86-'Model Inputs'!H86)/1000/1000000</f>
        <v>8.3686548824950862</v>
      </c>
      <c r="L86" s="13">
        <f t="shared" si="12"/>
        <v>8.377228094658058</v>
      </c>
      <c r="M86" s="11">
        <f>C86-'Model Inputs'!C86</f>
        <v>0</v>
      </c>
      <c r="N86" s="11">
        <f>IF(D86&gt;'Model Inputs'!D86,1,0)</f>
        <v>0</v>
      </c>
      <c r="O86" s="11">
        <f>IF(E86&gt;'Model Inputs'!E86,1,0)</f>
        <v>0</v>
      </c>
      <c r="P86" s="11">
        <f>1-D86/'Model Inputs'!D86</f>
        <v>0.48092473118279566</v>
      </c>
      <c r="Q86" s="11">
        <f>1-E86/'Model Inputs'!E86</f>
        <v>0.48092312575094642</v>
      </c>
      <c r="R86" s="13">
        <f>(F85+'Model Inputs'!F86-C86-D86-E86-F86-H86)*1000/86.4/B86</f>
        <v>-1.157407407334807E-3</v>
      </c>
      <c r="S86" s="11" t="str">
        <f t="shared" si="20"/>
        <v/>
      </c>
      <c r="T86" s="13">
        <f t="shared" si="10"/>
        <v>184.16398099999878</v>
      </c>
      <c r="U86" s="13">
        <f t="shared" si="14"/>
        <v>53.002314814814817</v>
      </c>
      <c r="V86" s="14" t="str">
        <f t="shared" si="15"/>
        <v/>
      </c>
      <c r="X86" s="56">
        <v>40452</v>
      </c>
      <c r="Y86" s="32"/>
      <c r="Z86" s="32"/>
      <c r="AA86" s="41">
        <f t="shared" si="16"/>
        <v>1.4232404001758947</v>
      </c>
      <c r="AB86" s="32" t="str">
        <f t="shared" si="17"/>
        <v/>
      </c>
      <c r="AC86" s="32" t="str">
        <f t="shared" si="18"/>
        <v/>
      </c>
      <c r="AD86" s="42">
        <f t="shared" si="19"/>
        <v>0</v>
      </c>
    </row>
    <row r="87" spans="1:30" x14ac:dyDescent="0.35">
      <c r="A87" s="50"/>
      <c r="B87" s="12">
        <v>10</v>
      </c>
      <c r="C87" s="13">
        <f>'Model Outputs (mcm)'!C87</f>
        <v>29.239000000000001</v>
      </c>
      <c r="D87" s="13">
        <f>'Model Outputs (mcm)'!D87</f>
        <v>16.350999999999999</v>
      </c>
      <c r="E87" s="13">
        <f>'Model Outputs (mcm)'!E87</f>
        <v>32.817</v>
      </c>
      <c r="F87" s="13">
        <f>'Model Outputs (mcm)'!F87</f>
        <v>3545.17</v>
      </c>
      <c r="G87" s="13">
        <v>421.39800000000002</v>
      </c>
      <c r="H87" s="13">
        <f>'Model Outputs (mcm)'!G87</f>
        <v>1.1220000000000001</v>
      </c>
      <c r="I87" s="10">
        <f t="shared" si="11"/>
        <v>25759.30046415329</v>
      </c>
      <c r="J87" s="13">
        <f>I86*10000*('Model Inputs'!G87-'Model Inputs'!H87)/1000/1000000</f>
        <v>1.1409376614343336</v>
      </c>
      <c r="K87" s="13">
        <f>I87*10000*('Model Inputs'!G87-'Model Inputs'!H87)/1000/1000000</f>
        <v>1.1346444530757336</v>
      </c>
      <c r="L87" s="13">
        <f t="shared" si="12"/>
        <v>1.1377910572550336</v>
      </c>
      <c r="M87" s="11">
        <f>C87-'Model Inputs'!C87</f>
        <v>0</v>
      </c>
      <c r="N87" s="11">
        <f>IF(D87&gt;'Model Inputs'!D87,1,0)</f>
        <v>0</v>
      </c>
      <c r="O87" s="11">
        <f>IF(E87&gt;'Model Inputs'!E87,1,0)</f>
        <v>0</v>
      </c>
      <c r="P87" s="11">
        <f>1-D87/'Model Inputs'!D87</f>
        <v>0.48092063492063497</v>
      </c>
      <c r="Q87" s="11">
        <f>1-E87/'Model Inputs'!E87</f>
        <v>0.48092436177280062</v>
      </c>
      <c r="R87" s="13">
        <f>(F86+'Model Inputs'!F87-C87-D87-E87-F87-H87)*1000/86.4/B87</f>
        <v>-1.8118222971313317E-13</v>
      </c>
      <c r="S87" s="11" t="str">
        <f t="shared" si="20"/>
        <v/>
      </c>
      <c r="T87" s="13">
        <f t="shared" si="10"/>
        <v>183.39671199999975</v>
      </c>
      <c r="U87" s="13">
        <f t="shared" si="14"/>
        <v>37.982638888888886</v>
      </c>
      <c r="V87" s="14" t="str">
        <f t="shared" si="15"/>
        <v/>
      </c>
      <c r="X87" s="57"/>
      <c r="Y87" s="32"/>
      <c r="Z87" s="32"/>
      <c r="AA87" s="41">
        <f t="shared" si="16"/>
        <v>1.3878696931517505</v>
      </c>
      <c r="AB87" s="32" t="str">
        <f t="shared" si="17"/>
        <v/>
      </c>
      <c r="AC87" s="32" t="str">
        <f t="shared" si="18"/>
        <v/>
      </c>
      <c r="AD87" s="42">
        <f t="shared" si="19"/>
        <v>0</v>
      </c>
    </row>
    <row r="88" spans="1:30" x14ac:dyDescent="0.35">
      <c r="A88" s="50"/>
      <c r="B88" s="12">
        <v>11</v>
      </c>
      <c r="C88" s="13">
        <f>'Model Outputs (mcm)'!C88</f>
        <v>17.045999999999999</v>
      </c>
      <c r="D88" s="13">
        <f>'Model Outputs (mcm)'!D88</f>
        <v>11.16</v>
      </c>
      <c r="E88" s="13">
        <f>'Model Outputs (mcm)'!E88</f>
        <v>22.434999999999999</v>
      </c>
      <c r="F88" s="13">
        <f>'Model Outputs (mcm)'!F88</f>
        <v>3537.0889999999999</v>
      </c>
      <c r="G88" s="13">
        <v>421.36700000000002</v>
      </c>
      <c r="H88" s="13">
        <f>'Model Outputs (mcm)'!G88</f>
        <v>9.1120000000000001</v>
      </c>
      <c r="I88" s="10">
        <f t="shared" si="11"/>
        <v>25718.401839733124</v>
      </c>
      <c r="J88" s="13">
        <f>I87*10000*('Model Inputs'!G88-'Model Inputs'!H88)/1000/1000000</f>
        <v>9.2407088725964517</v>
      </c>
      <c r="K88" s="13">
        <f>I88*10000*('Model Inputs'!G88-'Model Inputs'!H88)/1000/1000000</f>
        <v>9.2260371899518727</v>
      </c>
      <c r="L88" s="13">
        <f t="shared" si="12"/>
        <v>9.2333730312741622</v>
      </c>
      <c r="M88" s="11">
        <f>C88-'Model Inputs'!C88</f>
        <v>0</v>
      </c>
      <c r="N88" s="11">
        <f>IF(D88&gt;'Model Inputs'!D88,1,0)</f>
        <v>0</v>
      </c>
      <c r="O88" s="11">
        <f>IF(E88&gt;'Model Inputs'!E88,1,0)</f>
        <v>0</v>
      </c>
      <c r="P88" s="11">
        <f>1-D88/'Model Inputs'!D88</f>
        <v>0.48093023255813949</v>
      </c>
      <c r="Q88" s="11">
        <f>1-E88/'Model Inputs'!E88</f>
        <v>0.48093563463051225</v>
      </c>
      <c r="R88" s="13">
        <f>(F87+'Model Inputs'!F88-C88-D88-E88-F88-H88)*1000/86.4/B88</f>
        <v>5.6258776163665341E-13</v>
      </c>
      <c r="S88" s="11" t="str">
        <f t="shared" si="20"/>
        <v/>
      </c>
      <c r="T88" s="13">
        <f t="shared" si="10"/>
        <v>182.6761012500001</v>
      </c>
      <c r="U88" s="13">
        <f t="shared" si="14"/>
        <v>23.60585016835017</v>
      </c>
      <c r="V88" s="14" t="str">
        <f t="shared" si="15"/>
        <v/>
      </c>
      <c r="X88" s="57"/>
      <c r="Y88" s="32"/>
      <c r="Z88" s="32"/>
      <c r="AA88" s="41">
        <f t="shared" si="16"/>
        <v>1.3145037123818357</v>
      </c>
      <c r="AB88" s="32" t="str">
        <f t="shared" si="17"/>
        <v/>
      </c>
      <c r="AC88" s="32" t="str">
        <f t="shared" si="18"/>
        <v/>
      </c>
      <c r="AD88" s="42">
        <f t="shared" si="19"/>
        <v>0</v>
      </c>
    </row>
    <row r="89" spans="1:30" x14ac:dyDescent="0.35">
      <c r="A89" s="49">
        <v>40483</v>
      </c>
      <c r="B89" s="12">
        <v>10</v>
      </c>
      <c r="C89" s="13">
        <f>'Model Outputs (mcm)'!C89</f>
        <v>11.927</v>
      </c>
      <c r="D89" s="13">
        <f>'Model Outputs (mcm)'!D89</f>
        <v>11.16</v>
      </c>
      <c r="E89" s="13">
        <f>'Model Outputs (mcm)'!E89</f>
        <v>17.245000000000001</v>
      </c>
      <c r="F89" s="13">
        <f>'Model Outputs (mcm)'!F89</f>
        <v>3514.953</v>
      </c>
      <c r="G89" s="13">
        <v>421.28</v>
      </c>
      <c r="H89" s="13">
        <f>'Model Outputs (mcm)'!G89</f>
        <v>6.5940000000000003</v>
      </c>
      <c r="I89" s="10">
        <f t="shared" si="11"/>
        <v>25603.879800319672</v>
      </c>
      <c r="J89" s="13">
        <f>I88*10000*('Model Inputs'!G89-'Model Inputs'!H89)/1000/1000000</f>
        <v>6.6933022397813069</v>
      </c>
      <c r="K89" s="13">
        <f>I89*10000*('Model Inputs'!G89-'Model Inputs'!H89)/1000/1000000</f>
        <v>6.6634974864499332</v>
      </c>
      <c r="L89" s="13">
        <f t="shared" si="12"/>
        <v>6.6783998631156205</v>
      </c>
      <c r="M89" s="11">
        <f>C89-'Model Inputs'!C89</f>
        <v>0</v>
      </c>
      <c r="N89" s="11">
        <f>IF(D89&gt;'Model Inputs'!D89,1,0)</f>
        <v>0</v>
      </c>
      <c r="O89" s="11">
        <f>IF(E89&gt;'Model Inputs'!E89,1,0)</f>
        <v>0</v>
      </c>
      <c r="P89" s="11">
        <f>1-D89/'Model Inputs'!D89</f>
        <v>0.48093023255813949</v>
      </c>
      <c r="Q89" s="11">
        <f>1-E89/'Model Inputs'!E89</f>
        <v>0.4809318845378201</v>
      </c>
      <c r="R89" s="13">
        <f>(F88+'Model Inputs'!F89-C89-D89-E89-F89-H89)*1000/86.4/B89</f>
        <v>-1.1574074070582791E-3</v>
      </c>
      <c r="S89" s="11" t="str">
        <f t="shared" si="20"/>
        <v/>
      </c>
      <c r="T89" s="13">
        <f t="shared" si="10"/>
        <v>182.06435974999931</v>
      </c>
      <c r="U89" s="13">
        <f t="shared" si="14"/>
        <v>19.95949074074074</v>
      </c>
      <c r="V89" s="14" t="str">
        <f t="shared" si="15"/>
        <v/>
      </c>
      <c r="X89" s="56">
        <v>40483</v>
      </c>
      <c r="Y89" s="32"/>
      <c r="Z89" s="32"/>
      <c r="AA89" s="41">
        <f t="shared" si="16"/>
        <v>1.2637737309165225</v>
      </c>
      <c r="AB89" s="32" t="str">
        <f t="shared" si="17"/>
        <v/>
      </c>
      <c r="AC89" s="32" t="str">
        <f t="shared" si="18"/>
        <v/>
      </c>
      <c r="AD89" s="42">
        <f t="shared" si="19"/>
        <v>0</v>
      </c>
    </row>
    <row r="90" spans="1:30" x14ac:dyDescent="0.35">
      <c r="A90" s="50"/>
      <c r="B90" s="12">
        <v>10</v>
      </c>
      <c r="C90" s="13">
        <f>'Model Outputs (mcm)'!C90</f>
        <v>7.1559999999999997</v>
      </c>
      <c r="D90" s="13">
        <f>'Model Outputs (mcm)'!D90</f>
        <v>13.755000000000001</v>
      </c>
      <c r="E90" s="13">
        <f>'Model Outputs (mcm)'!E90</f>
        <v>19.84</v>
      </c>
      <c r="F90" s="13">
        <f>'Model Outputs (mcm)'!F90</f>
        <v>3497.7350000000001</v>
      </c>
      <c r="G90" s="13">
        <v>421.21300000000002</v>
      </c>
      <c r="H90" s="13">
        <f>'Model Outputs (mcm)'!G90</f>
        <v>5.6639999999999997</v>
      </c>
      <c r="I90" s="10">
        <f t="shared" si="11"/>
        <v>25515.938943386078</v>
      </c>
      <c r="J90" s="13">
        <f>I89*10000*('Model Inputs'!G90-'Model Inputs'!H90)/1000/1000000</f>
        <v>5.7433204315002691</v>
      </c>
      <c r="K90" s="13">
        <f>I90*10000*('Model Inputs'!G90-'Model Inputs'!H90)/1000/1000000</f>
        <v>5.7235940258020177</v>
      </c>
      <c r="L90" s="13">
        <f t="shared" si="12"/>
        <v>5.7334572286511438</v>
      </c>
      <c r="M90" s="11">
        <f>C90-'Model Inputs'!C90</f>
        <v>0</v>
      </c>
      <c r="N90" s="11">
        <f>IF(D90&gt;'Model Inputs'!D90,1,0)</f>
        <v>0</v>
      </c>
      <c r="O90" s="11">
        <f>IF(E90&gt;'Model Inputs'!E90,1,0)</f>
        <v>0</v>
      </c>
      <c r="P90" s="11">
        <f>1-D90/'Model Inputs'!D90</f>
        <v>0.48094339622641502</v>
      </c>
      <c r="Q90" s="11">
        <f>1-E90/'Model Inputs'!E90</f>
        <v>0.48092721469310873</v>
      </c>
      <c r="R90" s="13">
        <f>(F89+'Model Inputs'!F90-C90-D90-E90-F90-H90)*1000/86.4/B90</f>
        <v>1.1574074068393186E-3</v>
      </c>
      <c r="S90" s="11" t="str">
        <f t="shared" si="20"/>
        <v/>
      </c>
      <c r="T90" s="13">
        <f t="shared" si="10"/>
        <v>181.26598524999918</v>
      </c>
      <c r="U90" s="13">
        <f t="shared" si="14"/>
        <v>22.962962962962962</v>
      </c>
      <c r="V90" s="14" t="str">
        <f t="shared" si="15"/>
        <v/>
      </c>
      <c r="X90" s="57"/>
      <c r="Y90" s="32"/>
      <c r="Z90" s="32"/>
      <c r="AA90" s="41">
        <f t="shared" si="16"/>
        <v>1.211437111696823</v>
      </c>
      <c r="AB90" s="32" t="str">
        <f t="shared" si="17"/>
        <v/>
      </c>
      <c r="AC90" s="32" t="str">
        <f t="shared" si="18"/>
        <v/>
      </c>
      <c r="AD90" s="42">
        <f t="shared" si="19"/>
        <v>0</v>
      </c>
    </row>
    <row r="91" spans="1:30" x14ac:dyDescent="0.35">
      <c r="A91" s="50"/>
      <c r="B91" s="12">
        <v>10</v>
      </c>
      <c r="C91" s="13">
        <f>'Model Outputs (mcm)'!C91</f>
        <v>2.5979999999999999</v>
      </c>
      <c r="D91" s="13">
        <f>'Model Outputs (mcm)'!D91</f>
        <v>16.273</v>
      </c>
      <c r="E91" s="13">
        <f>'Model Outputs (mcm)'!E91</f>
        <v>22.268000000000001</v>
      </c>
      <c r="F91" s="13">
        <f>'Model Outputs (mcm)'!F91</f>
        <v>3461.5219999999999</v>
      </c>
      <c r="G91" s="13">
        <v>421.07100000000003</v>
      </c>
      <c r="H91" s="13">
        <f>'Model Outputs (mcm)'!G91</f>
        <v>6.5449999999999999</v>
      </c>
      <c r="I91" s="10">
        <f t="shared" si="11"/>
        <v>25330.265582561493</v>
      </c>
      <c r="J91" s="13">
        <f>I90*10000*('Model Inputs'!G91-'Model Inputs'!H91)/1000/1000000</f>
        <v>6.6431681453409777</v>
      </c>
      <c r="K91" s="13">
        <f>I91*10000*('Model Inputs'!G91-'Model Inputs'!H91)/1000/1000000</f>
        <v>6.5948274058994443</v>
      </c>
      <c r="L91" s="13">
        <f t="shared" si="12"/>
        <v>6.618997775620211</v>
      </c>
      <c r="M91" s="11">
        <f>C91-'Model Inputs'!C91</f>
        <v>0</v>
      </c>
      <c r="N91" s="11">
        <f>IF(D91&gt;'Model Inputs'!D91,1,0)</f>
        <v>0</v>
      </c>
      <c r="O91" s="11">
        <f>IF(E91&gt;'Model Inputs'!E91,1,0)</f>
        <v>0</v>
      </c>
      <c r="P91" s="11">
        <f>1-D91/'Model Inputs'!D91</f>
        <v>0.48092503987240831</v>
      </c>
      <c r="Q91" s="11">
        <f>1-E91/'Model Inputs'!E91</f>
        <v>0.48093240093240086</v>
      </c>
      <c r="R91" s="13">
        <f>(F90+'Model Inputs'!F91-C91-D91-E91-F91-H91)*1000/86.4/B91</f>
        <v>-1.1574074075589075E-3</v>
      </c>
      <c r="S91" s="11" t="str">
        <f t="shared" si="20"/>
        <v/>
      </c>
      <c r="T91" s="13">
        <f t="shared" si="10"/>
        <v>180.18247700000029</v>
      </c>
      <c r="U91" s="13">
        <f t="shared" si="14"/>
        <v>25.773148148148145</v>
      </c>
      <c r="V91" s="14" t="str">
        <f t="shared" si="15"/>
        <v/>
      </c>
      <c r="X91" s="57"/>
      <c r="Y91" s="32"/>
      <c r="Z91" s="32"/>
      <c r="AA91" s="41">
        <f t="shared" si="16"/>
        <v>1.1179604243525723</v>
      </c>
      <c r="AB91" s="32" t="str">
        <f t="shared" si="17"/>
        <v/>
      </c>
      <c r="AC91" s="32" t="str">
        <f t="shared" si="18"/>
        <v/>
      </c>
      <c r="AD91" s="42">
        <f t="shared" si="19"/>
        <v>0</v>
      </c>
    </row>
    <row r="92" spans="1:30" x14ac:dyDescent="0.35">
      <c r="A92" s="49">
        <v>40513</v>
      </c>
      <c r="B92" s="12">
        <v>10</v>
      </c>
      <c r="C92" s="13">
        <f>'Model Outputs (mcm)'!C92</f>
        <v>18.515000000000001</v>
      </c>
      <c r="D92" s="13">
        <f>'Model Outputs (mcm)'!D92</f>
        <v>18.867999999999999</v>
      </c>
      <c r="E92" s="13">
        <f>'Model Outputs (mcm)'!E92</f>
        <v>22.268000000000001</v>
      </c>
      <c r="F92" s="13">
        <f>'Model Outputs (mcm)'!F92</f>
        <v>3423.0990000000002</v>
      </c>
      <c r="G92" s="13">
        <v>420.92</v>
      </c>
      <c r="H92" s="13">
        <f>'Model Outputs (mcm)'!G92</f>
        <v>3.774</v>
      </c>
      <c r="I92" s="10">
        <f t="shared" si="11"/>
        <v>25133.840550899506</v>
      </c>
      <c r="J92" s="13">
        <f>I91*10000*('Model Inputs'!G92-'Model Inputs'!H92)/1000/1000000</f>
        <v>3.8267844806843336</v>
      </c>
      <c r="K92" s="13">
        <f>I92*10000*('Model Inputs'!G92-'Model Inputs'!H92)/1000/1000000</f>
        <v>3.7971094557489646</v>
      </c>
      <c r="L92" s="13">
        <f t="shared" si="12"/>
        <v>3.8119469682166489</v>
      </c>
      <c r="M92" s="11">
        <f>C92-'Model Inputs'!C92</f>
        <v>15.917000000000002</v>
      </c>
      <c r="N92" s="11">
        <f>IF(D92&gt;'Model Inputs'!D92,1,0)</f>
        <v>0</v>
      </c>
      <c r="O92" s="11">
        <f>IF(E92&gt;'Model Inputs'!E92,1,0)</f>
        <v>0</v>
      </c>
      <c r="P92" s="11">
        <f>1-D92/'Model Inputs'!D92</f>
        <v>0.48093535075653371</v>
      </c>
      <c r="Q92" s="11">
        <f>1-E92/'Model Inputs'!E92</f>
        <v>0.48093240093240086</v>
      </c>
      <c r="R92" s="13">
        <f>(F91+'Model Inputs'!F92-C92-D92-E92-F92-H92)*1000/86.4/B92</f>
        <v>-1.3055400382166192E-13</v>
      </c>
      <c r="S92" s="11" t="str">
        <f t="shared" si="20"/>
        <v/>
      </c>
      <c r="T92" s="13">
        <f t="shared" si="10"/>
        <v>178.66349174999959</v>
      </c>
      <c r="U92" s="13">
        <f t="shared" si="14"/>
        <v>25.773148148148145</v>
      </c>
      <c r="V92" s="14" t="str">
        <f t="shared" si="15"/>
        <v/>
      </c>
      <c r="X92" s="56">
        <v>40513</v>
      </c>
      <c r="Y92" s="32"/>
      <c r="Z92" s="32"/>
      <c r="AA92" s="41">
        <f t="shared" si="16"/>
        <v>0.99547471496964979</v>
      </c>
      <c r="AB92" s="32" t="str">
        <f t="shared" si="17"/>
        <v/>
      </c>
      <c r="AC92" s="32" t="str">
        <f t="shared" si="18"/>
        <v/>
      </c>
      <c r="AD92" s="42">
        <f t="shared" si="19"/>
        <v>0</v>
      </c>
    </row>
    <row r="93" spans="1:30" x14ac:dyDescent="0.35">
      <c r="A93" s="50"/>
      <c r="B93" s="12">
        <v>10</v>
      </c>
      <c r="C93" s="13">
        <f>'Model Outputs (mcm)'!C93</f>
        <v>12.346</v>
      </c>
      <c r="D93" s="13">
        <f>'Model Outputs (mcm)'!D93</f>
        <v>24.059000000000001</v>
      </c>
      <c r="E93" s="13">
        <f>'Model Outputs (mcm)'!E93</f>
        <v>27.459</v>
      </c>
      <c r="F93" s="13">
        <f>'Model Outputs (mcm)'!F93</f>
        <v>3360.7330000000002</v>
      </c>
      <c r="G93" s="13">
        <v>420.67500000000001</v>
      </c>
      <c r="H93" s="13">
        <f>'Model Outputs (mcm)'!G93</f>
        <v>4.8440000000000003</v>
      </c>
      <c r="I93" s="10">
        <f t="shared" si="11"/>
        <v>24817.238425731659</v>
      </c>
      <c r="J93" s="13">
        <f>I92*10000*('Model Inputs'!G93-'Model Inputs'!H93)/1000/1000000</f>
        <v>4.9162138211639572</v>
      </c>
      <c r="K93" s="13">
        <f>I93*10000*('Model Inputs'!G93-'Model Inputs'!H93)/1000/1000000</f>
        <v>4.8542860095186198</v>
      </c>
      <c r="L93" s="13">
        <f t="shared" si="12"/>
        <v>4.8852499153412889</v>
      </c>
      <c r="M93" s="11">
        <f>C93-'Model Inputs'!C93</f>
        <v>9.7480000000000011</v>
      </c>
      <c r="N93" s="11">
        <f>IF(D93&gt;'Model Inputs'!D93,1,0)</f>
        <v>0</v>
      </c>
      <c r="O93" s="11">
        <f>IF(E93&gt;'Model Inputs'!E93,1,0)</f>
        <v>0</v>
      </c>
      <c r="P93" s="11">
        <f>1-D93/'Model Inputs'!D93</f>
        <v>0.48092772384034521</v>
      </c>
      <c r="Q93" s="11">
        <f>1-E93/'Model Inputs'!E93</f>
        <v>0.48092627599243853</v>
      </c>
      <c r="R93" s="13">
        <f>(F92+'Model Inputs'!F93-C93-D93-E93-F93-H93)*1000/86.4/B93</f>
        <v>5.859510407743881E-14</v>
      </c>
      <c r="S93" s="11" t="str">
        <f t="shared" si="20"/>
        <v/>
      </c>
      <c r="T93" s="13">
        <f t="shared" si="10"/>
        <v>176.6105287499995</v>
      </c>
      <c r="U93" s="13">
        <f t="shared" si="14"/>
        <v>31.78125</v>
      </c>
      <c r="V93" s="14" t="str">
        <f t="shared" si="15"/>
        <v/>
      </c>
      <c r="X93" s="57"/>
      <c r="Y93" s="32"/>
      <c r="Z93" s="32"/>
      <c r="AA93" s="41">
        <f t="shared" si="16"/>
        <v>0.8443767679469244</v>
      </c>
      <c r="AB93" s="32" t="str">
        <f t="shared" si="17"/>
        <v/>
      </c>
      <c r="AC93" s="32" t="str">
        <f t="shared" si="18"/>
        <v/>
      </c>
      <c r="AD93" s="42">
        <f t="shared" si="19"/>
        <v>0</v>
      </c>
    </row>
    <row r="94" spans="1:30" x14ac:dyDescent="0.35">
      <c r="A94" s="50"/>
      <c r="B94" s="12">
        <v>11</v>
      </c>
      <c r="C94" s="13">
        <f>'Model Outputs (mcm)'!C94</f>
        <v>38.015999999999998</v>
      </c>
      <c r="D94" s="13">
        <f>'Model Outputs (mcm)'!D94</f>
        <v>24.059000000000001</v>
      </c>
      <c r="E94" s="13">
        <f>'Model Outputs (mcm)'!E94</f>
        <v>30.053999999999998</v>
      </c>
      <c r="F94" s="13">
        <f>'Model Outputs (mcm)'!F94</f>
        <v>3267.7689999999998</v>
      </c>
      <c r="G94" s="13">
        <v>420.29700000000003</v>
      </c>
      <c r="H94" s="13">
        <f>'Model Outputs (mcm)'!G94</f>
        <v>5.2279999999999998</v>
      </c>
      <c r="I94" s="10">
        <f t="shared" si="11"/>
        <v>24333.438363552094</v>
      </c>
      <c r="J94" s="13">
        <f>I93*10000*('Model Inputs'!G94-'Model Inputs'!H94)/1000/1000000</f>
        <v>5.3104898598592101</v>
      </c>
      <c r="K94" s="13">
        <f>I94*10000*('Model Inputs'!G94-'Model Inputs'!H94)/1000/1000000</f>
        <v>5.2069644280472662</v>
      </c>
      <c r="L94" s="13">
        <f t="shared" si="12"/>
        <v>5.2587271439532381</v>
      </c>
      <c r="M94" s="11">
        <f>C94-'Model Inputs'!C94</f>
        <v>33.738999999999997</v>
      </c>
      <c r="N94" s="11">
        <f>IF(D94&gt;'Model Inputs'!D94,1,0)</f>
        <v>0</v>
      </c>
      <c r="O94" s="11">
        <f>IF(E94&gt;'Model Inputs'!E94,1,0)</f>
        <v>0</v>
      </c>
      <c r="P94" s="11">
        <f>1-D94/'Model Inputs'!D94</f>
        <v>0.48092772384034521</v>
      </c>
      <c r="Q94" s="11">
        <f>1-E94/'Model Inputs'!E94</f>
        <v>0.48093264248704659</v>
      </c>
      <c r="R94" s="13">
        <f>(F93+'Model Inputs'!F94-C94-D94-E94-F94-H94)*1000/86.4/B94</f>
        <v>6.9155306247694933E-14</v>
      </c>
      <c r="S94" s="11" t="str">
        <f t="shared" si="20"/>
        <v/>
      </c>
      <c r="T94" s="13">
        <f t="shared" si="10"/>
        <v>173.38074099999903</v>
      </c>
      <c r="U94" s="13">
        <f t="shared" si="14"/>
        <v>31.622474747474744</v>
      </c>
      <c r="V94" s="14" t="str">
        <f t="shared" si="15"/>
        <v/>
      </c>
      <c r="X94" s="57"/>
      <c r="Y94" s="32"/>
      <c r="Z94" s="32"/>
      <c r="AA94" s="41">
        <f t="shared" si="16"/>
        <v>0.584307630194696</v>
      </c>
      <c r="AB94" s="32" t="str">
        <f t="shared" si="17"/>
        <v/>
      </c>
      <c r="AC94" s="32" t="str">
        <f t="shared" si="18"/>
        <v/>
      </c>
      <c r="AD94" s="42">
        <f t="shared" si="19"/>
        <v>0</v>
      </c>
    </row>
    <row r="95" spans="1:30" x14ac:dyDescent="0.35">
      <c r="A95" s="49">
        <v>40544</v>
      </c>
      <c r="B95" s="12">
        <v>10</v>
      </c>
      <c r="C95" s="13">
        <f>'Model Outputs (mcm)'!C95</f>
        <v>5.4429999999999996</v>
      </c>
      <c r="D95" s="13">
        <f>'Model Outputs (mcm)'!D95</f>
        <v>21.463999999999999</v>
      </c>
      <c r="E95" s="13">
        <f>'Model Outputs (mcm)'!E95</f>
        <v>32.65</v>
      </c>
      <c r="F95" s="13">
        <f>'Model Outputs (mcm)'!F95</f>
        <v>3204.154</v>
      </c>
      <c r="G95" s="13">
        <v>420.03</v>
      </c>
      <c r="H95" s="13">
        <f>'Model Outputs (mcm)'!G95</f>
        <v>5.4710000000000001</v>
      </c>
      <c r="I95" s="10">
        <f t="shared" si="11"/>
        <v>23994.782649517059</v>
      </c>
      <c r="J95" s="13">
        <f>I94*10000*('Model Inputs'!G95-'Model Inputs'!H95)/1000/1000000</f>
        <v>5.5251068002480297</v>
      </c>
      <c r="K95" s="13">
        <f>I95*10000*('Model Inputs'!G95-'Model Inputs'!H95)/1000/1000000</f>
        <v>5.4482122422080748</v>
      </c>
      <c r="L95" s="13">
        <f t="shared" si="12"/>
        <v>5.4866595212280522</v>
      </c>
      <c r="M95" s="11">
        <f>C95-'Model Inputs'!C95</f>
        <v>0</v>
      </c>
      <c r="N95" s="11">
        <f>IF(D95&gt;'Model Inputs'!D95,1,0)</f>
        <v>0</v>
      </c>
      <c r="O95" s="11">
        <f>IF(E95&gt;'Model Inputs'!E95,1,0)</f>
        <v>0</v>
      </c>
      <c r="P95" s="11">
        <f>1-D95/'Model Inputs'!D95</f>
        <v>0.48091898428053215</v>
      </c>
      <c r="Q95" s="11">
        <f>1-E95/'Model Inputs'!E95</f>
        <v>0.48092209856915735</v>
      </c>
      <c r="R95" s="13">
        <f>(F94+'Model Inputs'!F95-C95-D95-E95-F95-H95)*1000/86.4/B95</f>
        <v>-5.2221601528664768E-13</v>
      </c>
      <c r="S95" s="11" t="str">
        <f t="shared" si="20"/>
        <v/>
      </c>
      <c r="T95" s="13">
        <f t="shared" si="10"/>
        <v>170.03689974999907</v>
      </c>
      <c r="U95" s="13">
        <f t="shared" si="14"/>
        <v>37.789351851851848</v>
      </c>
      <c r="V95" s="14" t="str">
        <f t="shared" si="15"/>
        <v/>
      </c>
      <c r="X95" s="56">
        <v>40544</v>
      </c>
      <c r="Y95" s="32"/>
      <c r="Z95" s="32"/>
      <c r="AA95" s="41">
        <f t="shared" si="16"/>
        <v>0.28541084365568847</v>
      </c>
      <c r="AB95" s="32" t="str">
        <f t="shared" si="17"/>
        <v/>
      </c>
      <c r="AC95" s="32" t="str">
        <f t="shared" si="18"/>
        <v/>
      </c>
      <c r="AD95" s="42">
        <f t="shared" si="19"/>
        <v>0</v>
      </c>
    </row>
    <row r="96" spans="1:30" x14ac:dyDescent="0.35">
      <c r="A96" s="50"/>
      <c r="B96" s="12">
        <v>10</v>
      </c>
      <c r="C96" s="13">
        <f>'Model Outputs (mcm)'!C96</f>
        <v>5.4429999999999996</v>
      </c>
      <c r="D96" s="13">
        <f>'Model Outputs (mcm)'!D96</f>
        <v>18.867999999999999</v>
      </c>
      <c r="E96" s="13">
        <f>'Model Outputs (mcm)'!E96</f>
        <v>30.222000000000001</v>
      </c>
      <c r="F96" s="13">
        <f>'Model Outputs (mcm)'!F96</f>
        <v>3152.2739999999999</v>
      </c>
      <c r="G96" s="13">
        <v>419.81299999999999</v>
      </c>
      <c r="H96" s="13">
        <f>'Model Outputs (mcm)'!G96</f>
        <v>5.4370000000000003</v>
      </c>
      <c r="I96" s="10">
        <f t="shared" si="11"/>
        <v>23721.232457637787</v>
      </c>
      <c r="J96" s="13">
        <f>I95*10000*('Model Inputs'!G96-'Model Inputs'!H96)/1000/1000000</f>
        <v>5.4701779269837454</v>
      </c>
      <c r="K96" s="13">
        <f>I96*10000*('Model Inputs'!G96-'Model Inputs'!H96)/1000/1000000</f>
        <v>5.4078156941851798</v>
      </c>
      <c r="L96" s="13">
        <f t="shared" si="12"/>
        <v>5.438996810584463</v>
      </c>
      <c r="M96" s="11">
        <f>C96-'Model Inputs'!C96</f>
        <v>0</v>
      </c>
      <c r="N96" s="11">
        <f>IF(D96&gt;'Model Inputs'!D96,1,0)</f>
        <v>0</v>
      </c>
      <c r="O96" s="11">
        <f>IF(E96&gt;'Model Inputs'!E96,1,0)</f>
        <v>0</v>
      </c>
      <c r="P96" s="11">
        <f>1-D96/'Model Inputs'!D96</f>
        <v>0.48093535075653371</v>
      </c>
      <c r="Q96" s="11">
        <f>1-E96/'Model Inputs'!E96</f>
        <v>0.48091786609872555</v>
      </c>
      <c r="R96" s="13">
        <f>(F95+'Model Inputs'!F96-C96-D96-E96-F96-H96)*1000/86.4/B96</f>
        <v>-1.1821819243693796E-13</v>
      </c>
      <c r="S96" s="11" t="str">
        <f t="shared" si="20"/>
        <v/>
      </c>
      <c r="T96" s="13">
        <f t="shared" si="10"/>
        <v>167.52772274999916</v>
      </c>
      <c r="U96" s="13">
        <f t="shared" si="14"/>
        <v>34.979166666666664</v>
      </c>
      <c r="V96" s="14" t="str">
        <f t="shared" si="15"/>
        <v/>
      </c>
      <c r="X96" s="57"/>
      <c r="Y96" s="32"/>
      <c r="Z96" s="32"/>
      <c r="AA96" s="41">
        <f t="shared" si="16"/>
        <v>3.6712847129766905E-2</v>
      </c>
      <c r="AB96" s="32" t="str">
        <f t="shared" si="17"/>
        <v/>
      </c>
      <c r="AC96" s="32" t="str">
        <f t="shared" si="18"/>
        <v/>
      </c>
      <c r="AD96" s="42">
        <f t="shared" si="19"/>
        <v>0</v>
      </c>
    </row>
    <row r="97" spans="1:30" x14ac:dyDescent="0.35">
      <c r="A97" s="50"/>
      <c r="B97" s="12">
        <v>11</v>
      </c>
      <c r="C97" s="13">
        <f>'Model Outputs (mcm)'!C97</f>
        <v>5.9880000000000004</v>
      </c>
      <c r="D97" s="13">
        <f>'Model Outputs (mcm)'!D97</f>
        <v>16.273</v>
      </c>
      <c r="E97" s="13">
        <f>'Model Outputs (mcm)'!E97</f>
        <v>27.626000000000001</v>
      </c>
      <c r="F97" s="13">
        <f>'Model Outputs (mcm)'!F97</f>
        <v>3105.5120000000002</v>
      </c>
      <c r="G97" s="13">
        <v>419.61700000000002</v>
      </c>
      <c r="H97" s="13">
        <f>'Model Outputs (mcm)'!G97</f>
        <v>5.91</v>
      </c>
      <c r="I97" s="10">
        <f t="shared" si="11"/>
        <v>23475.346885204315</v>
      </c>
      <c r="J97" s="13">
        <f>I96*10000*('Model Inputs'!G97-'Model Inputs'!H97)/1000/1000000</f>
        <v>5.9305793482478855</v>
      </c>
      <c r="K97" s="13">
        <f>I97*10000*('Model Inputs'!G97-'Model Inputs'!H97)/1000/1000000</f>
        <v>5.8691051436292918</v>
      </c>
      <c r="L97" s="13">
        <f t="shared" si="12"/>
        <v>5.8998422459385882</v>
      </c>
      <c r="M97" s="11">
        <f>C97-'Model Inputs'!C97</f>
        <v>0</v>
      </c>
      <c r="N97" s="11">
        <f>IF(D97&gt;'Model Inputs'!D97,1,0)</f>
        <v>0</v>
      </c>
      <c r="O97" s="11">
        <f>IF(E97&gt;'Model Inputs'!E97,1,0)</f>
        <v>0</v>
      </c>
      <c r="P97" s="11">
        <f>1-D97/'Model Inputs'!D97</f>
        <v>0.48092503987240831</v>
      </c>
      <c r="Q97" s="11">
        <f>1-E97/'Model Inputs'!E97</f>
        <v>0.4809289391604975</v>
      </c>
      <c r="R97" s="13">
        <f>(F96+'Model Inputs'!F97-C97-D97-E97-F97-H97)*1000/86.4/B97</f>
        <v>-1.0521885525561743E-3</v>
      </c>
      <c r="S97" s="11" t="str">
        <f t="shared" si="20"/>
        <v/>
      </c>
      <c r="T97" s="13">
        <f t="shared" si="10"/>
        <v>165.38662750000003</v>
      </c>
      <c r="U97" s="13">
        <f t="shared" si="14"/>
        <v>29.067760942760938</v>
      </c>
      <c r="V97" s="14" t="str">
        <f t="shared" si="15"/>
        <v/>
      </c>
      <c r="X97" s="57"/>
      <c r="Y97" s="32"/>
      <c r="Z97" s="32"/>
      <c r="AA97" s="41">
        <f t="shared" si="16"/>
        <v>0.17216992655023072</v>
      </c>
      <c r="AB97" s="32" t="str">
        <f t="shared" si="17"/>
        <v/>
      </c>
      <c r="AC97" s="32" t="str">
        <f t="shared" si="18"/>
        <v/>
      </c>
      <c r="AD97" s="42">
        <f t="shared" si="19"/>
        <v>0</v>
      </c>
    </row>
    <row r="98" spans="1:30" x14ac:dyDescent="0.35">
      <c r="A98" s="49">
        <v>40575</v>
      </c>
      <c r="B98" s="12">
        <v>10</v>
      </c>
      <c r="C98" s="13">
        <f>'Model Outputs (mcm)'!C98</f>
        <v>40.729999999999997</v>
      </c>
      <c r="D98" s="13">
        <f>'Model Outputs (mcm)'!D98</f>
        <v>13.755000000000001</v>
      </c>
      <c r="E98" s="13">
        <f>'Model Outputs (mcm)'!E98</f>
        <v>27.626000000000001</v>
      </c>
      <c r="F98" s="13">
        <f>'Model Outputs (mcm)'!F98</f>
        <v>3027.7739999999999</v>
      </c>
      <c r="G98" s="13">
        <v>419.29</v>
      </c>
      <c r="H98" s="13">
        <f>'Model Outputs (mcm)'!G98</f>
        <v>7.4640000000000004</v>
      </c>
      <c r="I98" s="10">
        <f t="shared" si="11"/>
        <v>23067.404452800751</v>
      </c>
      <c r="J98" s="13">
        <f>I97*10000*('Model Inputs'!G98-'Model Inputs'!H98)/1000/1000000</f>
        <v>7.4975637610946659</v>
      </c>
      <c r="K98" s="13">
        <f>I98*10000*('Model Inputs'!G98-'Model Inputs'!H98)/1000/1000000</f>
        <v>7.3672749771734587</v>
      </c>
      <c r="L98" s="13">
        <f t="shared" si="12"/>
        <v>7.4324193691340623</v>
      </c>
      <c r="M98" s="11">
        <f>C98-'Model Inputs'!C98</f>
        <v>35.286999999999999</v>
      </c>
      <c r="N98" s="11">
        <f>IF(D98&gt;'Model Inputs'!D98,1,0)</f>
        <v>0</v>
      </c>
      <c r="O98" s="11">
        <f>IF(E98&gt;'Model Inputs'!E98,1,0)</f>
        <v>0</v>
      </c>
      <c r="P98" s="11">
        <f>1-D98/'Model Inputs'!D98</f>
        <v>0.48094339622641502</v>
      </c>
      <c r="Q98" s="11">
        <f>1-E98/'Model Inputs'!E98</f>
        <v>0.4809289391604975</v>
      </c>
      <c r="R98" s="13">
        <f>(F97+'Model Inputs'!F98-C98-D98-E98-F98-H98)*1000/86.4/B98</f>
        <v>1.1574074075753552E-3</v>
      </c>
      <c r="S98" s="11" t="str">
        <f t="shared" si="20"/>
        <v/>
      </c>
      <c r="T98" s="13">
        <f t="shared" si="10"/>
        <v>162.67526474999977</v>
      </c>
      <c r="U98" s="13">
        <f t="shared" si="14"/>
        <v>31.974537037037031</v>
      </c>
      <c r="V98" s="14" t="str">
        <f t="shared" si="15"/>
        <v/>
      </c>
      <c r="X98" s="56">
        <v>40575</v>
      </c>
      <c r="Y98" s="32"/>
      <c r="Z98" s="32"/>
      <c r="AA98" s="41">
        <f t="shared" si="16"/>
        <v>0.42490378028302112</v>
      </c>
      <c r="AB98" s="32" t="str">
        <f t="shared" si="17"/>
        <v/>
      </c>
      <c r="AC98" s="32" t="str">
        <f t="shared" si="18"/>
        <v/>
      </c>
      <c r="AD98" s="42">
        <f t="shared" si="19"/>
        <v>0</v>
      </c>
    </row>
    <row r="99" spans="1:30" x14ac:dyDescent="0.35">
      <c r="A99" s="50"/>
      <c r="B99" s="12">
        <v>10</v>
      </c>
      <c r="C99" s="13">
        <f>'Model Outputs (mcm)'!C99</f>
        <v>5.4429999999999996</v>
      </c>
      <c r="D99" s="13">
        <f>'Model Outputs (mcm)'!D99</f>
        <v>11.16</v>
      </c>
      <c r="E99" s="13">
        <f>'Model Outputs (mcm)'!E99</f>
        <v>22.436</v>
      </c>
      <c r="F99" s="13">
        <f>'Model Outputs (mcm)'!F99</f>
        <v>2997.17</v>
      </c>
      <c r="G99" s="13">
        <v>419.16199999999998</v>
      </c>
      <c r="H99" s="13">
        <f>'Model Outputs (mcm)'!G99</f>
        <v>7.4119999999999999</v>
      </c>
      <c r="I99" s="10">
        <f t="shared" si="11"/>
        <v>22908.432706356049</v>
      </c>
      <c r="J99" s="13">
        <f>I98*10000*('Model Inputs'!G99-'Model Inputs'!H99)/1000/1000000</f>
        <v>7.3892327565973748</v>
      </c>
      <c r="K99" s="13">
        <f>I99*10000*('Model Inputs'!G99-'Model Inputs'!H99)/1000/1000000</f>
        <v>7.3383089849781511</v>
      </c>
      <c r="L99" s="13">
        <f t="shared" si="12"/>
        <v>7.3637708707877625</v>
      </c>
      <c r="M99" s="11">
        <f>C99-'Model Inputs'!C99</f>
        <v>0</v>
      </c>
      <c r="N99" s="11">
        <f>IF(D99&gt;'Model Inputs'!D99,1,0)</f>
        <v>0</v>
      </c>
      <c r="O99" s="11">
        <f>IF(E99&gt;'Model Inputs'!E99,1,0)</f>
        <v>0</v>
      </c>
      <c r="P99" s="11">
        <f>1-D99/'Model Inputs'!D99</f>
        <v>0.48093023255813949</v>
      </c>
      <c r="Q99" s="11">
        <f>1-E99/'Model Inputs'!E99</f>
        <v>0.48091249826477256</v>
      </c>
      <c r="R99" s="13">
        <f>(F98+'Model Inputs'!F99-C99-D99-E99-F99-H99)*1000/86.4/B99</f>
        <v>-2.2307258920709162E-13</v>
      </c>
      <c r="S99" s="11" t="str">
        <f t="shared" si="20"/>
        <v/>
      </c>
      <c r="T99" s="13">
        <f t="shared" si="10"/>
        <v>160.31643099999928</v>
      </c>
      <c r="U99" s="13">
        <f t="shared" si="14"/>
        <v>25.967592592592592</v>
      </c>
      <c r="V99" s="14" t="str">
        <f t="shared" si="15"/>
        <v/>
      </c>
      <c r="X99" s="57"/>
      <c r="Y99" s="32"/>
      <c r="Z99" s="32"/>
      <c r="AA99" s="41">
        <f t="shared" si="16"/>
        <v>0.65495151952056829</v>
      </c>
      <c r="AB99" s="32" t="str">
        <f t="shared" si="17"/>
        <v/>
      </c>
      <c r="AC99" s="32" t="str">
        <f t="shared" si="18"/>
        <v/>
      </c>
      <c r="AD99" s="42">
        <f t="shared" si="19"/>
        <v>0</v>
      </c>
    </row>
    <row r="100" spans="1:30" x14ac:dyDescent="0.35">
      <c r="A100" s="50"/>
      <c r="B100" s="12">
        <v>8</v>
      </c>
      <c r="C100" s="13">
        <f>'Model Outputs (mcm)'!C100</f>
        <v>4.3550000000000004</v>
      </c>
      <c r="D100" s="13">
        <f>'Model Outputs (mcm)'!D100</f>
        <v>10.199</v>
      </c>
      <c r="E100" s="13">
        <f>'Model Outputs (mcm)'!E100</f>
        <v>19.923999999999999</v>
      </c>
      <c r="F100" s="13">
        <f>'Model Outputs (mcm)'!F100</f>
        <v>2961.5610000000001</v>
      </c>
      <c r="G100" s="13">
        <v>419.012</v>
      </c>
      <c r="H100" s="13">
        <f>'Model Outputs (mcm)'!G100</f>
        <v>6.5979999999999999</v>
      </c>
      <c r="I100" s="10">
        <f t="shared" si="11"/>
        <v>22722.606065273285</v>
      </c>
      <c r="J100" s="13">
        <f>I99*10000*('Model Inputs'!G100-'Model Inputs'!H100)/1000/1000000</f>
        <v>6.5729113702316067</v>
      </c>
      <c r="K100" s="13">
        <f>I100*10000*('Model Inputs'!G100-'Model Inputs'!H100)/1000/1000000</f>
        <v>6.5195937968418756</v>
      </c>
      <c r="L100" s="13">
        <f t="shared" si="12"/>
        <v>6.5462525835367416</v>
      </c>
      <c r="M100" s="11">
        <f>C100-'Model Inputs'!C100</f>
        <v>0</v>
      </c>
      <c r="N100" s="11">
        <f>IF(D100&gt;'Model Inputs'!D100,1,0)</f>
        <v>0</v>
      </c>
      <c r="O100" s="11">
        <f>IF(E100&gt;'Model Inputs'!E100,1,0)</f>
        <v>0</v>
      </c>
      <c r="P100" s="11">
        <f>1-D100/'Model Inputs'!D100</f>
        <v>0.48094050587816173</v>
      </c>
      <c r="Q100" s="11">
        <f>1-E100/'Model Inputs'!E100</f>
        <v>0.48091603053435117</v>
      </c>
      <c r="R100" s="13">
        <f>(F99+'Model Inputs'!F100-C100-D100-E100-F100-H100)*1000/86.4/B100</f>
        <v>-6.2964037276195213E-14</v>
      </c>
      <c r="S100" s="11" t="str">
        <f t="shared" si="20"/>
        <v/>
      </c>
      <c r="T100" s="13">
        <f t="shared" si="10"/>
        <v>158.87520949999907</v>
      </c>
      <c r="U100" s="13">
        <f t="shared" si="14"/>
        <v>28.825231481481481</v>
      </c>
      <c r="V100" s="14" t="str">
        <f t="shared" si="15"/>
        <v/>
      </c>
      <c r="X100" s="57"/>
      <c r="Y100" s="32"/>
      <c r="Z100" s="32"/>
      <c r="AA100" s="41">
        <f t="shared" si="16"/>
        <v>0.79048915089831062</v>
      </c>
      <c r="AB100" s="32" t="str">
        <f t="shared" si="17"/>
        <v/>
      </c>
      <c r="AC100" s="32" t="str">
        <f t="shared" si="18"/>
        <v/>
      </c>
      <c r="AD100" s="42">
        <f t="shared" si="19"/>
        <v>0</v>
      </c>
    </row>
    <row r="101" spans="1:30" x14ac:dyDescent="0.35">
      <c r="A101" s="49">
        <v>40603</v>
      </c>
      <c r="B101" s="12">
        <v>10</v>
      </c>
      <c r="C101" s="13">
        <f>'Model Outputs (mcm)'!C101</f>
        <v>12.839</v>
      </c>
      <c r="D101" s="13">
        <f>'Model Outputs (mcm)'!D101</f>
        <v>4.97</v>
      </c>
      <c r="E101" s="13">
        <f>'Model Outputs (mcm)'!E101</f>
        <v>12.221</v>
      </c>
      <c r="F101" s="13">
        <f>'Model Outputs (mcm)'!F101</f>
        <v>2937.0990000000002</v>
      </c>
      <c r="G101" s="13">
        <v>418.90199999999999</v>
      </c>
      <c r="H101" s="13">
        <f>'Model Outputs (mcm)'!G101</f>
        <v>13.55</v>
      </c>
      <c r="I101" s="10">
        <f t="shared" si="11"/>
        <v>22586.637107372284</v>
      </c>
      <c r="J101" s="13">
        <f>I100*10000*('Model Inputs'!G101-'Model Inputs'!H101)/1000/1000000</f>
        <v>13.478803259482962</v>
      </c>
      <c r="K101" s="13">
        <f>I101*10000*('Model Inputs'!G101-'Model Inputs'!H101)/1000/1000000</f>
        <v>13.398147949626345</v>
      </c>
      <c r="L101" s="13">
        <f t="shared" si="12"/>
        <v>13.438475604554654</v>
      </c>
      <c r="M101" s="11">
        <f>C101-'Model Inputs'!C101</f>
        <v>7.3960000000000008</v>
      </c>
      <c r="N101" s="11">
        <f>IF(D101&gt;'Model Inputs'!D101,1,0)</f>
        <v>0</v>
      </c>
      <c r="O101" s="11">
        <f>IF(E101&gt;'Model Inputs'!E101,1,0)</f>
        <v>0</v>
      </c>
      <c r="P101" s="11">
        <f>1-D101/'Model Inputs'!D101</f>
        <v>0.48093994778067883</v>
      </c>
      <c r="Q101" s="11">
        <f>1-E101/'Model Inputs'!E101</f>
        <v>0.48095136971756214</v>
      </c>
      <c r="R101" s="13">
        <f>(F100+'Model Inputs'!F101-C101-D101-E101-F101-H101)*1000/86.4/B101</f>
        <v>1.157407407852911E-3</v>
      </c>
      <c r="S101" s="11" t="str">
        <f t="shared" si="20"/>
        <v/>
      </c>
      <c r="T101" s="13">
        <f t="shared" si="10"/>
        <v>157.52730449999945</v>
      </c>
      <c r="U101" s="13">
        <f t="shared" si="14"/>
        <v>14.144675925925924</v>
      </c>
      <c r="V101" s="14" t="str">
        <f t="shared" si="15"/>
        <v/>
      </c>
      <c r="X101" s="56">
        <v>40603</v>
      </c>
      <c r="Y101" s="32"/>
      <c r="Z101" s="32"/>
      <c r="AA101" s="41">
        <f t="shared" si="16"/>
        <v>0.82988873684116604</v>
      </c>
      <c r="AB101" s="32" t="str">
        <f t="shared" si="17"/>
        <v/>
      </c>
      <c r="AC101" s="32" t="str">
        <f t="shared" si="18"/>
        <v/>
      </c>
      <c r="AD101" s="42">
        <f t="shared" si="19"/>
        <v>0</v>
      </c>
    </row>
    <row r="102" spans="1:30" x14ac:dyDescent="0.35">
      <c r="A102" s="50"/>
      <c r="B102" s="12">
        <v>10</v>
      </c>
      <c r="C102" s="13">
        <f>'Model Outputs (mcm)'!C102</f>
        <v>5.4429999999999996</v>
      </c>
      <c r="D102" s="13">
        <f>'Model Outputs (mcm)'!D102</f>
        <v>4.4119999999999999</v>
      </c>
      <c r="E102" s="13">
        <f>'Model Outputs (mcm)'!E102</f>
        <v>9.6259999999999994</v>
      </c>
      <c r="F102" s="13">
        <f>'Model Outputs (mcm)'!F102</f>
        <v>2920.9270000000001</v>
      </c>
      <c r="G102" s="13">
        <v>418.82900000000001</v>
      </c>
      <c r="H102" s="13">
        <f>'Model Outputs (mcm)'!G102</f>
        <v>13.523</v>
      </c>
      <c r="I102" s="10">
        <f t="shared" si="11"/>
        <v>22496.538419246674</v>
      </c>
      <c r="J102" s="13">
        <f>I101*10000*('Model Inputs'!G102-'Model Inputs'!H102)/1000/1000000</f>
        <v>13.446546908673756</v>
      </c>
      <c r="K102" s="13">
        <f>I102*10000*('Model Inputs'!G102-'Model Inputs'!H102)/1000/1000000</f>
        <v>13.39290828019924</v>
      </c>
      <c r="L102" s="13">
        <f t="shared" si="12"/>
        <v>13.419727594436498</v>
      </c>
      <c r="M102" s="11">
        <f>C102-'Model Inputs'!C102</f>
        <v>0</v>
      </c>
      <c r="N102" s="11">
        <f>IF(D102&gt;'Model Inputs'!D102,1,0)</f>
        <v>0</v>
      </c>
      <c r="O102" s="11">
        <f>IF(E102&gt;'Model Inputs'!E102,1,0)</f>
        <v>0</v>
      </c>
      <c r="P102" s="11">
        <f>1-D102/'Model Inputs'!D102</f>
        <v>0.48094117647058821</v>
      </c>
      <c r="Q102" s="11">
        <f>1-E102/'Model Inputs'!E102</f>
        <v>0.48091026747195864</v>
      </c>
      <c r="R102" s="13">
        <f>(F101+'Model Inputs'!F102-C102-D102-E102-F102-H102)*1000/86.4/B102</f>
        <v>-3.6596240441347755E-13</v>
      </c>
      <c r="S102" s="11" t="str">
        <f t="shared" si="20"/>
        <v/>
      </c>
      <c r="T102" s="13">
        <f t="shared" si="10"/>
        <v>156.57858674999989</v>
      </c>
      <c r="U102" s="13">
        <f t="shared" si="14"/>
        <v>11.141203703703702</v>
      </c>
      <c r="V102" s="14" t="str">
        <f t="shared" si="15"/>
        <v/>
      </c>
      <c r="X102" s="57"/>
      <c r="Y102" s="32"/>
      <c r="Z102" s="32"/>
      <c r="AA102" s="41">
        <f t="shared" si="16"/>
        <v>0.76955664589135009</v>
      </c>
      <c r="AB102" s="32" t="str">
        <f t="shared" si="17"/>
        <v/>
      </c>
      <c r="AC102" s="32" t="str">
        <f t="shared" si="18"/>
        <v/>
      </c>
      <c r="AD102" s="42">
        <f t="shared" si="19"/>
        <v>0</v>
      </c>
    </row>
    <row r="103" spans="1:30" x14ac:dyDescent="0.35">
      <c r="A103" s="50"/>
      <c r="B103" s="12">
        <v>11</v>
      </c>
      <c r="C103" s="13">
        <f>'Model Outputs (mcm)'!C103</f>
        <v>5.9880000000000004</v>
      </c>
      <c r="D103" s="13">
        <f>'Model Outputs (mcm)'!D103</f>
        <v>4.4119999999999999</v>
      </c>
      <c r="E103" s="13">
        <f>'Model Outputs (mcm)'!E103</f>
        <v>9.4589999999999996</v>
      </c>
      <c r="F103" s="13">
        <f>'Model Outputs (mcm)'!F103</f>
        <v>2894.223</v>
      </c>
      <c r="G103" s="13">
        <v>418.70800000000003</v>
      </c>
      <c r="H103" s="13">
        <f>'Model Outputs (mcm)'!G103</f>
        <v>14.723000000000001</v>
      </c>
      <c r="I103" s="10">
        <f t="shared" si="11"/>
        <v>22347.424064159393</v>
      </c>
      <c r="J103" s="13">
        <f>I102*10000*('Model Inputs'!G103-'Model Inputs'!H103)/1000/1000000</f>
        <v>14.667346385344542</v>
      </c>
      <c r="K103" s="13">
        <f>I103*10000*('Model Inputs'!G103-'Model Inputs'!H103)/1000/1000000</f>
        <v>14.570126455045346</v>
      </c>
      <c r="L103" s="13">
        <f t="shared" si="12"/>
        <v>14.618736420194944</v>
      </c>
      <c r="M103" s="11">
        <f>C103-'Model Inputs'!C103</f>
        <v>0</v>
      </c>
      <c r="N103" s="11">
        <f>IF(D103&gt;'Model Inputs'!D103,1,0)</f>
        <v>0</v>
      </c>
      <c r="O103" s="11">
        <f>IF(E103&gt;'Model Inputs'!E103,1,0)</f>
        <v>0</v>
      </c>
      <c r="P103" s="11">
        <f>1-D103/'Model Inputs'!D103</f>
        <v>0.48094117647058821</v>
      </c>
      <c r="Q103" s="11">
        <f>1-E103/'Model Inputs'!E103</f>
        <v>0.48090220612446499</v>
      </c>
      <c r="R103" s="13">
        <f>(F102+'Model Inputs'!F103-C103-D103-E103-F103-H103)*1000/86.4/B103</f>
        <v>-1.0521885514926778E-3</v>
      </c>
      <c r="S103" s="11" t="str">
        <f t="shared" si="20"/>
        <v/>
      </c>
      <c r="T103" s="13">
        <f t="shared" si="10"/>
        <v>155.57284224999967</v>
      </c>
      <c r="U103" s="13">
        <f t="shared" si="14"/>
        <v>9.9526515151515138</v>
      </c>
      <c r="V103" s="14" t="str">
        <f t="shared" si="15"/>
        <v/>
      </c>
      <c r="X103" s="57"/>
      <c r="Y103" s="32"/>
      <c r="Z103" s="32"/>
      <c r="AA103" s="41">
        <f t="shared" si="16"/>
        <v>0.71321882280484039</v>
      </c>
      <c r="AB103" s="32" t="str">
        <f t="shared" si="17"/>
        <v/>
      </c>
      <c r="AC103" s="32" t="str">
        <f t="shared" si="18"/>
        <v/>
      </c>
      <c r="AD103" s="42">
        <f t="shared" si="19"/>
        <v>0</v>
      </c>
    </row>
    <row r="104" spans="1:30" x14ac:dyDescent="0.35">
      <c r="A104" s="49">
        <v>40634</v>
      </c>
      <c r="B104" s="12">
        <v>10</v>
      </c>
      <c r="C104" s="13">
        <f>'Model Outputs (mcm)'!C104</f>
        <v>5.4429999999999996</v>
      </c>
      <c r="D104" s="13">
        <f>'Model Outputs (mcm)'!D104</f>
        <v>3.8929999999999998</v>
      </c>
      <c r="E104" s="13">
        <f>'Model Outputs (mcm)'!E104</f>
        <v>9.4589999999999996</v>
      </c>
      <c r="F104" s="13">
        <f>'Model Outputs (mcm)'!F104</f>
        <v>2866.2359999999999</v>
      </c>
      <c r="G104" s="13">
        <v>418.58100000000002</v>
      </c>
      <c r="H104" s="13">
        <f>'Model Outputs (mcm)'!G104</f>
        <v>21.359000000000002</v>
      </c>
      <c r="I104" s="10">
        <f t="shared" si="11"/>
        <v>22191.206414699554</v>
      </c>
      <c r="J104" s="13">
        <f>I103*10000*('Model Inputs'!G104-'Model Inputs'!H104)/1000/1000000</f>
        <v>21.299284615319497</v>
      </c>
      <c r="K104" s="13">
        <f>I104*10000*('Model Inputs'!G104-'Model Inputs'!H104)/1000/1000000</f>
        <v>21.150393890006882</v>
      </c>
      <c r="L104" s="13">
        <f t="shared" si="12"/>
        <v>21.224839252663187</v>
      </c>
      <c r="M104" s="11">
        <f>C104-'Model Inputs'!C104</f>
        <v>0</v>
      </c>
      <c r="N104" s="11">
        <f>IF(D104&gt;'Model Inputs'!D104,1,0)</f>
        <v>0</v>
      </c>
      <c r="O104" s="11">
        <f>IF(E104&gt;'Model Inputs'!E104,1,0)</f>
        <v>0</v>
      </c>
      <c r="P104" s="11">
        <f>1-D104/'Model Inputs'!D104</f>
        <v>0.48093333333333332</v>
      </c>
      <c r="Q104" s="11">
        <f>1-E104/'Model Inputs'!E104</f>
        <v>0.48093069198265925</v>
      </c>
      <c r="R104" s="13">
        <f>(F103+'Model Inputs'!F104-C104-D104-E104-F104-H104)*1000/86.4/B104</f>
        <v>1.1574074075527397E-3</v>
      </c>
      <c r="S104" s="11" t="str">
        <f t="shared" si="20"/>
        <v/>
      </c>
      <c r="T104" s="13">
        <f t="shared" si="10"/>
        <v>154.28714824999952</v>
      </c>
      <c r="U104" s="13">
        <f t="shared" si="14"/>
        <v>10.947916666666666</v>
      </c>
      <c r="V104" s="14" t="str">
        <f t="shared" si="15"/>
        <v/>
      </c>
      <c r="X104" s="56">
        <v>40634</v>
      </c>
      <c r="Y104" s="32"/>
      <c r="Z104" s="32"/>
      <c r="AA104" s="41">
        <f t="shared" si="16"/>
        <v>0.6320931138264354</v>
      </c>
      <c r="AB104" s="32" t="str">
        <f t="shared" si="17"/>
        <v/>
      </c>
      <c r="AC104" s="32" t="str">
        <f t="shared" si="18"/>
        <v/>
      </c>
      <c r="AD104" s="42">
        <f t="shared" si="19"/>
        <v>0</v>
      </c>
    </row>
    <row r="105" spans="1:30" x14ac:dyDescent="0.35">
      <c r="A105" s="50"/>
      <c r="B105" s="12">
        <v>10</v>
      </c>
      <c r="C105" s="13">
        <f>'Model Outputs (mcm)'!C105</f>
        <v>5.4429999999999996</v>
      </c>
      <c r="D105" s="13">
        <f>'Model Outputs (mcm)'!D105</f>
        <v>3.452</v>
      </c>
      <c r="E105" s="13">
        <f>'Model Outputs (mcm)'!E105</f>
        <v>9.6259999999999994</v>
      </c>
      <c r="F105" s="13">
        <f>'Model Outputs (mcm)'!F105</f>
        <v>2851.09</v>
      </c>
      <c r="G105" s="13">
        <v>418.512</v>
      </c>
      <c r="H105" s="13">
        <f>'Model Outputs (mcm)'!G105</f>
        <v>21.298999999999999</v>
      </c>
      <c r="I105" s="10">
        <f t="shared" si="11"/>
        <v>22106.451327800751</v>
      </c>
      <c r="J105" s="13">
        <f>I104*10000*('Model Inputs'!G105-'Model Inputs'!H105)/1000/1000000</f>
        <v>21.219035149803215</v>
      </c>
      <c r="K105" s="13">
        <f>I105*10000*('Model Inputs'!G105-'Model Inputs'!H105)/1000/1000000</f>
        <v>21.137993085914385</v>
      </c>
      <c r="L105" s="13">
        <f t="shared" si="12"/>
        <v>21.1785141178588</v>
      </c>
      <c r="M105" s="11">
        <f>C105-'Model Inputs'!C105</f>
        <v>0</v>
      </c>
      <c r="N105" s="11">
        <f>IF(D105&gt;'Model Inputs'!D105,1,0)</f>
        <v>0</v>
      </c>
      <c r="O105" s="11">
        <f>IF(E105&gt;'Model Inputs'!E105,1,0)</f>
        <v>0</v>
      </c>
      <c r="P105" s="11">
        <f>1-D105/'Model Inputs'!D105</f>
        <v>0.48090225563909783</v>
      </c>
      <c r="Q105" s="11">
        <f>1-E105/'Model Inputs'!E105</f>
        <v>0.48091026747195864</v>
      </c>
      <c r="R105" s="13">
        <f>(F104+'Model Inputs'!F105-C105-D105-E105-F105-H105)*1000/86.4/B105</f>
        <v>-1.1574074087205297E-3</v>
      </c>
      <c r="S105" s="11" t="str">
        <f t="shared" si="20"/>
        <v/>
      </c>
      <c r="T105" s="13">
        <f t="shared" si="10"/>
        <v>153.27103524999984</v>
      </c>
      <c r="U105" s="13">
        <f t="shared" si="14"/>
        <v>11.141203703703702</v>
      </c>
      <c r="V105" s="14" t="str">
        <f t="shared" si="15"/>
        <v/>
      </c>
      <c r="X105" s="57"/>
      <c r="Y105" s="32"/>
      <c r="Z105" s="32"/>
      <c r="AA105" s="41">
        <f t="shared" si="16"/>
        <v>0.56890621065620361</v>
      </c>
      <c r="AB105" s="32" t="str">
        <f t="shared" si="17"/>
        <v/>
      </c>
      <c r="AC105" s="32" t="str">
        <f t="shared" si="18"/>
        <v/>
      </c>
      <c r="AD105" s="42">
        <f t="shared" si="19"/>
        <v>0</v>
      </c>
    </row>
    <row r="106" spans="1:30" x14ac:dyDescent="0.35">
      <c r="A106" s="50"/>
      <c r="B106" s="12">
        <v>10</v>
      </c>
      <c r="C106" s="13">
        <f>'Model Outputs (mcm)'!C106</f>
        <v>5.4429999999999996</v>
      </c>
      <c r="D106" s="13">
        <f>'Model Outputs (mcm)'!D106</f>
        <v>3.452</v>
      </c>
      <c r="E106" s="13">
        <f>'Model Outputs (mcm)'!E106</f>
        <v>9.6259999999999994</v>
      </c>
      <c r="F106" s="13">
        <f>'Model Outputs (mcm)'!F106</f>
        <v>2825.268</v>
      </c>
      <c r="G106" s="13">
        <v>418.39499999999998</v>
      </c>
      <c r="H106" s="13">
        <f>'Model Outputs (mcm)'!G106</f>
        <v>20.834</v>
      </c>
      <c r="I106" s="10">
        <f t="shared" si="11"/>
        <v>21962.918883800507</v>
      </c>
      <c r="J106" s="13">
        <f>I105*10000*('Model Inputs'!G106-'Model Inputs'!H106)/1000/1000000</f>
        <v>20.796186456441493</v>
      </c>
      <c r="K106" s="13">
        <f>I106*10000*('Model Inputs'!G106-'Model Inputs'!H106)/1000/1000000</f>
        <v>20.661161281042851</v>
      </c>
      <c r="L106" s="13">
        <f t="shared" si="12"/>
        <v>20.72867386874217</v>
      </c>
      <c r="M106" s="11">
        <f>C106-'Model Inputs'!C106</f>
        <v>0</v>
      </c>
      <c r="N106" s="11">
        <f>IF(D106&gt;'Model Inputs'!D106,1,0)</f>
        <v>0</v>
      </c>
      <c r="O106" s="11">
        <f>IF(E106&gt;'Model Inputs'!E106,1,0)</f>
        <v>0</v>
      </c>
      <c r="P106" s="11">
        <f>1-D106/'Model Inputs'!D106</f>
        <v>0.48090225563909783</v>
      </c>
      <c r="Q106" s="11">
        <f>1-E106/'Model Inputs'!E106</f>
        <v>0.48091026747195864</v>
      </c>
      <c r="R106" s="13">
        <f>(F105+'Model Inputs'!F106-C106-D106-E106-F106-H106)*1000/86.4/B106</f>
        <v>-7.1958899744223102E-13</v>
      </c>
      <c r="S106" s="11" t="str">
        <f t="shared" si="20"/>
        <v/>
      </c>
      <c r="T106" s="13">
        <f t="shared" si="10"/>
        <v>152.30676474999927</v>
      </c>
      <c r="U106" s="13">
        <f t="shared" si="14"/>
        <v>11.141203703703702</v>
      </c>
      <c r="V106" s="14" t="str">
        <f t="shared" si="15"/>
        <v/>
      </c>
      <c r="X106" s="57"/>
      <c r="Y106" s="32"/>
      <c r="Z106" s="32"/>
      <c r="AA106" s="41">
        <f t="shared" si="16"/>
        <v>0.50811803941136813</v>
      </c>
      <c r="AB106" s="32" t="str">
        <f t="shared" si="17"/>
        <v/>
      </c>
      <c r="AC106" s="32" t="str">
        <f t="shared" si="18"/>
        <v/>
      </c>
      <c r="AD106" s="42">
        <f t="shared" si="19"/>
        <v>0</v>
      </c>
    </row>
    <row r="107" spans="1:30" x14ac:dyDescent="0.35">
      <c r="A107" s="49">
        <v>40664</v>
      </c>
      <c r="B107" s="12">
        <v>10</v>
      </c>
      <c r="C107" s="13">
        <f>'Model Outputs (mcm)'!C107</f>
        <v>5.4429999999999996</v>
      </c>
      <c r="D107" s="13">
        <f>'Model Outputs (mcm)'!D107</f>
        <v>3.452</v>
      </c>
      <c r="E107" s="13">
        <f>'Model Outputs (mcm)'!E107</f>
        <v>9.6259999999999994</v>
      </c>
      <c r="F107" s="13">
        <f>'Model Outputs (mcm)'!F107</f>
        <v>2797.5410000000002</v>
      </c>
      <c r="G107" s="13">
        <v>418.26900000000001</v>
      </c>
      <c r="H107" s="13">
        <f>'Model Outputs (mcm)'!G107</f>
        <v>27.094000000000001</v>
      </c>
      <c r="I107" s="10">
        <f t="shared" si="11"/>
        <v>21808.590602397919</v>
      </c>
      <c r="J107" s="13">
        <f>I106*10000*('Model Inputs'!G107-'Model Inputs'!H107)/1000/1000000</f>
        <v>27.075085250969199</v>
      </c>
      <c r="K107" s="13">
        <f>I107*10000*('Model Inputs'!G107-'Model Inputs'!H107)/1000/1000000</f>
        <v>26.884834975142127</v>
      </c>
      <c r="L107" s="13">
        <f t="shared" si="12"/>
        <v>26.979960113055661</v>
      </c>
      <c r="M107" s="11">
        <f>C107-'Model Inputs'!C107</f>
        <v>0</v>
      </c>
      <c r="N107" s="11">
        <f>IF(D107&gt;'Model Inputs'!D107,1,0)</f>
        <v>0</v>
      </c>
      <c r="O107" s="11">
        <f>IF(E107&gt;'Model Inputs'!E107,1,0)</f>
        <v>0</v>
      </c>
      <c r="P107" s="11">
        <f>1-D107/'Model Inputs'!D107</f>
        <v>0.48090225563909783</v>
      </c>
      <c r="Q107" s="11">
        <f>1-E107/'Model Inputs'!E107</f>
        <v>0.48091026747195864</v>
      </c>
      <c r="R107" s="13">
        <f>(F106+'Model Inputs'!F107-C107-D107-E107-F107-H107)*1000/86.4/B107</f>
        <v>-1.1574074081119631E-3</v>
      </c>
      <c r="S107" s="11" t="str">
        <f t="shared" si="20"/>
        <v/>
      </c>
      <c r="T107" s="13">
        <f t="shared" si="10"/>
        <v>151.04699199999959</v>
      </c>
      <c r="U107" s="13">
        <f t="shared" si="14"/>
        <v>11.141203703703702</v>
      </c>
      <c r="V107" s="14" t="str">
        <f t="shared" si="15"/>
        <v/>
      </c>
      <c r="X107" s="56">
        <v>40664</v>
      </c>
      <c r="Y107" s="32"/>
      <c r="Z107" s="32"/>
      <c r="AA107" s="41">
        <f t="shared" si="16"/>
        <v>0.42268367509244775</v>
      </c>
      <c r="AB107" s="32" t="str">
        <f t="shared" si="17"/>
        <v/>
      </c>
      <c r="AC107" s="32" t="str">
        <f t="shared" si="18"/>
        <v/>
      </c>
      <c r="AD107" s="42">
        <f t="shared" si="19"/>
        <v>0</v>
      </c>
    </row>
    <row r="108" spans="1:30" x14ac:dyDescent="0.35">
      <c r="A108" s="50"/>
      <c r="B108" s="12">
        <v>10</v>
      </c>
      <c r="C108" s="13">
        <f>'Model Outputs (mcm)'!C108</f>
        <v>5.4429999999999996</v>
      </c>
      <c r="D108" s="13">
        <f>'Model Outputs (mcm)'!D108</f>
        <v>3.4260000000000002</v>
      </c>
      <c r="E108" s="13">
        <f>'Model Outputs (mcm)'!E108</f>
        <v>9.4589999999999996</v>
      </c>
      <c r="F108" s="13">
        <f>'Model Outputs (mcm)'!F108</f>
        <v>2778.72</v>
      </c>
      <c r="G108" s="13">
        <v>418.18299999999999</v>
      </c>
      <c r="H108" s="13">
        <f>'Model Outputs (mcm)'!G108</f>
        <v>26.518000000000001</v>
      </c>
      <c r="I108" s="10">
        <f t="shared" si="11"/>
        <v>21703.394156932831</v>
      </c>
      <c r="J108" s="13">
        <f>I107*10000*('Model Inputs'!G108-'Model Inputs'!H108)/1000/1000000</f>
        <v>26.489591635729667</v>
      </c>
      <c r="K108" s="13">
        <f>I108*10000*('Model Inputs'!G108-'Model Inputs'!H108)/1000/1000000</f>
        <v>26.361815800385493</v>
      </c>
      <c r="L108" s="13">
        <f t="shared" si="12"/>
        <v>26.42570371805758</v>
      </c>
      <c r="M108" s="11">
        <f>C108-'Model Inputs'!C108</f>
        <v>0</v>
      </c>
      <c r="N108" s="11">
        <f>IF(D108&gt;'Model Inputs'!D108,1,0)</f>
        <v>0</v>
      </c>
      <c r="O108" s="11">
        <f>IF(E108&gt;'Model Inputs'!E108,1,0)</f>
        <v>0</v>
      </c>
      <c r="P108" s="11">
        <f>1-D108/'Model Inputs'!D108</f>
        <v>0.48090909090909084</v>
      </c>
      <c r="Q108" s="11">
        <f>1-E108/'Model Inputs'!E108</f>
        <v>0.48093069198265925</v>
      </c>
      <c r="R108" s="13">
        <f>(F107+'Model Inputs'!F108-C108-D108-E108-F108-H108)*1000/86.4/B108</f>
        <v>5.5922344944081953E-13</v>
      </c>
      <c r="S108" s="11" t="str">
        <f t="shared" si="20"/>
        <v/>
      </c>
      <c r="T108" s="13">
        <f t="shared" si="10"/>
        <v>149.9479309999997</v>
      </c>
      <c r="U108" s="13">
        <f t="shared" si="14"/>
        <v>10.947916666666666</v>
      </c>
      <c r="V108" s="14" t="str">
        <f t="shared" si="15"/>
        <v/>
      </c>
      <c r="X108" s="57"/>
      <c r="Y108" s="32"/>
      <c r="Z108" s="32"/>
      <c r="AA108" s="41">
        <f t="shared" si="16"/>
        <v>0.34926707317675515</v>
      </c>
      <c r="AB108" s="32" t="str">
        <f t="shared" si="17"/>
        <v/>
      </c>
      <c r="AC108" s="32" t="str">
        <f t="shared" si="18"/>
        <v/>
      </c>
      <c r="AD108" s="42">
        <f t="shared" si="19"/>
        <v>0</v>
      </c>
    </row>
    <row r="109" spans="1:30" x14ac:dyDescent="0.35">
      <c r="A109" s="50"/>
      <c r="B109" s="12">
        <v>11</v>
      </c>
      <c r="C109" s="13">
        <f>'Model Outputs (mcm)'!C109</f>
        <v>5.9880000000000004</v>
      </c>
      <c r="D109" s="13">
        <f>'Model Outputs (mcm)'!D109</f>
        <v>3.452</v>
      </c>
      <c r="E109" s="13">
        <f>'Model Outputs (mcm)'!E109</f>
        <v>6.8630000000000004</v>
      </c>
      <c r="F109" s="13">
        <f>'Model Outputs (mcm)'!F109</f>
        <v>2745.7130000000002</v>
      </c>
      <c r="G109" s="13">
        <v>418.03300000000002</v>
      </c>
      <c r="H109" s="13">
        <f>'Model Outputs (mcm)'!G109</f>
        <v>28.937999999999999</v>
      </c>
      <c r="I109" s="10">
        <f t="shared" si="11"/>
        <v>21520.166659832001</v>
      </c>
      <c r="J109" s="13">
        <f>I108*10000*('Model Inputs'!G109-'Model Inputs'!H109)/1000/1000000</f>
        <v>28.982441631201851</v>
      </c>
      <c r="K109" s="13">
        <f>I109*10000*('Model Inputs'!G109-'Model Inputs'!H109)/1000/1000000</f>
        <v>28.737761918823331</v>
      </c>
      <c r="L109" s="13">
        <f t="shared" si="12"/>
        <v>28.860101775012591</v>
      </c>
      <c r="M109" s="11">
        <f>C109-'Model Inputs'!C109</f>
        <v>0</v>
      </c>
      <c r="N109" s="11">
        <f>IF(D109&gt;'Model Inputs'!D109,1,0)</f>
        <v>0</v>
      </c>
      <c r="O109" s="11">
        <f>IF(E109&gt;'Model Inputs'!E109,1,0)</f>
        <v>0</v>
      </c>
      <c r="P109" s="11">
        <f>1-D109/'Model Inputs'!D109</f>
        <v>0.48090225563909783</v>
      </c>
      <c r="Q109" s="11">
        <f>1-E109/'Model Inputs'!E109</f>
        <v>0.48094085614884274</v>
      </c>
      <c r="R109" s="13">
        <f>(F108+'Model Inputs'!F109-C109-D109-E109-F109-H109)*1000/86.4/B109</f>
        <v>-1.0521885522945056E-3</v>
      </c>
      <c r="S109" s="11" t="str">
        <f t="shared" si="20"/>
        <v/>
      </c>
      <c r="T109" s="13">
        <f t="shared" si="10"/>
        <v>148.72444799999994</v>
      </c>
      <c r="U109" s="13">
        <f t="shared" si="14"/>
        <v>7.2211700336700337</v>
      </c>
      <c r="V109" s="14" t="str">
        <f t="shared" si="15"/>
        <v/>
      </c>
      <c r="X109" s="57"/>
      <c r="Y109" s="32"/>
      <c r="Z109" s="32"/>
      <c r="AA109" s="41">
        <f t="shared" si="16"/>
        <v>0.26991666763577665</v>
      </c>
      <c r="AB109" s="32" t="str">
        <f t="shared" si="17"/>
        <v/>
      </c>
      <c r="AC109" s="32" t="str">
        <f t="shared" si="18"/>
        <v/>
      </c>
      <c r="AD109" s="42">
        <f t="shared" si="19"/>
        <v>0</v>
      </c>
    </row>
    <row r="110" spans="1:30" x14ac:dyDescent="0.35">
      <c r="A110" s="49">
        <v>40695</v>
      </c>
      <c r="B110" s="12">
        <v>10</v>
      </c>
      <c r="C110" s="13">
        <f>'Model Outputs (mcm)'!C110</f>
        <v>5.4429999999999996</v>
      </c>
      <c r="D110" s="13">
        <f>'Model Outputs (mcm)'!D110</f>
        <v>2.855</v>
      </c>
      <c r="E110" s="13">
        <f>'Model Outputs (mcm)'!E110</f>
        <v>6.8630000000000004</v>
      </c>
      <c r="F110" s="13">
        <f>'Model Outputs (mcm)'!F110</f>
        <v>2725.9679999999998</v>
      </c>
      <c r="G110" s="13">
        <v>417.94299999999998</v>
      </c>
      <c r="H110" s="13">
        <f>'Model Outputs (mcm)'!G110</f>
        <v>13.3</v>
      </c>
      <c r="I110" s="10">
        <f t="shared" si="11"/>
        <v>21410.377852916718</v>
      </c>
      <c r="J110" s="13">
        <f>I109*10000*('Model Inputs'!G110-'Model Inputs'!H110)/1000/1000000</f>
        <v>13.310087637065765</v>
      </c>
      <c r="K110" s="13">
        <f>I110*10000*('Model Inputs'!G110-'Model Inputs'!H110)/1000/1000000</f>
        <v>13.242183950969372</v>
      </c>
      <c r="L110" s="13">
        <f t="shared" si="12"/>
        <v>13.276135794017568</v>
      </c>
      <c r="M110" s="11">
        <f>C110-'Model Inputs'!C110</f>
        <v>0</v>
      </c>
      <c r="N110" s="11">
        <f>IF(D110&gt;'Model Inputs'!D110,1,0)</f>
        <v>0</v>
      </c>
      <c r="O110" s="11">
        <f>IF(E110&gt;'Model Inputs'!E110,1,0)</f>
        <v>0</v>
      </c>
      <c r="P110" s="11">
        <f>1-D110/'Model Inputs'!D110</f>
        <v>0.48090909090909095</v>
      </c>
      <c r="Q110" s="11">
        <f>1-E110/'Model Inputs'!E110</f>
        <v>0.48094085614884274</v>
      </c>
      <c r="R110" s="13">
        <f>(F109+'Model Inputs'!F110-C110-D110-E110-F110-H110)*1000/86.4/B110</f>
        <v>1.157407407852911E-3</v>
      </c>
      <c r="S110" s="11" t="str">
        <f t="shared" si="20"/>
        <v/>
      </c>
      <c r="T110" s="13">
        <f t="shared" si="10"/>
        <v>147.48022799999944</v>
      </c>
      <c r="U110" s="13">
        <f t="shared" si="14"/>
        <v>7.9432870370370363</v>
      </c>
      <c r="V110" s="14" t="str">
        <f t="shared" si="15"/>
        <v/>
      </c>
      <c r="X110" s="56">
        <v>40695</v>
      </c>
      <c r="Y110" s="32"/>
      <c r="Z110" s="32"/>
      <c r="AA110" s="41">
        <f t="shared" si="16"/>
        <v>0.17975265056558198</v>
      </c>
      <c r="AB110" s="32" t="str">
        <f t="shared" si="17"/>
        <v/>
      </c>
      <c r="AC110" s="32" t="str">
        <f t="shared" si="18"/>
        <v/>
      </c>
      <c r="AD110" s="42">
        <f t="shared" si="19"/>
        <v>0</v>
      </c>
    </row>
    <row r="111" spans="1:30" x14ac:dyDescent="0.35">
      <c r="A111" s="50"/>
      <c r="B111" s="12">
        <v>10</v>
      </c>
      <c r="C111" s="13">
        <f>'Model Outputs (mcm)'!C111</f>
        <v>5.4429999999999996</v>
      </c>
      <c r="D111" s="13">
        <f>'Model Outputs (mcm)'!D111</f>
        <v>2.7770000000000001</v>
      </c>
      <c r="E111" s="13">
        <f>'Model Outputs (mcm)'!E111</f>
        <v>6.8630000000000004</v>
      </c>
      <c r="F111" s="13">
        <f>'Model Outputs (mcm)'!F111</f>
        <v>2714.319</v>
      </c>
      <c r="G111" s="13">
        <v>417.89100000000002</v>
      </c>
      <c r="H111" s="13">
        <f>'Model Outputs (mcm)'!G111</f>
        <v>1.246</v>
      </c>
      <c r="I111" s="10">
        <f t="shared" si="11"/>
        <v>21346.992549419403</v>
      </c>
      <c r="J111" s="13">
        <f>I110*10000*('Model Inputs'!G111-'Model Inputs'!H111)/1000/1000000</f>
        <v>1.2458580812038866</v>
      </c>
      <c r="K111" s="13">
        <f>I111*10000*('Model Inputs'!G111-'Model Inputs'!H111)/1000/1000000</f>
        <v>1.2421697253451442</v>
      </c>
      <c r="L111" s="13">
        <f t="shared" si="12"/>
        <v>1.2440139032745154</v>
      </c>
      <c r="M111" s="11">
        <f>C111-'Model Inputs'!C111</f>
        <v>0</v>
      </c>
      <c r="N111" s="11">
        <f>IF(D111&gt;'Model Inputs'!D111,1,0)</f>
        <v>0</v>
      </c>
      <c r="O111" s="11">
        <f>IF(E111&gt;'Model Inputs'!E111,1,0)</f>
        <v>0</v>
      </c>
      <c r="P111" s="11">
        <f>1-D111/'Model Inputs'!D111</f>
        <v>0.48093457943925233</v>
      </c>
      <c r="Q111" s="11">
        <f>1-E111/'Model Inputs'!E111</f>
        <v>0.48094085614884274</v>
      </c>
      <c r="R111" s="13">
        <f>(F110+'Model Inputs'!F111-C111-D111-E111-F111-H111)*1000/86.4/B111</f>
        <v>-4.1684762637546381E-13</v>
      </c>
      <c r="S111" s="11" t="str">
        <f t="shared" si="20"/>
        <v/>
      </c>
      <c r="T111" s="13">
        <f t="shared" si="10"/>
        <v>146.74406449999969</v>
      </c>
      <c r="U111" s="13">
        <f t="shared" si="14"/>
        <v>7.9432870370370363</v>
      </c>
      <c r="V111" s="14" t="str">
        <f t="shared" si="15"/>
        <v/>
      </c>
      <c r="X111" s="57"/>
      <c r="Y111" s="32"/>
      <c r="Z111" s="32"/>
      <c r="AA111" s="41">
        <f t="shared" si="16"/>
        <v>0.15965229329485106</v>
      </c>
      <c r="AB111" s="32" t="str">
        <f t="shared" si="17"/>
        <v/>
      </c>
      <c r="AC111" s="32" t="str">
        <f t="shared" si="18"/>
        <v/>
      </c>
      <c r="AD111" s="42">
        <f t="shared" si="19"/>
        <v>0</v>
      </c>
    </row>
    <row r="112" spans="1:30" x14ac:dyDescent="0.35">
      <c r="A112" s="50"/>
      <c r="B112" s="12">
        <v>10</v>
      </c>
      <c r="C112" s="13">
        <f>'Model Outputs (mcm)'!C112</f>
        <v>5.4429999999999996</v>
      </c>
      <c r="D112" s="13">
        <f>'Model Outputs (mcm)'!D112</f>
        <v>2.7770000000000001</v>
      </c>
      <c r="E112" s="13">
        <f>'Model Outputs (mcm)'!E112</f>
        <v>6.8630000000000004</v>
      </c>
      <c r="F112" s="13">
        <f>'Model Outputs (mcm)'!F112</f>
        <v>3427.45</v>
      </c>
      <c r="G112" s="13">
        <v>420.94099999999997</v>
      </c>
      <c r="H112" s="13">
        <f>'Model Outputs (mcm)'!G112</f>
        <v>5.6120000000000001</v>
      </c>
      <c r="I112" s="10">
        <f t="shared" si="11"/>
        <v>25161.097064495087</v>
      </c>
      <c r="J112" s="13">
        <f>I111*10000*('Model Inputs'!G112-'Model Inputs'!H112)/1000/1000000</f>
        <v>5.1712584756153204</v>
      </c>
      <c r="K112" s="13">
        <f>I112*10000*('Model Inputs'!G112-'Model Inputs'!H112)/1000/1000000</f>
        <v>6.0952162769218221</v>
      </c>
      <c r="L112" s="13">
        <f t="shared" si="12"/>
        <v>5.6332373762685712</v>
      </c>
      <c r="M112" s="11">
        <f>C112-'Model Inputs'!C112</f>
        <v>0</v>
      </c>
      <c r="N112" s="11">
        <f>IF(D112&gt;'Model Inputs'!D112,1,0)</f>
        <v>0</v>
      </c>
      <c r="O112" s="11">
        <f>IF(E112&gt;'Model Inputs'!E112,1,0)</f>
        <v>0</v>
      </c>
      <c r="P112" s="11">
        <f>1-D112/'Model Inputs'!D112</f>
        <v>0.48093457943925233</v>
      </c>
      <c r="Q112" s="11">
        <f>1-E112/'Model Inputs'!E112</f>
        <v>0.48094085614884274</v>
      </c>
      <c r="R112" s="13">
        <f>(F111+'Model Inputs'!F112-C112-D112-E112-F112-H112)*1000/86.4/B112</f>
        <v>9.2518585385429703E-14</v>
      </c>
      <c r="S112" s="11" t="str">
        <f>IF(G112&gt;=409,IF(G112&lt;=422.76,"",G112))</f>
        <v/>
      </c>
      <c r="T112" s="13">
        <f t="shared" si="10"/>
        <v>162.28644599999916</v>
      </c>
      <c r="U112" s="13">
        <f t="shared" si="14"/>
        <v>7.9432870370370363</v>
      </c>
      <c r="V112" s="14" t="str">
        <f t="shared" si="15"/>
        <v/>
      </c>
      <c r="X112" s="57"/>
      <c r="Y112" s="32"/>
      <c r="Z112" s="32"/>
      <c r="AA112" s="41">
        <f t="shared" si="16"/>
        <v>0.37700126676782564</v>
      </c>
      <c r="AB112" s="32" t="str">
        <f t="shared" si="17"/>
        <v/>
      </c>
      <c r="AC112" s="32" t="str">
        <f t="shared" si="18"/>
        <v/>
      </c>
      <c r="AD112" s="42">
        <f t="shared" si="19"/>
        <v>0</v>
      </c>
    </row>
    <row r="113" spans="1:30" x14ac:dyDescent="0.35">
      <c r="A113" s="49">
        <v>40725</v>
      </c>
      <c r="B113" s="12">
        <v>10</v>
      </c>
      <c r="C113" s="13">
        <f>'Model Outputs (mcm)'!C113</f>
        <v>15.058999999999999</v>
      </c>
      <c r="D113" s="13">
        <f>'Model Outputs (mcm)'!D113</f>
        <v>26.5</v>
      </c>
      <c r="E113" s="13">
        <f>'Model Outputs (mcm)'!E113</f>
        <v>43.222000000000001</v>
      </c>
      <c r="F113" s="13">
        <f>'Model Outputs (mcm)'!F113</f>
        <v>3604.2550000000001</v>
      </c>
      <c r="G113" s="13">
        <v>421.637</v>
      </c>
      <c r="H113" s="13">
        <f>'Model Outputs (mcm)'!G113</f>
        <v>-6.2119999999999997</v>
      </c>
      <c r="I113" s="10">
        <f t="shared" si="11"/>
        <v>26076.298638820648</v>
      </c>
      <c r="J113" s="13">
        <f>I112*10000*('Model Inputs'!G113-'Model Inputs'!H113)/1000/1000000</f>
        <v>-6.1587386690955279</v>
      </c>
      <c r="K113" s="13">
        <f>I113*10000*('Model Inputs'!G113-'Model Inputs'!H113)/1000/1000000</f>
        <v>-6.3827546295827853</v>
      </c>
      <c r="L113" s="13">
        <f t="shared" si="12"/>
        <v>-6.2707466493391566</v>
      </c>
      <c r="M113" s="11">
        <f>C113-'Model Inputs'!C113</f>
        <v>0</v>
      </c>
      <c r="N113" s="11">
        <f>IF(D113&gt;'Model Inputs'!D113,1,0)</f>
        <v>0</v>
      </c>
      <c r="O113" s="11">
        <f>IF(E113&gt;'Model Inputs'!E113,1,0)</f>
        <v>0</v>
      </c>
      <c r="P113" s="11">
        <f>1-D113/'Model Inputs'!D113</f>
        <v>0</v>
      </c>
      <c r="Q113" s="11">
        <f>1-E113/'Model Inputs'!E113</f>
        <v>0</v>
      </c>
      <c r="R113" s="13">
        <f>(F112+'Model Inputs'!F113-C113-D113-E113-F113-H113)*1000/86.4/B113</f>
        <v>-1.1574074081571943E-3</v>
      </c>
      <c r="S113" s="11" t="str">
        <f>IF(G113&gt;=406,IF(G113&lt;=422.76,"",G113))</f>
        <v/>
      </c>
      <c r="T113" s="13">
        <f t="shared" si="10"/>
        <v>181.70664649999981</v>
      </c>
      <c r="U113" s="13">
        <f t="shared" si="14"/>
        <v>50.025462962962962</v>
      </c>
      <c r="V113" s="14" t="str">
        <f t="shared" si="15"/>
        <v/>
      </c>
      <c r="X113" s="56">
        <v>40725</v>
      </c>
      <c r="Y113" s="32"/>
      <c r="Z113" s="32"/>
      <c r="AA113" s="41">
        <f t="shared" si="16"/>
        <v>0.9368365941773118</v>
      </c>
      <c r="AB113" s="32" t="str">
        <f t="shared" si="17"/>
        <v/>
      </c>
      <c r="AC113" s="32" t="str">
        <f t="shared" si="18"/>
        <v/>
      </c>
      <c r="AD113" s="42">
        <f t="shared" si="19"/>
        <v>0</v>
      </c>
    </row>
    <row r="114" spans="1:30" x14ac:dyDescent="0.35">
      <c r="A114" s="49"/>
      <c r="B114" s="12">
        <v>10</v>
      </c>
      <c r="C114" s="13">
        <f>'Model Outputs (mcm)'!C114</f>
        <v>183.25</v>
      </c>
      <c r="D114" s="13">
        <f>'Model Outputs (mcm)'!D114</f>
        <v>36.5</v>
      </c>
      <c r="E114" s="13">
        <f>'Model Outputs (mcm)'!E114</f>
        <v>63.222000000000001</v>
      </c>
      <c r="F114" s="13">
        <f>'Model Outputs (mcm)'!F114</f>
        <v>3862.7280000000001</v>
      </c>
      <c r="G114" s="13">
        <v>422.625</v>
      </c>
      <c r="H114" s="13">
        <f>'Model Outputs (mcm)'!G114</f>
        <v>-73.391000000000005</v>
      </c>
      <c r="I114" s="10">
        <f t="shared" si="11"/>
        <v>27422.662257671356</v>
      </c>
      <c r="J114" s="13">
        <f>I113*10000*('Model Inputs'!G114-'Model Inputs'!H114)/1000/1000000</f>
        <v>-72.979117544736539</v>
      </c>
      <c r="K114" s="13">
        <f>I114*10000*('Model Inputs'!G114-'Model Inputs'!H114)/1000/1000000</f>
        <v>-76.7471534212618</v>
      </c>
      <c r="L114" s="13">
        <f t="shared" si="12"/>
        <v>-74.863135482999169</v>
      </c>
      <c r="M114" s="11">
        <f>C114-'Model Inputs'!C114</f>
        <v>0</v>
      </c>
      <c r="N114" s="11">
        <f>IF(D114&gt;'Model Inputs'!D114,1,0)</f>
        <v>0</v>
      </c>
      <c r="O114" s="11">
        <f>IF(E114&gt;'Model Inputs'!E114,1,0)</f>
        <v>0</v>
      </c>
      <c r="P114" s="11">
        <f>1-D114/'Model Inputs'!D114</f>
        <v>0</v>
      </c>
      <c r="Q114" s="11">
        <f>1-E114/'Model Inputs'!E114</f>
        <v>0</v>
      </c>
      <c r="R114" s="13">
        <f>(F113+'Model Inputs'!F114-C114-D114-E114-F114-H114)*1000/86.4/B114</f>
        <v>-8.22387425648264E-14</v>
      </c>
      <c r="S114" s="11" t="str">
        <f t="shared" ref="S114:S147" si="21">IF(G114&gt;=406,IF(G114&lt;=422.76,"",G114))</f>
        <v/>
      </c>
      <c r="T114" s="13">
        <f t="shared" si="10"/>
        <v>190.43692349999947</v>
      </c>
      <c r="U114" s="13">
        <f t="shared" si="14"/>
        <v>73.173611111111114</v>
      </c>
      <c r="V114" s="14" t="str">
        <f t="shared" si="15"/>
        <v/>
      </c>
      <c r="X114" s="56"/>
      <c r="Y114" s="32"/>
      <c r="Z114" s="32"/>
      <c r="AA114" s="41">
        <f t="shared" si="16"/>
        <v>1.9664357811108171</v>
      </c>
      <c r="AB114" s="32" t="str">
        <f t="shared" si="17"/>
        <v/>
      </c>
      <c r="AC114" s="32" t="str">
        <f t="shared" si="18"/>
        <v/>
      </c>
      <c r="AD114" s="42">
        <f t="shared" si="19"/>
        <v>0</v>
      </c>
    </row>
    <row r="115" spans="1:30" x14ac:dyDescent="0.35">
      <c r="A115" s="49"/>
      <c r="B115" s="12">
        <v>11</v>
      </c>
      <c r="C115" s="13">
        <f>'Model Outputs (mcm)'!C115</f>
        <v>1249.5229999999999</v>
      </c>
      <c r="D115" s="13">
        <f>'Model Outputs (mcm)'!D115</f>
        <v>46.5</v>
      </c>
      <c r="E115" s="13">
        <f>'Model Outputs (mcm)'!E115</f>
        <v>83.221999999999994</v>
      </c>
      <c r="F115" s="13">
        <f>'Model Outputs (mcm)'!F115</f>
        <v>3902.5360000000001</v>
      </c>
      <c r="G115" s="13">
        <v>422.76</v>
      </c>
      <c r="H115" s="13">
        <f>'Model Outputs (mcm)'!G115</f>
        <v>-38.098999999999997</v>
      </c>
      <c r="I115" s="10">
        <f t="shared" si="11"/>
        <v>27611.739818096161</v>
      </c>
      <c r="J115" s="13">
        <f>I114*10000*('Model Inputs'!G115-'Model Inputs'!H115)/1000/1000000</f>
        <v>-38.895097234542639</v>
      </c>
      <c r="K115" s="13">
        <f>I115*10000*('Model Inputs'!G115-'Model Inputs'!H115)/1000/1000000</f>
        <v>-39.163276524667381</v>
      </c>
      <c r="L115" s="13">
        <f t="shared" si="12"/>
        <v>-39.029186879605007</v>
      </c>
      <c r="M115" s="11">
        <f>C115-'Model Inputs'!C115</f>
        <v>947.61199999999985</v>
      </c>
      <c r="N115" s="11">
        <f>IF(D115&gt;'Model Inputs'!D115,1,0)</f>
        <v>0</v>
      </c>
      <c r="O115" s="11">
        <f>IF(E115&gt;'Model Inputs'!E115,1,0)</f>
        <v>0</v>
      </c>
      <c r="P115" s="11">
        <f>1-D115/'Model Inputs'!D115</f>
        <v>0</v>
      </c>
      <c r="Q115" s="11">
        <f>1-E115/'Model Inputs'!E115</f>
        <v>0</v>
      </c>
      <c r="R115" s="13">
        <f>(F114+'Model Inputs'!F115-C115-D115-E115-F115-H115)*1000/86.4/B115</f>
        <v>-6.5043369119453606E-13</v>
      </c>
      <c r="S115" s="11" t="str">
        <f t="shared" si="21"/>
        <v/>
      </c>
      <c r="T115" s="13">
        <f t="shared" si="10"/>
        <v>196.25883624999915</v>
      </c>
      <c r="U115" s="13">
        <f t="shared" si="14"/>
        <v>87.565235690235681</v>
      </c>
      <c r="V115" s="14" t="str">
        <f t="shared" si="15"/>
        <v/>
      </c>
      <c r="X115" s="56"/>
      <c r="Y115" s="32"/>
      <c r="Z115" s="32"/>
      <c r="AA115" s="41">
        <f t="shared" si="16"/>
        <v>2.3833109372080878</v>
      </c>
      <c r="AB115" s="32" t="str">
        <f t="shared" si="17"/>
        <v/>
      </c>
      <c r="AC115" s="32" t="str">
        <f t="shared" si="18"/>
        <v/>
      </c>
      <c r="AD115" s="42">
        <f t="shared" si="19"/>
        <v>0</v>
      </c>
    </row>
    <row r="116" spans="1:30" x14ac:dyDescent="0.35">
      <c r="A116" s="49">
        <v>40756</v>
      </c>
      <c r="B116" s="12">
        <v>10</v>
      </c>
      <c r="C116" s="13">
        <f>'Model Outputs (mcm)'!C116</f>
        <v>1296.538</v>
      </c>
      <c r="D116" s="13">
        <f>'Model Outputs (mcm)'!D116</f>
        <v>56.5</v>
      </c>
      <c r="E116" s="13">
        <f>'Model Outputs (mcm)'!E116</f>
        <v>103.22199999999999</v>
      </c>
      <c r="F116" s="13">
        <f>'Model Outputs (mcm)'!F116</f>
        <v>3902.5360000000001</v>
      </c>
      <c r="G116" s="13">
        <v>422.76</v>
      </c>
      <c r="H116" s="13">
        <f>'Model Outputs (mcm)'!G116</f>
        <v>-14.51</v>
      </c>
      <c r="I116" s="10">
        <f t="shared" si="11"/>
        <v>27611.739818096161</v>
      </c>
      <c r="J116" s="13">
        <f>I115*10000*('Model Inputs'!G116-'Model Inputs'!H116)/1000/1000000</f>
        <v>-14.868179247394975</v>
      </c>
      <c r="K116" s="13">
        <f>I116*10000*('Model Inputs'!G116-'Model Inputs'!H116)/1000/1000000</f>
        <v>-14.868179247394975</v>
      </c>
      <c r="L116" s="13">
        <f t="shared" si="12"/>
        <v>-14.868179247394975</v>
      </c>
      <c r="M116" s="11">
        <f>C116-'Model Inputs'!C116</f>
        <v>1188.472</v>
      </c>
      <c r="N116" s="11">
        <f>IF(D116&gt;'Model Inputs'!D116,1,0)</f>
        <v>0</v>
      </c>
      <c r="O116" s="11">
        <f>IF(E116&gt;'Model Inputs'!E116,1,0)</f>
        <v>0</v>
      </c>
      <c r="P116" s="11">
        <f>1-D116/'Model Inputs'!D116</f>
        <v>0</v>
      </c>
      <c r="Q116" s="11">
        <f>1-E116/'Model Inputs'!E116</f>
        <v>0</v>
      </c>
      <c r="R116" s="13">
        <f>(F115+'Model Inputs'!F116-C116-D116-E116-F116-H116)*1000/86.4/B116</f>
        <v>1.1574074073903181E-3</v>
      </c>
      <c r="S116" s="11" t="str">
        <f t="shared" si="21"/>
        <v/>
      </c>
      <c r="T116" s="13">
        <f t="shared" si="10"/>
        <v>196.95870999999897</v>
      </c>
      <c r="U116" s="13">
        <f t="shared" si="14"/>
        <v>119.46990740740739</v>
      </c>
      <c r="V116" s="14" t="str">
        <f t="shared" si="15"/>
        <v/>
      </c>
      <c r="X116" s="56">
        <v>40756</v>
      </c>
      <c r="Y116" s="32"/>
      <c r="Z116" s="32"/>
      <c r="AA116" s="41">
        <f t="shared" si="16"/>
        <v>2.409032346430255</v>
      </c>
      <c r="AB116" s="32" t="str">
        <f t="shared" si="17"/>
        <v/>
      </c>
      <c r="AC116" s="32" t="str">
        <f t="shared" si="18"/>
        <v/>
      </c>
      <c r="AD116" s="42">
        <f t="shared" si="19"/>
        <v>0</v>
      </c>
    </row>
    <row r="117" spans="1:30" x14ac:dyDescent="0.35">
      <c r="A117" s="49"/>
      <c r="B117" s="12">
        <v>10</v>
      </c>
      <c r="C117" s="13">
        <f>'Model Outputs (mcm)'!C117</f>
        <v>1941.2929999999999</v>
      </c>
      <c r="D117" s="13">
        <f>'Model Outputs (mcm)'!D117</f>
        <v>66.5</v>
      </c>
      <c r="E117" s="13">
        <f>'Model Outputs (mcm)'!E117</f>
        <v>113.22199999999999</v>
      </c>
      <c r="F117" s="13">
        <f>'Model Outputs (mcm)'!F117</f>
        <v>3902.5360000000001</v>
      </c>
      <c r="G117" s="13">
        <v>422.76</v>
      </c>
      <c r="H117" s="13">
        <f>'Model Outputs (mcm)'!G117</f>
        <v>-7.9080000000000004</v>
      </c>
      <c r="I117" s="10">
        <f t="shared" si="11"/>
        <v>27611.739818096161</v>
      </c>
      <c r="J117" s="13">
        <f>I116*10000*('Model Inputs'!G117-'Model Inputs'!H117)/1000/1000000</f>
        <v>-8.1034252234281556</v>
      </c>
      <c r="K117" s="13">
        <f>I117*10000*('Model Inputs'!G117-'Model Inputs'!H117)/1000/1000000</f>
        <v>-8.1034252234281556</v>
      </c>
      <c r="L117" s="13">
        <f t="shared" si="12"/>
        <v>-8.1034252234281556</v>
      </c>
      <c r="M117" s="11">
        <f>C117-'Model Inputs'!C117</f>
        <v>1720.4479999999999</v>
      </c>
      <c r="N117" s="11">
        <f>IF(D117&gt;'Model Inputs'!D117,1,0)</f>
        <v>0</v>
      </c>
      <c r="O117" s="11">
        <f>IF(E117&gt;'Model Inputs'!E117,1,0)</f>
        <v>0</v>
      </c>
      <c r="P117" s="11">
        <f>1-D117/'Model Inputs'!D117</f>
        <v>0</v>
      </c>
      <c r="Q117" s="11">
        <f>1-E117/'Model Inputs'!E117</f>
        <v>0</v>
      </c>
      <c r="R117" s="13">
        <f>(F116+'Model Inputs'!F117-C117-D117-E117-F117-H117)*1000/86.4/B117</f>
        <v>1.1410625530869665E-13</v>
      </c>
      <c r="S117" s="11" t="str">
        <f t="shared" si="21"/>
        <v/>
      </c>
      <c r="T117" s="13">
        <f t="shared" si="10"/>
        <v>196.95870999999897</v>
      </c>
      <c r="U117" s="13">
        <f t="shared" si="14"/>
        <v>131.04398148148147</v>
      </c>
      <c r="V117" s="14" t="str">
        <f t="shared" si="15"/>
        <v/>
      </c>
      <c r="X117" s="56"/>
      <c r="Y117" s="32"/>
      <c r="Z117" s="32"/>
      <c r="AA117" s="41">
        <f t="shared" si="16"/>
        <v>2.4116372773225958</v>
      </c>
      <c r="AB117" s="32" t="str">
        <f t="shared" si="17"/>
        <v/>
      </c>
      <c r="AC117" s="32" t="str">
        <f t="shared" si="18"/>
        <v/>
      </c>
      <c r="AD117" s="42">
        <f t="shared" si="19"/>
        <v>0</v>
      </c>
    </row>
    <row r="118" spans="1:30" x14ac:dyDescent="0.35">
      <c r="A118" s="49"/>
      <c r="B118" s="12">
        <v>11</v>
      </c>
      <c r="C118" s="13">
        <f>'Model Outputs (mcm)'!C118</f>
        <v>762.18700000000001</v>
      </c>
      <c r="D118" s="13">
        <f>'Model Outputs (mcm)'!D118</f>
        <v>71.5</v>
      </c>
      <c r="E118" s="13">
        <f>'Model Outputs (mcm)'!E118</f>
        <v>118.22199999999999</v>
      </c>
      <c r="F118" s="13">
        <f>'Model Outputs (mcm)'!F118</f>
        <v>3902.5360000000001</v>
      </c>
      <c r="G118" s="13">
        <v>422.76</v>
      </c>
      <c r="H118" s="13">
        <f>'Model Outputs (mcm)'!G118</f>
        <v>-57.48</v>
      </c>
      <c r="I118" s="10">
        <f t="shared" si="11"/>
        <v>27611.739818096161</v>
      </c>
      <c r="J118" s="13">
        <f>I117*10000*('Model Inputs'!G118-'Model Inputs'!H118)/1000/1000000</f>
        <v>-58.899408407692768</v>
      </c>
      <c r="K118" s="13">
        <f>I118*10000*('Model Inputs'!G118-'Model Inputs'!H118)/1000/1000000</f>
        <v>-58.899408407692768</v>
      </c>
      <c r="L118" s="13">
        <f t="shared" si="12"/>
        <v>-58.899408407692768</v>
      </c>
      <c r="M118" s="11">
        <f>C118-'Model Inputs'!C118</f>
        <v>552.15200000000004</v>
      </c>
      <c r="N118" s="11">
        <f>IF(D118&gt;'Model Inputs'!D118,1,0)</f>
        <v>0</v>
      </c>
      <c r="O118" s="11">
        <f>IF(E118&gt;'Model Inputs'!E118,1,0)</f>
        <v>0</v>
      </c>
      <c r="P118" s="11">
        <f>1-D118/'Model Inputs'!D118</f>
        <v>0</v>
      </c>
      <c r="Q118" s="11">
        <f>1-E118/'Model Inputs'!E118</f>
        <v>0</v>
      </c>
      <c r="R118" s="13">
        <f>(F117+'Model Inputs'!F118-C118-D118-E118-F118-H118)*1000/86.4/B118</f>
        <v>-2.2428747972225385E-14</v>
      </c>
      <c r="S118" s="11" t="str">
        <f t="shared" si="21"/>
        <v/>
      </c>
      <c r="T118" s="13">
        <f t="shared" si="10"/>
        <v>196.95870999999897</v>
      </c>
      <c r="U118" s="13">
        <f t="shared" si="14"/>
        <v>124.391835016835</v>
      </c>
      <c r="V118" s="14" t="str">
        <f t="shared" si="15"/>
        <v/>
      </c>
      <c r="X118" s="56"/>
      <c r="Y118" s="32"/>
      <c r="Z118" s="32"/>
      <c r="AA118" s="41">
        <f t="shared" si="16"/>
        <v>2.409885678083286</v>
      </c>
      <c r="AB118" s="32" t="str">
        <f t="shared" si="17"/>
        <v/>
      </c>
      <c r="AC118" s="32" t="str">
        <f t="shared" si="18"/>
        <v/>
      </c>
      <c r="AD118" s="42">
        <f t="shared" si="19"/>
        <v>0</v>
      </c>
    </row>
    <row r="119" spans="1:30" x14ac:dyDescent="0.35">
      <c r="A119" s="49">
        <v>40787</v>
      </c>
      <c r="B119" s="12">
        <v>10</v>
      </c>
      <c r="C119" s="13">
        <f>'Model Outputs (mcm)'!C119</f>
        <v>2385.8330000000001</v>
      </c>
      <c r="D119" s="13">
        <f>'Model Outputs (mcm)'!D119</f>
        <v>71.5</v>
      </c>
      <c r="E119" s="13">
        <f>'Model Outputs (mcm)'!E119</f>
        <v>123.22199999999999</v>
      </c>
      <c r="F119" s="13">
        <f>'Model Outputs (mcm)'!F119</f>
        <v>3902.5360000000001</v>
      </c>
      <c r="G119" s="13">
        <v>422.76</v>
      </c>
      <c r="H119" s="13">
        <f>'Model Outputs (mcm)'!G119</f>
        <v>-43.768000000000001</v>
      </c>
      <c r="I119" s="10">
        <f t="shared" si="11"/>
        <v>27611.739818096161</v>
      </c>
      <c r="J119" s="13">
        <f>I118*10000*('Model Inputs'!G119-'Model Inputs'!H119)/1000/1000000</f>
        <v>-44.848841863370588</v>
      </c>
      <c r="K119" s="13">
        <f>I119*10000*('Model Inputs'!G119-'Model Inputs'!H119)/1000/1000000</f>
        <v>-44.848841863370588</v>
      </c>
      <c r="L119" s="13">
        <f t="shared" si="12"/>
        <v>-44.848841863370588</v>
      </c>
      <c r="M119" s="11">
        <f>C119-'Model Inputs'!C119</f>
        <v>2159.7750000000001</v>
      </c>
      <c r="N119" s="11">
        <f>IF(D119&gt;'Model Inputs'!D119,1,0)</f>
        <v>0</v>
      </c>
      <c r="O119" s="11">
        <f>IF(E119&gt;'Model Inputs'!E119,1,0)</f>
        <v>0</v>
      </c>
      <c r="P119" s="11">
        <f>1-D119/'Model Inputs'!D119</f>
        <v>0</v>
      </c>
      <c r="Q119" s="11">
        <f>1-E119/'Model Inputs'!E119</f>
        <v>0</v>
      </c>
      <c r="R119" s="13">
        <f>(F118+'Model Inputs'!F119-C119-D119-E119-F119-H119)*1000/86.4/B119</f>
        <v>-3.2895497025930559E-14</v>
      </c>
      <c r="S119" s="11" t="str">
        <f t="shared" si="21"/>
        <v/>
      </c>
      <c r="T119" s="13">
        <f t="shared" si="10"/>
        <v>196.95870999999897</v>
      </c>
      <c r="U119" s="13">
        <f t="shared" si="14"/>
        <v>142.61805555555554</v>
      </c>
      <c r="V119" s="14" t="str">
        <f t="shared" si="15"/>
        <v/>
      </c>
      <c r="X119" s="56">
        <v>40787</v>
      </c>
      <c r="Y119" s="32"/>
      <c r="Z119" s="32"/>
      <c r="AA119" s="41">
        <f t="shared" si="16"/>
        <v>2.4099660514385399</v>
      </c>
      <c r="AB119" s="32" t="str">
        <f t="shared" si="17"/>
        <v/>
      </c>
      <c r="AC119" s="32" t="str">
        <f t="shared" si="18"/>
        <v/>
      </c>
      <c r="AD119" s="42">
        <f t="shared" si="19"/>
        <v>0</v>
      </c>
    </row>
    <row r="120" spans="1:30" x14ac:dyDescent="0.35">
      <c r="A120" s="49"/>
      <c r="B120" s="12">
        <v>10</v>
      </c>
      <c r="C120" s="13">
        <f>'Model Outputs (mcm)'!C120</f>
        <v>769.14599999999996</v>
      </c>
      <c r="D120" s="13">
        <f>'Model Outputs (mcm)'!D120</f>
        <v>61.5</v>
      </c>
      <c r="E120" s="13">
        <f>'Model Outputs (mcm)'!E120</f>
        <v>118.22199999999999</v>
      </c>
      <c r="F120" s="13">
        <f>'Model Outputs (mcm)'!F120</f>
        <v>3902.5360000000001</v>
      </c>
      <c r="G120" s="13">
        <v>422.76</v>
      </c>
      <c r="H120" s="13">
        <f>'Model Outputs (mcm)'!G120</f>
        <v>5.5529999999999999</v>
      </c>
      <c r="I120" s="10">
        <f t="shared" si="11"/>
        <v>27611.739818096161</v>
      </c>
      <c r="J120" s="13">
        <f>I119*10000*('Model Inputs'!G120-'Model Inputs'!H120)/1000/1000000</f>
        <v>5.6895517119151426</v>
      </c>
      <c r="K120" s="13">
        <f>I120*10000*('Model Inputs'!G120-'Model Inputs'!H120)/1000/1000000</f>
        <v>5.6895517119151426</v>
      </c>
      <c r="L120" s="13">
        <f t="shared" si="12"/>
        <v>5.6895517119151426</v>
      </c>
      <c r="M120" s="11">
        <f>C120-'Model Inputs'!C120</f>
        <v>606.67099999999994</v>
      </c>
      <c r="N120" s="11">
        <f>IF(D120&gt;'Model Inputs'!D120,1,0)</f>
        <v>0</v>
      </c>
      <c r="O120" s="11">
        <f>IF(E120&gt;'Model Inputs'!E120,1,0)</f>
        <v>0</v>
      </c>
      <c r="P120" s="11">
        <f>1-D120/'Model Inputs'!D120</f>
        <v>0</v>
      </c>
      <c r="Q120" s="11">
        <f>1-E120/'Model Inputs'!E120</f>
        <v>0</v>
      </c>
      <c r="R120" s="13">
        <f>(F119+'Model Inputs'!F120-C120-D120-E120-F120-H120)*1000/86.4/B120</f>
        <v>3.9166201146498573E-13</v>
      </c>
      <c r="S120" s="11" t="str">
        <f t="shared" si="21"/>
        <v/>
      </c>
      <c r="T120" s="13">
        <f t="shared" si="10"/>
        <v>196.95870999999897</v>
      </c>
      <c r="U120" s="13">
        <f t="shared" si="14"/>
        <v>136.8310185185185</v>
      </c>
      <c r="V120" s="14" t="str">
        <f t="shared" si="15"/>
        <v/>
      </c>
      <c r="X120" s="56"/>
      <c r="Y120" s="32"/>
      <c r="Z120" s="32"/>
      <c r="AA120" s="41">
        <f t="shared" si="16"/>
        <v>2.4000434274843498</v>
      </c>
      <c r="AB120" s="32" t="str">
        <f t="shared" si="17"/>
        <v/>
      </c>
      <c r="AC120" s="32" t="str">
        <f t="shared" si="18"/>
        <v/>
      </c>
      <c r="AD120" s="42">
        <f t="shared" si="19"/>
        <v>0</v>
      </c>
    </row>
    <row r="121" spans="1:30" x14ac:dyDescent="0.35">
      <c r="A121" s="49"/>
      <c r="B121" s="12">
        <v>10</v>
      </c>
      <c r="C121" s="13">
        <f>'Model Outputs (mcm)'!C121</f>
        <v>250.71299999999999</v>
      </c>
      <c r="D121" s="13">
        <f>'Model Outputs (mcm)'!D121</f>
        <v>56.5</v>
      </c>
      <c r="E121" s="13">
        <f>'Model Outputs (mcm)'!E121</f>
        <v>108.22199999999999</v>
      </c>
      <c r="F121" s="13">
        <f>'Model Outputs (mcm)'!F121</f>
        <v>3902.5360000000001</v>
      </c>
      <c r="G121" s="13">
        <v>422.76</v>
      </c>
      <c r="H121" s="13">
        <f>'Model Outputs (mcm)'!G121</f>
        <v>6.9539999999999997</v>
      </c>
      <c r="I121" s="10">
        <f t="shared" si="11"/>
        <v>27611.739818096161</v>
      </c>
      <c r="J121" s="13">
        <f>I120*10000*('Model Inputs'!G121-'Model Inputs'!H121)/1000/1000000</f>
        <v>7.1253621824561435</v>
      </c>
      <c r="K121" s="13">
        <f>I121*10000*('Model Inputs'!G121-'Model Inputs'!H121)/1000/1000000</f>
        <v>7.1253621824561435</v>
      </c>
      <c r="L121" s="13">
        <f t="shared" si="12"/>
        <v>7.1253621824561435</v>
      </c>
      <c r="M121" s="11">
        <f>C121-'Model Inputs'!C121</f>
        <v>196.017</v>
      </c>
      <c r="N121" s="11">
        <f>IF(D121&gt;'Model Inputs'!D121,1,0)</f>
        <v>0</v>
      </c>
      <c r="O121" s="11">
        <f>IF(E121&gt;'Model Inputs'!E121,1,0)</f>
        <v>0</v>
      </c>
      <c r="P121" s="11">
        <f>1-D121/'Model Inputs'!D121</f>
        <v>0</v>
      </c>
      <c r="Q121" s="11">
        <f>1-E121/'Model Inputs'!E121</f>
        <v>0</v>
      </c>
      <c r="R121" s="13">
        <f>(F120+'Model Inputs'!F121-C121-D121-E121-F121-H121)*1000/86.4/B121</f>
        <v>-3.1970311172076266E-13</v>
      </c>
      <c r="S121" s="11" t="str">
        <f t="shared" si="21"/>
        <v/>
      </c>
      <c r="T121" s="13">
        <f t="shared" si="10"/>
        <v>196.95870999999897</v>
      </c>
      <c r="U121" s="13">
        <f t="shared" si="14"/>
        <v>125.25694444444443</v>
      </c>
      <c r="V121" s="14" t="str">
        <f t="shared" si="15"/>
        <v/>
      </c>
      <c r="X121" s="56"/>
      <c r="Y121" s="32"/>
      <c r="Z121" s="32"/>
      <c r="AA121" s="41">
        <f t="shared" si="16"/>
        <v>2.4049610120600842</v>
      </c>
      <c r="AB121" s="32" t="str">
        <f t="shared" si="17"/>
        <v/>
      </c>
      <c r="AC121" s="32" t="str">
        <f t="shared" si="18"/>
        <v/>
      </c>
      <c r="AD121" s="42">
        <f t="shared" si="19"/>
        <v>0</v>
      </c>
    </row>
    <row r="122" spans="1:30" x14ac:dyDescent="0.35">
      <c r="A122" s="49">
        <v>40817</v>
      </c>
      <c r="B122" s="12">
        <v>10</v>
      </c>
      <c r="C122" s="13">
        <f>'Model Outputs (mcm)'!C122</f>
        <v>46.374000000000002</v>
      </c>
      <c r="D122" s="13">
        <f>'Model Outputs (mcm)'!D122</f>
        <v>46.5</v>
      </c>
      <c r="E122" s="13">
        <f>'Model Outputs (mcm)'!E122</f>
        <v>88.221999999999994</v>
      </c>
      <c r="F122" s="13">
        <f>'Model Outputs (mcm)'!F122</f>
        <v>3848.37</v>
      </c>
      <c r="G122" s="13">
        <v>422.55599999999998</v>
      </c>
      <c r="H122" s="13">
        <f>'Model Outputs (mcm)'!G122</f>
        <v>8.6120000000000001</v>
      </c>
      <c r="I122" s="10">
        <f t="shared" si="11"/>
        <v>27326.537631511688</v>
      </c>
      <c r="J122" s="13">
        <f>I121*10000*('Model Inputs'!G122-'Model Inputs'!H122)/1000/1000000</f>
        <v>8.8622285454936076</v>
      </c>
      <c r="K122" s="13">
        <f>I122*10000*('Model Inputs'!G122-'Model Inputs'!H122)/1000/1000000</f>
        <v>8.770690418021843</v>
      </c>
      <c r="L122" s="13">
        <f t="shared" si="12"/>
        <v>8.8164594817577253</v>
      </c>
      <c r="M122" s="11">
        <f>C122-'Model Inputs'!C122</f>
        <v>0</v>
      </c>
      <c r="N122" s="11">
        <f>IF(D122&gt;'Model Inputs'!D122,1,0)</f>
        <v>0</v>
      </c>
      <c r="O122" s="11">
        <f>IF(E122&gt;'Model Inputs'!E122,1,0)</f>
        <v>0</v>
      </c>
      <c r="P122" s="11">
        <f>1-D122/'Model Inputs'!D122</f>
        <v>0</v>
      </c>
      <c r="Q122" s="11">
        <f>1-E122/'Model Inputs'!E122</f>
        <v>0</v>
      </c>
      <c r="R122" s="13">
        <f>(F121+'Model Inputs'!F122-C122-D122-E122-F122-H122)*1000/86.4/B122</f>
        <v>9.2518585385429703E-14</v>
      </c>
      <c r="S122" s="11" t="str">
        <f t="shared" si="21"/>
        <v/>
      </c>
      <c r="T122" s="13">
        <f t="shared" si="10"/>
        <v>195.90112299999964</v>
      </c>
      <c r="U122" s="13">
        <f t="shared" si="14"/>
        <v>102.10879629629629</v>
      </c>
      <c r="V122" s="14" t="str">
        <f t="shared" si="15"/>
        <v/>
      </c>
      <c r="X122" s="56">
        <v>40817</v>
      </c>
      <c r="Y122" s="32"/>
      <c r="Z122" s="32"/>
      <c r="AA122" s="41">
        <f t="shared" si="16"/>
        <v>2.3190656315131437</v>
      </c>
      <c r="AB122" s="32" t="str">
        <f t="shared" si="17"/>
        <v/>
      </c>
      <c r="AC122" s="32" t="str">
        <f t="shared" si="18"/>
        <v/>
      </c>
      <c r="AD122" s="42">
        <f t="shared" si="19"/>
        <v>0</v>
      </c>
    </row>
    <row r="123" spans="1:30" x14ac:dyDescent="0.35">
      <c r="A123" s="49"/>
      <c r="B123" s="12">
        <v>10</v>
      </c>
      <c r="C123" s="13">
        <f>'Model Outputs (mcm)'!C123</f>
        <v>29.239000000000001</v>
      </c>
      <c r="D123" s="13">
        <f>'Model Outputs (mcm)'!D123</f>
        <v>31.5</v>
      </c>
      <c r="E123" s="13">
        <f>'Model Outputs (mcm)'!E123</f>
        <v>63.222000000000001</v>
      </c>
      <c r="F123" s="13">
        <f>'Model Outputs (mcm)'!F123</f>
        <v>3803.1610000000001</v>
      </c>
      <c r="G123" s="13">
        <v>422.38600000000002</v>
      </c>
      <c r="H123" s="13">
        <f>'Model Outputs (mcm)'!G123</f>
        <v>8.5920000000000005</v>
      </c>
      <c r="I123" s="10">
        <f t="shared" si="11"/>
        <v>27091.146485805511</v>
      </c>
      <c r="J123" s="13">
        <f>I122*10000*('Model Inputs'!G123-'Model Inputs'!H123)/1000/1000000</f>
        <v>8.8211384297967985</v>
      </c>
      <c r="K123" s="13">
        <f>I123*10000*('Model Inputs'!G123-'Model Inputs'!H123)/1000/1000000</f>
        <v>8.7451530302038325</v>
      </c>
      <c r="L123" s="13">
        <f t="shared" si="12"/>
        <v>8.7831457300003155</v>
      </c>
      <c r="M123" s="11">
        <f>C123-'Model Inputs'!C123</f>
        <v>0</v>
      </c>
      <c r="N123" s="11">
        <f>IF(D123&gt;'Model Inputs'!D123,1,0)</f>
        <v>0</v>
      </c>
      <c r="O123" s="11">
        <f>IF(E123&gt;'Model Inputs'!E123,1,0)</f>
        <v>0</v>
      </c>
      <c r="P123" s="11">
        <f>1-D123/'Model Inputs'!D123</f>
        <v>0</v>
      </c>
      <c r="Q123" s="11">
        <f>1-E123/'Model Inputs'!E123</f>
        <v>0</v>
      </c>
      <c r="R123" s="13">
        <f>(F122+'Model Inputs'!F123-C123-D123-E123-F123-H123)*1000/86.4/B123</f>
        <v>1.1574074067036246E-3</v>
      </c>
      <c r="S123" s="11" t="str">
        <f t="shared" si="21"/>
        <v/>
      </c>
      <c r="T123" s="13">
        <f t="shared" si="10"/>
        <v>193.96221349999996</v>
      </c>
      <c r="U123" s="13">
        <f t="shared" si="14"/>
        <v>73.173611111111114</v>
      </c>
      <c r="V123" s="14" t="str">
        <f t="shared" si="15"/>
        <v/>
      </c>
      <c r="X123" s="56"/>
      <c r="Y123" s="32"/>
      <c r="Z123" s="32"/>
      <c r="AA123" s="41">
        <f t="shared" si="16"/>
        <v>2.1762787032830904</v>
      </c>
      <c r="AB123" s="32" t="str">
        <f t="shared" si="17"/>
        <v/>
      </c>
      <c r="AC123" s="32" t="str">
        <f t="shared" si="18"/>
        <v/>
      </c>
      <c r="AD123" s="42">
        <f t="shared" si="19"/>
        <v>0</v>
      </c>
    </row>
    <row r="124" spans="1:30" x14ac:dyDescent="0.35">
      <c r="A124" s="49"/>
      <c r="B124" s="12">
        <v>11</v>
      </c>
      <c r="C124" s="13">
        <f>'Model Outputs (mcm)'!C124</f>
        <v>17.045999999999999</v>
      </c>
      <c r="D124" s="13">
        <f>'Model Outputs (mcm)'!D124</f>
        <v>21.5</v>
      </c>
      <c r="E124" s="13">
        <f>'Model Outputs (mcm)'!E124</f>
        <v>43.222000000000001</v>
      </c>
      <c r="F124" s="13">
        <f>'Model Outputs (mcm)'!F124</f>
        <v>3761.6619999999998</v>
      </c>
      <c r="G124" s="13">
        <v>422.23</v>
      </c>
      <c r="H124" s="13">
        <f>'Model Outputs (mcm)'!G124</f>
        <v>9.4139999999999997</v>
      </c>
      <c r="I124" s="10">
        <f t="shared" si="11"/>
        <v>26876.876595973969</v>
      </c>
      <c r="J124" s="13">
        <f>I123*10000*('Model Inputs'!G124-'Model Inputs'!H124)/1000/1000000</f>
        <v>9.6490029856959598</v>
      </c>
      <c r="K124" s="13">
        <f>I124*10000*('Model Inputs'!G124-'Model Inputs'!H124)/1000/1000000</f>
        <v>9.5726868797012354</v>
      </c>
      <c r="L124" s="13">
        <f t="shared" si="12"/>
        <v>9.6108449326985976</v>
      </c>
      <c r="M124" s="11">
        <f>C124-'Model Inputs'!C124</f>
        <v>0</v>
      </c>
      <c r="N124" s="11">
        <f>IF(D124&gt;'Model Inputs'!D124,1,0)</f>
        <v>0</v>
      </c>
      <c r="O124" s="11">
        <f>IF(E124&gt;'Model Inputs'!E124,1,0)</f>
        <v>0</v>
      </c>
      <c r="P124" s="11">
        <f>1-D124/'Model Inputs'!D124</f>
        <v>0</v>
      </c>
      <c r="Q124" s="11">
        <f>1-E124/'Model Inputs'!E124</f>
        <v>0</v>
      </c>
      <c r="R124" s="13">
        <f>(F123+'Model Inputs'!F124-C124-D124-E124-F124-H124)*1000/86.4/B124</f>
        <v>1.0521885526290676E-3</v>
      </c>
      <c r="S124" s="11" t="str">
        <f t="shared" si="21"/>
        <v/>
      </c>
      <c r="T124" s="13">
        <f t="shared" si="10"/>
        <v>192.27214799999911</v>
      </c>
      <c r="U124" s="13">
        <f t="shared" si="14"/>
        <v>45.477693602693599</v>
      </c>
      <c r="V124" s="14" t="str">
        <f t="shared" si="15"/>
        <v/>
      </c>
      <c r="X124" s="56"/>
      <c r="Y124" s="32"/>
      <c r="Z124" s="32"/>
      <c r="AA124" s="41">
        <f t="shared" si="16"/>
        <v>2.0481542890040836</v>
      </c>
      <c r="AB124" s="32" t="str">
        <f t="shared" si="17"/>
        <v/>
      </c>
      <c r="AC124" s="32" t="str">
        <f t="shared" si="18"/>
        <v/>
      </c>
      <c r="AD124" s="42">
        <f t="shared" si="19"/>
        <v>0</v>
      </c>
    </row>
    <row r="125" spans="1:30" x14ac:dyDescent="0.35">
      <c r="A125" s="49">
        <v>40848</v>
      </c>
      <c r="B125" s="12">
        <v>10</v>
      </c>
      <c r="C125" s="13">
        <f>'Model Outputs (mcm)'!C125</f>
        <v>11.927</v>
      </c>
      <c r="D125" s="13">
        <f>'Model Outputs (mcm)'!D125</f>
        <v>21.5</v>
      </c>
      <c r="E125" s="13">
        <f>'Model Outputs (mcm)'!E125</f>
        <v>33.222999999999999</v>
      </c>
      <c r="F125" s="13">
        <f>'Model Outputs (mcm)'!F125</f>
        <v>3718.6039999999998</v>
      </c>
      <c r="G125" s="13">
        <v>422.06799999999998</v>
      </c>
      <c r="H125" s="13">
        <f>'Model Outputs (mcm)'!G125</f>
        <v>6.7910000000000004</v>
      </c>
      <c r="I125" s="10">
        <f t="shared" si="11"/>
        <v>26656.04652929306</v>
      </c>
      <c r="J125" s="13">
        <f>I124*10000*('Model Inputs'!G125-'Model Inputs'!H125)/1000/1000000</f>
        <v>6.9527006517672403</v>
      </c>
      <c r="K125" s="13">
        <f>I125*10000*('Model Inputs'!G125-'Model Inputs'!H125)/1000/1000000</f>
        <v>6.8955747672523646</v>
      </c>
      <c r="L125" s="13">
        <f t="shared" si="12"/>
        <v>6.924137709509802</v>
      </c>
      <c r="M125" s="11">
        <f>C125-'Model Inputs'!C125</f>
        <v>0</v>
      </c>
      <c r="N125" s="11">
        <f>IF(D125&gt;'Model Inputs'!D125,1,0)</f>
        <v>0</v>
      </c>
      <c r="O125" s="11">
        <f>IF(E125&gt;'Model Inputs'!E125,1,0)</f>
        <v>0</v>
      </c>
      <c r="P125" s="11">
        <f>1-D125/'Model Inputs'!D125</f>
        <v>0</v>
      </c>
      <c r="Q125" s="11">
        <f>1-E125/'Model Inputs'!E125</f>
        <v>0</v>
      </c>
      <c r="R125" s="13">
        <f>(F124+'Model Inputs'!F125-C125-D125-E125-F125-H125)*1000/86.4/B125</f>
        <v>-1.1574074074499412E-3</v>
      </c>
      <c r="S125" s="11" t="str">
        <f t="shared" si="21"/>
        <v/>
      </c>
      <c r="T125" s="13">
        <f t="shared" si="10"/>
        <v>190.62355649999972</v>
      </c>
      <c r="U125" s="13">
        <f t="shared" si="14"/>
        <v>38.452546296296291</v>
      </c>
      <c r="V125" s="14" t="str">
        <f t="shared" si="15"/>
        <v/>
      </c>
      <c r="X125" s="56">
        <v>40848</v>
      </c>
      <c r="Y125" s="32"/>
      <c r="Z125" s="32"/>
      <c r="AA125" s="41">
        <f t="shared" si="16"/>
        <v>1.9228056271461302</v>
      </c>
      <c r="AB125" s="32" t="str">
        <f t="shared" si="17"/>
        <v/>
      </c>
      <c r="AC125" s="32" t="str">
        <f t="shared" si="18"/>
        <v/>
      </c>
      <c r="AD125" s="42">
        <f t="shared" si="19"/>
        <v>0</v>
      </c>
    </row>
    <row r="126" spans="1:30" x14ac:dyDescent="0.35">
      <c r="A126" s="50"/>
      <c r="B126" s="12">
        <v>10</v>
      </c>
      <c r="C126" s="13">
        <f>'Model Outputs (mcm)'!C126</f>
        <v>7.1559999999999997</v>
      </c>
      <c r="D126" s="13">
        <f>'Model Outputs (mcm)'!D126</f>
        <v>26.5</v>
      </c>
      <c r="E126" s="13">
        <f>'Model Outputs (mcm)'!E126</f>
        <v>38.222000000000001</v>
      </c>
      <c r="F126" s="13">
        <f>'Model Outputs (mcm)'!F126</f>
        <v>3667.4670000000001</v>
      </c>
      <c r="G126" s="13">
        <v>421.87</v>
      </c>
      <c r="H126" s="13">
        <f>'Model Outputs (mcm)'!G126</f>
        <v>6.7359999999999998</v>
      </c>
      <c r="I126" s="10">
        <f t="shared" si="11"/>
        <v>26388.358344554901</v>
      </c>
      <c r="J126" s="13">
        <f>I125*10000*('Model Inputs'!G126-'Model Inputs'!H126)/1000/1000000</f>
        <v>6.8923518707898852</v>
      </c>
      <c r="K126" s="13">
        <f>I126*10000*('Model Inputs'!G126-'Model Inputs'!H126)/1000/1000000</f>
        <v>6.823136761983676</v>
      </c>
      <c r="L126" s="13">
        <f t="shared" si="12"/>
        <v>6.8577443163867802</v>
      </c>
      <c r="M126" s="11">
        <f>C126-'Model Inputs'!C126</f>
        <v>0</v>
      </c>
      <c r="N126" s="11">
        <f>IF(D126&gt;'Model Inputs'!D126,1,0)</f>
        <v>0</v>
      </c>
      <c r="O126" s="11">
        <f>IF(E126&gt;'Model Inputs'!E126,1,0)</f>
        <v>0</v>
      </c>
      <c r="P126" s="11">
        <f>1-D126/'Model Inputs'!D126</f>
        <v>0</v>
      </c>
      <c r="Q126" s="11">
        <f>1-E126/'Model Inputs'!E126</f>
        <v>0</v>
      </c>
      <c r="R126" s="13">
        <f>(F125+'Model Inputs'!F126-C126-D126-E126-F126-H126)*1000/86.4/B126</f>
        <v>-6.6921776762127487E-13</v>
      </c>
      <c r="S126" s="11" t="str">
        <f t="shared" si="21"/>
        <v/>
      </c>
      <c r="T126" s="13">
        <f t="shared" si="10"/>
        <v>188.75722649999989</v>
      </c>
      <c r="U126" s="13">
        <f t="shared" si="14"/>
        <v>44.238425925925924</v>
      </c>
      <c r="V126" s="14" t="str">
        <f t="shared" si="15"/>
        <v/>
      </c>
      <c r="X126" s="57"/>
      <c r="Y126" s="32"/>
      <c r="Z126" s="32"/>
      <c r="AA126" s="41">
        <f t="shared" si="16"/>
        <v>1.7752822323204558</v>
      </c>
      <c r="AB126" s="32" t="str">
        <f t="shared" si="17"/>
        <v/>
      </c>
      <c r="AC126" s="32" t="str">
        <f t="shared" si="18"/>
        <v/>
      </c>
      <c r="AD126" s="42">
        <f t="shared" si="19"/>
        <v>0</v>
      </c>
    </row>
    <row r="127" spans="1:30" x14ac:dyDescent="0.35">
      <c r="A127" s="50"/>
      <c r="B127" s="12">
        <v>10</v>
      </c>
      <c r="C127" s="13">
        <f>'Model Outputs (mcm)'!C127</f>
        <v>2.5979999999999999</v>
      </c>
      <c r="D127" s="13">
        <f>'Model Outputs (mcm)'!D127</f>
        <v>31.35</v>
      </c>
      <c r="E127" s="13">
        <f>'Model Outputs (mcm)'!E127</f>
        <v>42.9</v>
      </c>
      <c r="F127" s="13">
        <f>'Model Outputs (mcm)'!F127</f>
        <v>3600.5639999999999</v>
      </c>
      <c r="G127" s="13">
        <v>421.60700000000003</v>
      </c>
      <c r="H127" s="13">
        <f>'Model Outputs (mcm)'!G127</f>
        <v>6.7350000000000003</v>
      </c>
      <c r="I127" s="10">
        <f t="shared" si="11"/>
        <v>26036.340478420258</v>
      </c>
      <c r="J127" s="13">
        <f>I126*10000*('Model Inputs'!G127-'Model Inputs'!H127)/1000/1000000</f>
        <v>6.8894835951046156</v>
      </c>
      <c r="K127" s="13">
        <f>I127*10000*('Model Inputs'!G127-'Model Inputs'!H127)/1000/1000000</f>
        <v>6.797578623895264</v>
      </c>
      <c r="L127" s="13">
        <f t="shared" si="12"/>
        <v>6.8435311094999403</v>
      </c>
      <c r="M127" s="11">
        <f>C127-'Model Inputs'!C127</f>
        <v>0</v>
      </c>
      <c r="N127" s="11">
        <f>IF(D127&gt;'Model Inputs'!D127,1,0)</f>
        <v>0</v>
      </c>
      <c r="O127" s="11">
        <f>IF(E127&gt;'Model Inputs'!E127,1,0)</f>
        <v>0</v>
      </c>
      <c r="P127" s="11">
        <f>1-D127/'Model Inputs'!D127</f>
        <v>0</v>
      </c>
      <c r="Q127" s="11">
        <f>1-E127/'Model Inputs'!E127</f>
        <v>0</v>
      </c>
      <c r="R127" s="13">
        <f>(F126+'Model Inputs'!F127-C127-D127-E127-F127-H127)*1000/86.4/B127</f>
        <v>1.4700175233462719E-13</v>
      </c>
      <c r="S127" s="11" t="str">
        <f t="shared" si="21"/>
        <v/>
      </c>
      <c r="T127" s="13">
        <f t="shared" si="10"/>
        <v>186.36728725000012</v>
      </c>
      <c r="U127" s="13">
        <f t="shared" si="14"/>
        <v>49.652777777777779</v>
      </c>
      <c r="V127" s="14" t="str">
        <f t="shared" si="15"/>
        <v/>
      </c>
      <c r="X127" s="57"/>
      <c r="Y127" s="32"/>
      <c r="Z127" s="32"/>
      <c r="AA127" s="41">
        <f t="shared" si="16"/>
        <v>1.5858934191046639</v>
      </c>
      <c r="AB127" s="32" t="str">
        <f t="shared" si="17"/>
        <v/>
      </c>
      <c r="AC127" s="32" t="str">
        <f t="shared" si="18"/>
        <v/>
      </c>
      <c r="AD127" s="42">
        <f t="shared" si="19"/>
        <v>0</v>
      </c>
    </row>
    <row r="128" spans="1:30" x14ac:dyDescent="0.35">
      <c r="A128" s="49">
        <v>40878</v>
      </c>
      <c r="B128" s="12">
        <v>10</v>
      </c>
      <c r="C128" s="13">
        <f>'Model Outputs (mcm)'!C128</f>
        <v>2.5979999999999999</v>
      </c>
      <c r="D128" s="13">
        <f>'Model Outputs (mcm)'!D128</f>
        <v>36.35</v>
      </c>
      <c r="E128" s="13">
        <f>'Model Outputs (mcm)'!E128</f>
        <v>42.9</v>
      </c>
      <c r="F128" s="13">
        <f>'Model Outputs (mcm)'!F128</f>
        <v>3540.694</v>
      </c>
      <c r="G128" s="13">
        <v>421.37099999999998</v>
      </c>
      <c r="H128" s="13">
        <f>'Model Outputs (mcm)'!G128</f>
        <v>4.968</v>
      </c>
      <c r="I128" s="10">
        <f t="shared" si="11"/>
        <v>25723.676341533661</v>
      </c>
      <c r="J128" s="13">
        <f>I127*10000*('Model Inputs'!G128-'Model Inputs'!H128)/1000/1000000</f>
        <v>5.0672843067695661</v>
      </c>
      <c r="K128" s="13">
        <f>I128*10000*('Model Inputs'!G128-'Model Inputs'!H128)/1000/1000000</f>
        <v>5.0064325109709866</v>
      </c>
      <c r="L128" s="13">
        <f t="shared" si="12"/>
        <v>5.0368584088702768</v>
      </c>
      <c r="M128" s="11">
        <f>C128-'Model Inputs'!C128</f>
        <v>0</v>
      </c>
      <c r="N128" s="11">
        <f>IF(D128&gt;'Model Inputs'!D128,1,0)</f>
        <v>0</v>
      </c>
      <c r="O128" s="11">
        <f>IF(E128&gt;'Model Inputs'!E128,1,0)</f>
        <v>0</v>
      </c>
      <c r="P128" s="11">
        <f>1-D128/'Model Inputs'!D128</f>
        <v>0</v>
      </c>
      <c r="Q128" s="11">
        <f>1-E128/'Model Inputs'!E128</f>
        <v>0</v>
      </c>
      <c r="R128" s="13">
        <f>(F127+'Model Inputs'!F128-C128-D128-E128-F128-H128)*1000/86.4/B128</f>
        <v>-1.7681329651437678E-13</v>
      </c>
      <c r="S128" s="11" t="str">
        <f t="shared" si="21"/>
        <v/>
      </c>
      <c r="T128" s="13">
        <f t="shared" si="10"/>
        <v>183.78034649999972</v>
      </c>
      <c r="U128" s="13">
        <f t="shared" si="14"/>
        <v>49.652777777777779</v>
      </c>
      <c r="V128" s="14" t="str">
        <f t="shared" si="15"/>
        <v/>
      </c>
      <c r="X128" s="56">
        <v>40878</v>
      </c>
      <c r="Y128" s="32"/>
      <c r="Z128" s="32"/>
      <c r="AA128" s="41">
        <f t="shared" si="16"/>
        <v>1.3670904218592315</v>
      </c>
      <c r="AB128" s="32" t="str">
        <f t="shared" si="17"/>
        <v/>
      </c>
      <c r="AC128" s="32" t="str">
        <f t="shared" si="18"/>
        <v/>
      </c>
      <c r="AD128" s="42">
        <f t="shared" si="19"/>
        <v>0</v>
      </c>
    </row>
    <row r="129" spans="1:30" x14ac:dyDescent="0.35">
      <c r="A129" s="50"/>
      <c r="B129" s="12">
        <v>10</v>
      </c>
      <c r="C129" s="13">
        <f>'Model Outputs (mcm)'!C129</f>
        <v>2.5979999999999999</v>
      </c>
      <c r="D129" s="13">
        <f>'Model Outputs (mcm)'!D129</f>
        <v>46.35</v>
      </c>
      <c r="E129" s="13">
        <f>'Model Outputs (mcm)'!E129</f>
        <v>52.9</v>
      </c>
      <c r="F129" s="13">
        <f>'Model Outputs (mcm)'!F129</f>
        <v>3464.319</v>
      </c>
      <c r="G129" s="13">
        <v>421.07100000000003</v>
      </c>
      <c r="H129" s="13">
        <f>'Model Outputs (mcm)'!G129</f>
        <v>4.9720000000000004</v>
      </c>
      <c r="I129" s="10">
        <f t="shared" si="11"/>
        <v>25330.265582561493</v>
      </c>
      <c r="J129" s="13">
        <f>I128*10000*('Model Inputs'!G129-'Model Inputs'!H129)/1000/1000000</f>
        <v>5.067853319818326</v>
      </c>
      <c r="K129" s="13">
        <f>I129*10000*('Model Inputs'!G129-'Model Inputs'!H129)/1000/1000000</f>
        <v>4.9903469791834043</v>
      </c>
      <c r="L129" s="13">
        <f t="shared" si="12"/>
        <v>5.0291001495008647</v>
      </c>
      <c r="M129" s="11">
        <f>C129-'Model Inputs'!C129</f>
        <v>0</v>
      </c>
      <c r="N129" s="11">
        <f>IF(D129&gt;'Model Inputs'!D129,1,0)</f>
        <v>0</v>
      </c>
      <c r="O129" s="11">
        <f>IF(E129&gt;'Model Inputs'!E129,1,0)</f>
        <v>0</v>
      </c>
      <c r="P129" s="11">
        <f>1-D129/'Model Inputs'!D129</f>
        <v>0</v>
      </c>
      <c r="Q129" s="11">
        <f>1-E129/'Model Inputs'!E129</f>
        <v>0</v>
      </c>
      <c r="R129" s="13">
        <f>(F128+'Model Inputs'!F129-C129-D129-E129-F129-H129)*1000/86.4/B129</f>
        <v>2.3952033772005692E-13</v>
      </c>
      <c r="S129" s="11" t="str">
        <f t="shared" si="21"/>
        <v/>
      </c>
      <c r="T129" s="13">
        <f t="shared" si="10"/>
        <v>181.00158849999934</v>
      </c>
      <c r="U129" s="13">
        <f t="shared" si="14"/>
        <v>61.226851851851848</v>
      </c>
      <c r="V129" s="14" t="str">
        <f t="shared" si="15"/>
        <v/>
      </c>
      <c r="X129" s="57"/>
      <c r="Y129" s="32"/>
      <c r="Z129" s="32"/>
      <c r="AA129" s="41">
        <f t="shared" si="16"/>
        <v>1.1353949574166153</v>
      </c>
      <c r="AB129" s="32" t="str">
        <f t="shared" si="17"/>
        <v/>
      </c>
      <c r="AC129" s="32" t="str">
        <f t="shared" si="18"/>
        <v/>
      </c>
      <c r="AD129" s="42">
        <f t="shared" si="19"/>
        <v>0</v>
      </c>
    </row>
    <row r="130" spans="1:30" x14ac:dyDescent="0.35">
      <c r="A130" s="50"/>
      <c r="B130" s="12">
        <v>11</v>
      </c>
      <c r="C130" s="13">
        <f>'Model Outputs (mcm)'!C130</f>
        <v>6.6680000000000001</v>
      </c>
      <c r="D130" s="13">
        <f>'Model Outputs (mcm)'!D130</f>
        <v>46.35</v>
      </c>
      <c r="E130" s="13">
        <f>'Model Outputs (mcm)'!E130</f>
        <v>57.9</v>
      </c>
      <c r="F130" s="13">
        <f>'Model Outputs (mcm)'!F130</f>
        <v>3363.7559999999999</v>
      </c>
      <c r="G130" s="13">
        <v>420.67599999999999</v>
      </c>
      <c r="H130" s="13">
        <f>'Model Outputs (mcm)'!G130</f>
        <v>5.3559999999999999</v>
      </c>
      <c r="I130" s="10">
        <f t="shared" si="11"/>
        <v>24818.525628566742</v>
      </c>
      <c r="J130" s="13">
        <f>I129*10000*('Model Inputs'!G130-'Model Inputs'!H130)/1000/1000000</f>
        <v>5.4583183279802467</v>
      </c>
      <c r="K130" s="13">
        <f>I130*10000*('Model Inputs'!G130-'Model Inputs'!H130)/1000/1000000</f>
        <v>5.3480455177349278</v>
      </c>
      <c r="L130" s="13">
        <f t="shared" si="12"/>
        <v>5.4031819228575877</v>
      </c>
      <c r="M130" s="11">
        <f>C130-'Model Inputs'!C130</f>
        <v>2.391</v>
      </c>
      <c r="N130" s="11">
        <f>IF(D130&gt;'Model Inputs'!D130,1,0)</f>
        <v>0</v>
      </c>
      <c r="O130" s="11">
        <f>IF(E130&gt;'Model Inputs'!E130,1,0)</f>
        <v>0</v>
      </c>
      <c r="P130" s="11">
        <f>1-D130/'Model Inputs'!D130</f>
        <v>0</v>
      </c>
      <c r="Q130" s="11">
        <f>1-E130/'Model Inputs'!E130</f>
        <v>0</v>
      </c>
      <c r="R130" s="13">
        <f>(F129+'Model Inputs'!F130-C130-D130-E130-F130-H130)*1000/86.4/B130</f>
        <v>1.052188552158064E-3</v>
      </c>
      <c r="S130" s="11" t="str">
        <f t="shared" si="21"/>
        <v/>
      </c>
      <c r="T130" s="13">
        <f t="shared" si="10"/>
        <v>177.39853475000018</v>
      </c>
      <c r="U130" s="13">
        <f t="shared" si="14"/>
        <v>60.921717171717162</v>
      </c>
      <c r="V130" s="14" t="str">
        <f t="shared" si="15"/>
        <v/>
      </c>
      <c r="X130" s="57"/>
      <c r="Y130" s="32"/>
      <c r="Z130" s="32"/>
      <c r="AA130" s="41">
        <f t="shared" si="16"/>
        <v>0.87322476887164768</v>
      </c>
      <c r="AB130" s="32" t="str">
        <f t="shared" si="17"/>
        <v/>
      </c>
      <c r="AC130" s="32" t="str">
        <f t="shared" si="18"/>
        <v/>
      </c>
      <c r="AD130" s="42">
        <f t="shared" si="19"/>
        <v>0</v>
      </c>
    </row>
    <row r="131" spans="1:30" x14ac:dyDescent="0.35">
      <c r="A131" s="49">
        <v>40909</v>
      </c>
      <c r="B131" s="12">
        <v>10</v>
      </c>
      <c r="C131" s="13">
        <f>'Model Outputs (mcm)'!C131</f>
        <v>5.4429999999999996</v>
      </c>
      <c r="D131" s="13">
        <f>'Model Outputs (mcm)'!D131</f>
        <v>41.35</v>
      </c>
      <c r="E131" s="13">
        <f>'Model Outputs (mcm)'!E131</f>
        <v>62.9</v>
      </c>
      <c r="F131" s="13">
        <f>'Model Outputs (mcm)'!F131</f>
        <v>3319.2339999999999</v>
      </c>
      <c r="G131" s="13">
        <v>420.50099999999998</v>
      </c>
      <c r="H131" s="13">
        <f>'Model Outputs (mcm)'!G131</f>
        <v>5.665</v>
      </c>
      <c r="I131" s="10">
        <f t="shared" si="11"/>
        <v>24593.866490840912</v>
      </c>
      <c r="J131" s="13">
        <f>I130*10000*('Model Inputs'!G131-'Model Inputs'!H131)/1000/1000000</f>
        <v>5.7278487197460564</v>
      </c>
      <c r="K131" s="13">
        <f>I131*10000*('Model Inputs'!G131-'Model Inputs'!H131)/1000/1000000</f>
        <v>5.6759998076204701</v>
      </c>
      <c r="L131" s="13">
        <f t="shared" si="12"/>
        <v>5.7019242636832637</v>
      </c>
      <c r="M131" s="11">
        <f>C131-'Model Inputs'!C131</f>
        <v>0</v>
      </c>
      <c r="N131" s="11">
        <f>IF(D131&gt;'Model Inputs'!D131,1,0)</f>
        <v>0</v>
      </c>
      <c r="O131" s="11">
        <f>IF(E131&gt;'Model Inputs'!E131,1,0)</f>
        <v>0</v>
      </c>
      <c r="P131" s="11">
        <f>1-D131/'Model Inputs'!D131</f>
        <v>0</v>
      </c>
      <c r="Q131" s="11">
        <f>1-E131/'Model Inputs'!E131</f>
        <v>0</v>
      </c>
      <c r="R131" s="13">
        <f>(F130+'Model Inputs'!F131-C131-D131-E131-F131-H131)*1000/86.4/B131</f>
        <v>1.1574074070747268E-3</v>
      </c>
      <c r="S131" s="11" t="str">
        <f t="shared" si="21"/>
        <v/>
      </c>
      <c r="T131" s="13">
        <f t="shared" si="10"/>
        <v>174.443512249999</v>
      </c>
      <c r="U131" s="13">
        <f t="shared" si="14"/>
        <v>72.800925925925924</v>
      </c>
      <c r="V131" s="14" t="str">
        <f t="shared" si="15"/>
        <v/>
      </c>
      <c r="X131" s="56">
        <v>40909</v>
      </c>
      <c r="Y131" s="32"/>
      <c r="Z131" s="32"/>
      <c r="AA131" s="41">
        <f t="shared" si="16"/>
        <v>0.64757548462090087</v>
      </c>
      <c r="AB131" s="32" t="str">
        <f t="shared" si="17"/>
        <v/>
      </c>
      <c r="AC131" s="32" t="str">
        <f t="shared" si="18"/>
        <v/>
      </c>
      <c r="AD131" s="42">
        <f t="shared" si="19"/>
        <v>0</v>
      </c>
    </row>
    <row r="132" spans="1:30" x14ac:dyDescent="0.35">
      <c r="A132" s="50"/>
      <c r="B132" s="12">
        <v>10</v>
      </c>
      <c r="C132" s="13">
        <f>'Model Outputs (mcm)'!C132</f>
        <v>5.4429999999999996</v>
      </c>
      <c r="D132" s="13">
        <f>'Model Outputs (mcm)'!D132</f>
        <v>36.35</v>
      </c>
      <c r="E132" s="13">
        <f>'Model Outputs (mcm)'!E132</f>
        <v>58.222000000000001</v>
      </c>
      <c r="F132" s="13">
        <f>'Model Outputs (mcm)'!F132</f>
        <v>3223.8620000000001</v>
      </c>
      <c r="G132" s="13">
        <v>420.1</v>
      </c>
      <c r="H132" s="13">
        <f>'Model Outputs (mcm)'!G132</f>
        <v>5.5410000000000004</v>
      </c>
      <c r="I132" s="10">
        <f t="shared" si="11"/>
        <v>24083.339311122894</v>
      </c>
      <c r="J132" s="13">
        <f>I131*10000*('Model Inputs'!G132-'Model Inputs'!H132)/1000/1000000</f>
        <v>5.6198411377917656</v>
      </c>
      <c r="K132" s="13">
        <f>I132*10000*('Model Inputs'!G132-'Model Inputs'!H132)/1000/1000000</f>
        <v>5.5031827161642193</v>
      </c>
      <c r="L132" s="13">
        <f t="shared" si="12"/>
        <v>5.5615119269779925</v>
      </c>
      <c r="M132" s="11">
        <f>C132-'Model Inputs'!C132</f>
        <v>0</v>
      </c>
      <c r="N132" s="11">
        <f>IF(D132&gt;'Model Inputs'!D132,1,0)</f>
        <v>0</v>
      </c>
      <c r="O132" s="11">
        <f>IF(E132&gt;'Model Inputs'!E132,1,0)</f>
        <v>0</v>
      </c>
      <c r="P132" s="11">
        <f>1-D132/'Model Inputs'!D132</f>
        <v>0</v>
      </c>
      <c r="Q132" s="11">
        <f>1-E132/'Model Inputs'!E132</f>
        <v>0</v>
      </c>
      <c r="R132" s="13">
        <f>(F131+'Model Inputs'!F132-C132-D132-E132-F132-H132)*1000/86.4/B132</f>
        <v>1.1574074067838074E-3</v>
      </c>
      <c r="S132" s="11" t="str">
        <f t="shared" si="21"/>
        <v/>
      </c>
      <c r="T132" s="13">
        <f t="shared" si="10"/>
        <v>171.45738424999945</v>
      </c>
      <c r="U132" s="13">
        <f t="shared" si="14"/>
        <v>67.386574074074062</v>
      </c>
      <c r="V132" s="14" t="str">
        <f t="shared" si="15"/>
        <v/>
      </c>
      <c r="X132" s="57"/>
      <c r="Y132" s="32"/>
      <c r="Z132" s="32"/>
      <c r="AA132" s="41">
        <f t="shared" si="16"/>
        <v>0.36881925719680758</v>
      </c>
      <c r="AB132" s="32" t="str">
        <f t="shared" si="17"/>
        <v/>
      </c>
      <c r="AC132" s="32" t="str">
        <f t="shared" si="18"/>
        <v/>
      </c>
      <c r="AD132" s="42">
        <f t="shared" si="19"/>
        <v>0</v>
      </c>
    </row>
    <row r="133" spans="1:30" x14ac:dyDescent="0.35">
      <c r="A133" s="50"/>
      <c r="B133" s="12">
        <v>11</v>
      </c>
      <c r="C133" s="13">
        <f>'Model Outputs (mcm)'!C133</f>
        <v>5.9880000000000004</v>
      </c>
      <c r="D133" s="13">
        <f>'Model Outputs (mcm)'!D133</f>
        <v>31.35</v>
      </c>
      <c r="E133" s="13">
        <f>'Model Outputs (mcm)'!E133</f>
        <v>53.222000000000001</v>
      </c>
      <c r="F133" s="13">
        <f>'Model Outputs (mcm)'!F133</f>
        <v>3171.953</v>
      </c>
      <c r="G133" s="13">
        <v>419.88099999999997</v>
      </c>
      <c r="H133" s="13">
        <f>'Model Outputs (mcm)'!G133</f>
        <v>6.0750000000000002</v>
      </c>
      <c r="I133" s="10">
        <f t="shared" si="11"/>
        <v>23806.798932552338</v>
      </c>
      <c r="J133" s="13">
        <f>I132*10000*('Model Inputs'!G133-'Model Inputs'!H133)/1000/1000000</f>
        <v>6.1134883899083352</v>
      </c>
      <c r="K133" s="13">
        <f>I133*10000*('Model Inputs'!G133-'Model Inputs'!H133)/1000/1000000</f>
        <v>6.0432893875236804</v>
      </c>
      <c r="L133" s="13">
        <f t="shared" si="12"/>
        <v>6.0783888887160078</v>
      </c>
      <c r="M133" s="11">
        <f>C133-'Model Inputs'!C133</f>
        <v>0</v>
      </c>
      <c r="N133" s="11">
        <f>IF(D133&gt;'Model Inputs'!D133,1,0)</f>
        <v>0</v>
      </c>
      <c r="O133" s="11">
        <f>IF(E133&gt;'Model Inputs'!E133,1,0)</f>
        <v>0</v>
      </c>
      <c r="P133" s="11">
        <f>1-D133/'Model Inputs'!D133</f>
        <v>0</v>
      </c>
      <c r="Q133" s="11">
        <f>1-E133/'Model Inputs'!E133</f>
        <v>0</v>
      </c>
      <c r="R133" s="13">
        <f>(F132+'Model Inputs'!F133-C133-D133-E133-F133-H133)*1000/86.4/B133</f>
        <v>2.8690106781138303E-13</v>
      </c>
      <c r="S133" s="11" t="str">
        <f t="shared" si="21"/>
        <v/>
      </c>
      <c r="T133" s="13">
        <f t="shared" ref="T133:T196" si="22">IF(AVERAGE(G132:G133)&lt;411.48,14.59854*AVERAGE(G132:G133)-5927.0073,10.3685*AVERAGE(G132:G133)-4186.42835)</f>
        <v>168.24314924999908</v>
      </c>
      <c r="U133" s="13">
        <f t="shared" si="14"/>
        <v>55.999579124579121</v>
      </c>
      <c r="V133" s="14" t="str">
        <f t="shared" si="15"/>
        <v/>
      </c>
      <c r="X133" s="57"/>
      <c r="Y133" s="32"/>
      <c r="Z133" s="32"/>
      <c r="AA133" s="41">
        <f t="shared" si="16"/>
        <v>5.5753075001482605E-2</v>
      </c>
      <c r="AB133" s="32" t="str">
        <f t="shared" si="17"/>
        <v/>
      </c>
      <c r="AC133" s="32" t="str">
        <f t="shared" si="18"/>
        <v/>
      </c>
      <c r="AD133" s="42">
        <f t="shared" si="19"/>
        <v>0</v>
      </c>
    </row>
    <row r="134" spans="1:30" x14ac:dyDescent="0.35">
      <c r="A134" s="49">
        <v>40940</v>
      </c>
      <c r="B134" s="12">
        <v>10</v>
      </c>
      <c r="C134" s="13">
        <f>'Model Outputs (mcm)'!C134</f>
        <v>5.4429999999999996</v>
      </c>
      <c r="D134" s="13">
        <f>'Model Outputs (mcm)'!D134</f>
        <v>26.5</v>
      </c>
      <c r="E134" s="13">
        <f>'Model Outputs (mcm)'!E134</f>
        <v>53.222000000000001</v>
      </c>
      <c r="F134" s="13">
        <f>'Model Outputs (mcm)'!F134</f>
        <v>3106.6469999999999</v>
      </c>
      <c r="G134" s="13">
        <v>419.60700000000003</v>
      </c>
      <c r="H134" s="13">
        <f>'Model Outputs (mcm)'!G134</f>
        <v>7.6070000000000002</v>
      </c>
      <c r="I134" s="10">
        <f t="shared" ref="I134:I197" si="23" xml:space="preserve"> 0.118721962420409*G134^4 - 197.460450015805*G134^3 + 123160.615479473*G134^2 - 34141074.844834*G134 + 3548926086.14273</f>
        <v>23462.830398082733</v>
      </c>
      <c r="J134" s="13">
        <f>I133*10000*('Model Inputs'!G134-'Model Inputs'!H134)/1000/1000000</f>
        <v>7.647317258415546</v>
      </c>
      <c r="K134" s="13">
        <f>I134*10000*('Model Inputs'!G134-'Model Inputs'!H134)/1000/1000000</f>
        <v>7.5368262798739263</v>
      </c>
      <c r="L134" s="13">
        <f t="shared" ref="L134:L197" si="24">AVERAGE(J134:K134)</f>
        <v>7.5920717691447361</v>
      </c>
      <c r="M134" s="11">
        <f>C134-'Model Inputs'!C134</f>
        <v>0</v>
      </c>
      <c r="N134" s="11">
        <f>IF(D134&gt;'Model Inputs'!D134,1,0)</f>
        <v>0</v>
      </c>
      <c r="O134" s="11">
        <f>IF(E134&gt;'Model Inputs'!E134,1,0)</f>
        <v>0</v>
      </c>
      <c r="P134" s="11">
        <f>1-D134/'Model Inputs'!D134</f>
        <v>0</v>
      </c>
      <c r="Q134" s="11">
        <f>1-E134/'Model Inputs'!E134</f>
        <v>0</v>
      </c>
      <c r="R134" s="13">
        <f>(F133+'Model Inputs'!F134-C134-D134-E134-F134-H134)*1000/86.4/B134</f>
        <v>1.1574074070829507E-3</v>
      </c>
      <c r="S134" s="11" t="str">
        <f t="shared" si="21"/>
        <v/>
      </c>
      <c r="T134" s="13">
        <f t="shared" si="22"/>
        <v>165.68731399999979</v>
      </c>
      <c r="U134" s="13">
        <f t="shared" ref="U134:U197" si="25">E134*1000/86.4/$B134</f>
        <v>61.599537037037031</v>
      </c>
      <c r="V134" s="14" t="str">
        <f t="shared" ref="V134:V197" si="26">IF(T134&lt;U134,1,"")</f>
        <v/>
      </c>
      <c r="X134" s="56">
        <v>40940</v>
      </c>
      <c r="Y134" s="32"/>
      <c r="Z134" s="32"/>
      <c r="AA134" s="41">
        <f t="shared" ref="AA134:AA197" si="27">ABS(H134-L134)/ABS(L134)*100</f>
        <v>0.19662921148789098</v>
      </c>
      <c r="AB134" s="32" t="str">
        <f t="shared" ref="AB134:AB197" si="28">IF(ABS(P134-Q134)&gt;0.01,1,"")</f>
        <v/>
      </c>
      <c r="AC134" s="32" t="str">
        <f t="shared" ref="AC134:AC197" si="29">IF(R134&gt;0.01,1,"")</f>
        <v/>
      </c>
      <c r="AD134" s="42">
        <f t="shared" ref="AD134:AD197" si="30">SUM(Y134:Z134,AB134:AC134)</f>
        <v>0</v>
      </c>
    </row>
    <row r="135" spans="1:30" x14ac:dyDescent="0.35">
      <c r="A135" s="50"/>
      <c r="B135" s="12">
        <v>10</v>
      </c>
      <c r="C135" s="13">
        <f>'Model Outputs (mcm)'!C135</f>
        <v>5.4429999999999996</v>
      </c>
      <c r="D135" s="13">
        <f>'Model Outputs (mcm)'!D135</f>
        <v>21.5</v>
      </c>
      <c r="E135" s="13">
        <f>'Model Outputs (mcm)'!E135</f>
        <v>43.222000000000001</v>
      </c>
      <c r="F135" s="13">
        <f>'Model Outputs (mcm)'!F135</f>
        <v>3049.942</v>
      </c>
      <c r="G135" s="13">
        <v>419.36799999999999</v>
      </c>
      <c r="H135" s="13">
        <f>'Model Outputs (mcm)'!G135</f>
        <v>7.4950000000000001</v>
      </c>
      <c r="I135" s="10">
        <f t="shared" si="23"/>
        <v>23164.467576503754</v>
      </c>
      <c r="J135" s="13">
        <f>I134*10000*('Model Inputs'!G135-'Model Inputs'!H135)/1000/1000000</f>
        <v>7.5087027683953691</v>
      </c>
      <c r="K135" s="13">
        <f>I135*10000*('Model Inputs'!G135-'Model Inputs'!H135)/1000/1000000</f>
        <v>7.413219073275644</v>
      </c>
      <c r="L135" s="13">
        <f t="shared" si="24"/>
        <v>7.4609609208355065</v>
      </c>
      <c r="M135" s="11">
        <f>C135-'Model Inputs'!C135</f>
        <v>0</v>
      </c>
      <c r="N135" s="11">
        <f>IF(D135&gt;'Model Inputs'!D135,1,0)</f>
        <v>0</v>
      </c>
      <c r="O135" s="11">
        <f>IF(E135&gt;'Model Inputs'!E135,1,0)</f>
        <v>0</v>
      </c>
      <c r="P135" s="11">
        <f>1-D135/'Model Inputs'!D135</f>
        <v>0</v>
      </c>
      <c r="Q135" s="11">
        <f>1-E135/'Model Inputs'!E135</f>
        <v>0</v>
      </c>
      <c r="R135" s="13">
        <f>(F134+'Model Inputs'!F135-C135-D135-E135-F135-H135)*1000/86.4/B135</f>
        <v>-6.5277001910830963E-13</v>
      </c>
      <c r="S135" s="11" t="str">
        <f t="shared" si="21"/>
        <v/>
      </c>
      <c r="T135" s="13">
        <f t="shared" si="22"/>
        <v>163.02779374999955</v>
      </c>
      <c r="U135" s="13">
        <f t="shared" si="25"/>
        <v>50.025462962962962</v>
      </c>
      <c r="V135" s="14" t="str">
        <f t="shared" si="26"/>
        <v/>
      </c>
      <c r="X135" s="57"/>
      <c r="Y135" s="32"/>
      <c r="Z135" s="32"/>
      <c r="AA135" s="41">
        <f t="shared" si="27"/>
        <v>0.45622915768712718</v>
      </c>
      <c r="AB135" s="32" t="str">
        <f t="shared" si="28"/>
        <v/>
      </c>
      <c r="AC135" s="32" t="str">
        <f t="shared" si="29"/>
        <v/>
      </c>
      <c r="AD135" s="42">
        <f t="shared" si="30"/>
        <v>0</v>
      </c>
    </row>
    <row r="136" spans="1:30" x14ac:dyDescent="0.35">
      <c r="A136" s="50"/>
      <c r="B136" s="12">
        <v>9</v>
      </c>
      <c r="C136" s="13">
        <f>'Model Outputs (mcm)'!C136</f>
        <v>4.3550000000000004</v>
      </c>
      <c r="D136" s="13">
        <f>'Model Outputs (mcm)'!D136</f>
        <v>19.648</v>
      </c>
      <c r="E136" s="13">
        <f>'Model Outputs (mcm)'!E136</f>
        <v>38.383000000000003</v>
      </c>
      <c r="F136" s="13">
        <f>'Model Outputs (mcm)'!F136</f>
        <v>2995.212</v>
      </c>
      <c r="G136" s="13">
        <v>419.13799999999998</v>
      </c>
      <c r="H136" s="13">
        <f>'Model Outputs (mcm)'!G136</f>
        <v>3.589</v>
      </c>
      <c r="I136" s="10">
        <f t="shared" si="23"/>
        <v>22878.667207241058</v>
      </c>
      <c r="J136" s="13">
        <f>I135*10000*('Model Inputs'!G136-'Model Inputs'!H136)/1000/1000000</f>
        <v>4.0341000466900674</v>
      </c>
      <c r="K136" s="13">
        <f>I136*10000*('Model Inputs'!G136-'Model Inputs'!H136)/1000/1000000</f>
        <v>3.9843278134548803</v>
      </c>
      <c r="L136" s="13">
        <f t="shared" si="24"/>
        <v>4.0092139300724741</v>
      </c>
      <c r="M136" s="11">
        <f>C136-'Model Inputs'!C136</f>
        <v>0</v>
      </c>
      <c r="N136" s="11">
        <f>IF(D136&gt;'Model Inputs'!D136,1,0)</f>
        <v>0</v>
      </c>
      <c r="O136" s="11">
        <f>IF(E136&gt;'Model Inputs'!E136,1,0)</f>
        <v>0</v>
      </c>
      <c r="P136" s="11">
        <f>1-D136/'Model Inputs'!D136</f>
        <v>5.0893175225219522E-5</v>
      </c>
      <c r="Q136" s="11">
        <f>1-E136/'Model Inputs'!E136</f>
        <v>0</v>
      </c>
      <c r="R136" s="13">
        <f>(F135+'Model Inputs'!F136-C136-D136-E136-F136-H136)*1000/86.4/B136</f>
        <v>-7.4814411638835142E-14</v>
      </c>
      <c r="S136" s="11" t="str">
        <f t="shared" si="21"/>
        <v/>
      </c>
      <c r="T136" s="13">
        <f t="shared" si="22"/>
        <v>160.59638049999921</v>
      </c>
      <c r="U136" s="13">
        <f t="shared" si="25"/>
        <v>49.360853909465021</v>
      </c>
      <c r="V136" s="14" t="str">
        <f t="shared" si="26"/>
        <v/>
      </c>
      <c r="X136" s="57"/>
      <c r="Y136" s="32"/>
      <c r="Z136" s="32"/>
      <c r="AA136" s="41">
        <f t="shared" si="27"/>
        <v>10.48120497937305</v>
      </c>
      <c r="AB136" s="32" t="str">
        <f t="shared" si="28"/>
        <v/>
      </c>
      <c r="AC136" s="32" t="str">
        <f t="shared" si="29"/>
        <v/>
      </c>
      <c r="AD136" s="42">
        <f t="shared" si="30"/>
        <v>0</v>
      </c>
    </row>
    <row r="137" spans="1:30" x14ac:dyDescent="0.35">
      <c r="A137" s="49">
        <v>40969</v>
      </c>
      <c r="B137" s="12">
        <v>10</v>
      </c>
      <c r="C137" s="13">
        <f>'Model Outputs (mcm)'!C137</f>
        <v>5.4429999999999996</v>
      </c>
      <c r="D137" s="13">
        <f>'Model Outputs (mcm)'!D137</f>
        <v>9.5749999999999993</v>
      </c>
      <c r="E137" s="13">
        <f>'Model Outputs (mcm)'!E137</f>
        <v>23.545000000000002</v>
      </c>
      <c r="F137" s="13">
        <f>'Model Outputs (mcm)'!F137</f>
        <v>2950.337</v>
      </c>
      <c r="G137" s="13">
        <v>418.94600000000003</v>
      </c>
      <c r="H137" s="13">
        <f>'Model Outputs (mcm)'!G137</f>
        <v>13.634</v>
      </c>
      <c r="I137" s="10">
        <f t="shared" si="23"/>
        <v>22640.994782924652</v>
      </c>
      <c r="J137" s="13">
        <f>I136*10000*('Model Inputs'!G137-'Model Inputs'!H137)/1000/1000000</f>
        <v>13.587381556716824</v>
      </c>
      <c r="K137" s="13">
        <f>I137*10000*('Model Inputs'!G137-'Model Inputs'!H137)/1000/1000000</f>
        <v>13.446230593444154</v>
      </c>
      <c r="L137" s="13">
        <f t="shared" si="24"/>
        <v>13.516806075080488</v>
      </c>
      <c r="M137" s="11">
        <f>C137-'Model Inputs'!C137</f>
        <v>0</v>
      </c>
      <c r="N137" s="11">
        <f>IF(D137&gt;'Model Inputs'!D137,1,0)</f>
        <v>0</v>
      </c>
      <c r="O137" s="11">
        <f>IF(E137&gt;'Model Inputs'!E137,1,0)</f>
        <v>0</v>
      </c>
      <c r="P137" s="11">
        <f>1-D137/'Model Inputs'!D137</f>
        <v>0</v>
      </c>
      <c r="Q137" s="11">
        <f>1-E137/'Model Inputs'!E137</f>
        <v>0</v>
      </c>
      <c r="R137" s="13">
        <f>(F136+'Model Inputs'!F137-C137-D137-E137-F137-H137)*1000/86.4/B137</f>
        <v>1.6447748512965279E-14</v>
      </c>
      <c r="S137" s="11" t="str">
        <f t="shared" si="21"/>
        <v/>
      </c>
      <c r="T137" s="13">
        <f t="shared" si="22"/>
        <v>158.4086269999998</v>
      </c>
      <c r="U137" s="13">
        <f t="shared" si="25"/>
        <v>27.251157407407408</v>
      </c>
      <c r="V137" s="14" t="str">
        <f t="shared" si="26"/>
        <v/>
      </c>
      <c r="X137" s="56">
        <v>40969</v>
      </c>
      <c r="Y137" s="32"/>
      <c r="Z137" s="32"/>
      <c r="AA137" s="41">
        <f t="shared" si="27"/>
        <v>0.8670237944418695</v>
      </c>
      <c r="AB137" s="32" t="str">
        <f t="shared" si="28"/>
        <v/>
      </c>
      <c r="AC137" s="32" t="str">
        <f t="shared" si="29"/>
        <v/>
      </c>
      <c r="AD137" s="42">
        <f t="shared" si="30"/>
        <v>0</v>
      </c>
    </row>
    <row r="138" spans="1:30" x14ac:dyDescent="0.35">
      <c r="A138" s="50"/>
      <c r="B138" s="12">
        <v>10</v>
      </c>
      <c r="C138" s="13">
        <f>'Model Outputs (mcm)'!C138</f>
        <v>5.4429999999999996</v>
      </c>
      <c r="D138" s="13">
        <f>'Model Outputs (mcm)'!D138</f>
        <v>8.5</v>
      </c>
      <c r="E138" s="13">
        <f>'Model Outputs (mcm)'!E138</f>
        <v>18.544</v>
      </c>
      <c r="F138" s="13">
        <f>'Model Outputs (mcm)'!F138</f>
        <v>2922.8620000000001</v>
      </c>
      <c r="G138" s="13">
        <v>418.82100000000003</v>
      </c>
      <c r="H138" s="13">
        <f>'Model Outputs (mcm)'!G138</f>
        <v>13.407</v>
      </c>
      <c r="I138" s="10">
        <f t="shared" si="23"/>
        <v>22486.670966625214</v>
      </c>
      <c r="J138" s="13">
        <f>I137*10000*('Model Inputs'!G138-'Model Inputs'!H138)/1000/1000000</f>
        <v>13.335141566706854</v>
      </c>
      <c r="K138" s="13">
        <f>I138*10000*('Model Inputs'!G138-'Model Inputs'!H138)/1000/1000000</f>
        <v>13.24424759507715</v>
      </c>
      <c r="L138" s="13">
        <f t="shared" si="24"/>
        <v>13.289694580892002</v>
      </c>
      <c r="M138" s="11">
        <f>C138-'Model Inputs'!C138</f>
        <v>0</v>
      </c>
      <c r="N138" s="11">
        <f>IF(D138&gt;'Model Inputs'!D138,1,0)</f>
        <v>0</v>
      </c>
      <c r="O138" s="11">
        <f>IF(E138&gt;'Model Inputs'!E138,1,0)</f>
        <v>0</v>
      </c>
      <c r="P138" s="11">
        <f>1-D138/'Model Inputs'!D138</f>
        <v>0</v>
      </c>
      <c r="Q138" s="11">
        <f>1-E138/'Model Inputs'!E138</f>
        <v>0</v>
      </c>
      <c r="R138" s="13">
        <f>(F137+'Model Inputs'!F138-C138-D138-E138-F138-H138)*1000/86.4/B138</f>
        <v>1.1574074072936875E-3</v>
      </c>
      <c r="S138" s="11" t="str">
        <f t="shared" si="21"/>
        <v/>
      </c>
      <c r="T138" s="13">
        <f t="shared" si="22"/>
        <v>156.76521975000014</v>
      </c>
      <c r="U138" s="13">
        <f t="shared" si="25"/>
        <v>21.462962962962962</v>
      </c>
      <c r="V138" s="14" t="str">
        <f t="shared" si="26"/>
        <v/>
      </c>
      <c r="X138" s="57"/>
      <c r="Y138" s="32"/>
      <c r="Z138" s="32"/>
      <c r="AA138" s="41">
        <f t="shared" si="27"/>
        <v>0.8826795709561337</v>
      </c>
      <c r="AB138" s="32" t="str">
        <f t="shared" si="28"/>
        <v/>
      </c>
      <c r="AC138" s="32" t="str">
        <f t="shared" si="29"/>
        <v/>
      </c>
      <c r="AD138" s="42">
        <f t="shared" si="30"/>
        <v>0</v>
      </c>
    </row>
    <row r="139" spans="1:30" x14ac:dyDescent="0.35">
      <c r="A139" s="50"/>
      <c r="B139" s="12">
        <v>11</v>
      </c>
      <c r="C139" s="13">
        <f>'Model Outputs (mcm)'!C139</f>
        <v>9.1</v>
      </c>
      <c r="D139" s="13">
        <f>'Model Outputs (mcm)'!D139</f>
        <v>8.5</v>
      </c>
      <c r="E139" s="13">
        <f>'Model Outputs (mcm)'!E139</f>
        <v>18.222000000000001</v>
      </c>
      <c r="F139" s="13">
        <f>'Model Outputs (mcm)'!F139</f>
        <v>2884.4340000000002</v>
      </c>
      <c r="G139" s="13">
        <v>418.64600000000002</v>
      </c>
      <c r="H139" s="13">
        <f>'Model Outputs (mcm)'!G139</f>
        <v>14.173999999999999</v>
      </c>
      <c r="I139" s="10">
        <f t="shared" si="23"/>
        <v>22271.124125957489</v>
      </c>
      <c r="J139" s="13">
        <f>I138*10000*('Model Inputs'!G139-'Model Inputs'!H139)/1000/1000000</f>
        <v>14.129496644421373</v>
      </c>
      <c r="K139" s="13">
        <f>I139*10000*('Model Inputs'!G139-'Model Inputs'!H139)/1000/1000000</f>
        <v>13.994057816395184</v>
      </c>
      <c r="L139" s="13">
        <f t="shared" si="24"/>
        <v>14.061777230408278</v>
      </c>
      <c r="M139" s="11">
        <f>C139-'Model Inputs'!C139</f>
        <v>3.1119999999999992</v>
      </c>
      <c r="N139" s="11">
        <f>IF(D139&gt;'Model Inputs'!D139,1,0)</f>
        <v>0</v>
      </c>
      <c r="O139" s="11">
        <f>IF(E139&gt;'Model Inputs'!E139,1,0)</f>
        <v>0</v>
      </c>
      <c r="P139" s="11">
        <f>1-D139/'Model Inputs'!D139</f>
        <v>0</v>
      </c>
      <c r="Q139" s="11">
        <f>1-E139/'Model Inputs'!E139</f>
        <v>0</v>
      </c>
      <c r="R139" s="13">
        <f>(F138+'Model Inputs'!F139-C139-D139-E139-F139-H139)*1000/86.4/B139</f>
        <v>-2.2428747972225385E-14</v>
      </c>
      <c r="S139" s="11" t="str">
        <f t="shared" si="21"/>
        <v/>
      </c>
      <c r="T139" s="13">
        <f t="shared" si="22"/>
        <v>155.20994475000043</v>
      </c>
      <c r="U139" s="13">
        <f t="shared" si="25"/>
        <v>19.172979797979796</v>
      </c>
      <c r="V139" s="14" t="str">
        <f t="shared" si="26"/>
        <v/>
      </c>
      <c r="X139" s="57"/>
      <c r="Y139" s="32"/>
      <c r="Z139" s="32"/>
      <c r="AA139" s="41">
        <f t="shared" si="27"/>
        <v>0.79806960210578382</v>
      </c>
      <c r="AB139" s="32" t="str">
        <f t="shared" si="28"/>
        <v/>
      </c>
      <c r="AC139" s="32" t="str">
        <f t="shared" si="29"/>
        <v/>
      </c>
      <c r="AD139" s="42">
        <f t="shared" si="30"/>
        <v>0</v>
      </c>
    </row>
    <row r="140" spans="1:30" x14ac:dyDescent="0.35">
      <c r="A140" s="49">
        <v>41000</v>
      </c>
      <c r="B140" s="12">
        <v>10</v>
      </c>
      <c r="C140" s="13">
        <f>'Model Outputs (mcm)'!C140</f>
        <v>5.4429999999999996</v>
      </c>
      <c r="D140" s="13">
        <f>'Model Outputs (mcm)'!D140</f>
        <v>7.5</v>
      </c>
      <c r="E140" s="13">
        <f>'Model Outputs (mcm)'!E140</f>
        <v>18.222999999999999</v>
      </c>
      <c r="F140" s="13">
        <f>'Model Outputs (mcm)'!F140</f>
        <v>2851.2640000000001</v>
      </c>
      <c r="G140" s="13">
        <v>418.495</v>
      </c>
      <c r="H140" s="13">
        <f>'Model Outputs (mcm)'!G140</f>
        <v>20.391999999999999</v>
      </c>
      <c r="I140" s="10">
        <f t="shared" si="23"/>
        <v>22085.582099437714</v>
      </c>
      <c r="J140" s="13">
        <f>I139*10000*('Model Inputs'!G140-'Model Inputs'!H140)/1000/1000000</f>
        <v>20.335780731358952</v>
      </c>
      <c r="K140" s="13">
        <f>I140*10000*('Model Inputs'!G140-'Model Inputs'!H140)/1000/1000000</f>
        <v>20.16636216288353</v>
      </c>
      <c r="L140" s="13">
        <f t="shared" si="24"/>
        <v>20.251071447121241</v>
      </c>
      <c r="M140" s="11">
        <f>C140-'Model Inputs'!C140</f>
        <v>0</v>
      </c>
      <c r="N140" s="11">
        <f>IF(D140&gt;'Model Inputs'!D140,1,0)</f>
        <v>0</v>
      </c>
      <c r="O140" s="11">
        <f>IF(E140&gt;'Model Inputs'!E140,1,0)</f>
        <v>0</v>
      </c>
      <c r="P140" s="11">
        <f>1-D140/'Model Inputs'!D140</f>
        <v>0</v>
      </c>
      <c r="Q140" s="11">
        <f>1-E140/'Model Inputs'!E140</f>
        <v>0</v>
      </c>
      <c r="R140" s="13">
        <f>(F139+'Model Inputs'!F140-C140-D140-E140-F140-H140)*1000/86.4/B140</f>
        <v>-2.0148491928382468E-13</v>
      </c>
      <c r="S140" s="11" t="str">
        <f t="shared" si="21"/>
        <v/>
      </c>
      <c r="T140" s="13">
        <f t="shared" si="22"/>
        <v>153.51987924999958</v>
      </c>
      <c r="U140" s="13">
        <f t="shared" si="25"/>
        <v>21.091435185185183</v>
      </c>
      <c r="V140" s="14" t="str">
        <f t="shared" si="26"/>
        <v/>
      </c>
      <c r="X140" s="56">
        <v>41000</v>
      </c>
      <c r="Y140" s="32"/>
      <c r="Z140" s="32"/>
      <c r="AA140" s="41">
        <f t="shared" si="27"/>
        <v>0.6959066499110691</v>
      </c>
      <c r="AB140" s="32" t="str">
        <f t="shared" si="28"/>
        <v/>
      </c>
      <c r="AC140" s="32" t="str">
        <f t="shared" si="29"/>
        <v/>
      </c>
      <c r="AD140" s="42">
        <f t="shared" si="30"/>
        <v>0</v>
      </c>
    </row>
    <row r="141" spans="1:30" x14ac:dyDescent="0.35">
      <c r="A141" s="50"/>
      <c r="B141" s="12">
        <v>10</v>
      </c>
      <c r="C141" s="13">
        <f>'Model Outputs (mcm)'!C141</f>
        <v>5.4429999999999996</v>
      </c>
      <c r="D141" s="13">
        <f>'Model Outputs (mcm)'!D141</f>
        <v>6.65</v>
      </c>
      <c r="E141" s="13">
        <f>'Model Outputs (mcm)'!E141</f>
        <v>18.544</v>
      </c>
      <c r="F141" s="13">
        <f>'Model Outputs (mcm)'!F141</f>
        <v>2813.346</v>
      </c>
      <c r="G141" s="13">
        <v>418.32299999999998</v>
      </c>
      <c r="H141" s="13">
        <f>'Model Outputs (mcm)'!G141</f>
        <v>20.795000000000002</v>
      </c>
      <c r="I141" s="10">
        <f t="shared" si="23"/>
        <v>21874.701066493988</v>
      </c>
      <c r="J141" s="13">
        <f>I140*10000*('Model Inputs'!G141-'Model Inputs'!H141)/1000/1000000</f>
        <v>20.772706740222212</v>
      </c>
      <c r="K141" s="13">
        <f>I141*10000*('Model Inputs'!G141-'Model Inputs'!H141)/1000/1000000</f>
        <v>20.574361510529275</v>
      </c>
      <c r="L141" s="13">
        <f t="shared" si="24"/>
        <v>20.673534125375745</v>
      </c>
      <c r="M141" s="11">
        <f>C141-'Model Inputs'!C141</f>
        <v>0</v>
      </c>
      <c r="N141" s="11">
        <f>IF(D141&gt;'Model Inputs'!D141,1,0)</f>
        <v>0</v>
      </c>
      <c r="O141" s="11">
        <f>IF(E141&gt;'Model Inputs'!E141,1,0)</f>
        <v>0</v>
      </c>
      <c r="P141" s="11">
        <f>1-D141/'Model Inputs'!D141</f>
        <v>0</v>
      </c>
      <c r="Q141" s="11">
        <f>1-E141/'Model Inputs'!E141</f>
        <v>0</v>
      </c>
      <c r="R141" s="13">
        <f>(F140+'Model Inputs'!F141-C141-D141-E141-F141-H141)*1000/86.4/B141</f>
        <v>1.157407407199113E-3</v>
      </c>
      <c r="S141" s="11" t="str">
        <f t="shared" si="21"/>
        <v/>
      </c>
      <c r="T141" s="13">
        <f t="shared" si="22"/>
        <v>151.84536649999973</v>
      </c>
      <c r="U141" s="13">
        <f t="shared" si="25"/>
        <v>21.462962962962962</v>
      </c>
      <c r="V141" s="14" t="str">
        <f t="shared" si="26"/>
        <v/>
      </c>
      <c r="X141" s="57"/>
      <c r="Y141" s="32"/>
      <c r="Z141" s="32"/>
      <c r="AA141" s="41">
        <f t="shared" si="27"/>
        <v>0.58754286464820205</v>
      </c>
      <c r="AB141" s="32" t="str">
        <f t="shared" si="28"/>
        <v/>
      </c>
      <c r="AC141" s="32" t="str">
        <f t="shared" si="29"/>
        <v/>
      </c>
      <c r="AD141" s="42">
        <f t="shared" si="30"/>
        <v>0</v>
      </c>
    </row>
    <row r="142" spans="1:30" x14ac:dyDescent="0.35">
      <c r="A142" s="50"/>
      <c r="B142" s="12">
        <v>10</v>
      </c>
      <c r="C142" s="13">
        <f>'Model Outputs (mcm)'!C142</f>
        <v>5.4429999999999996</v>
      </c>
      <c r="D142" s="13">
        <f>'Model Outputs (mcm)'!D142</f>
        <v>6.65</v>
      </c>
      <c r="E142" s="13">
        <f>'Model Outputs (mcm)'!E142</f>
        <v>18.544</v>
      </c>
      <c r="F142" s="13">
        <f>'Model Outputs (mcm)'!F142</f>
        <v>2775.2829999999999</v>
      </c>
      <c r="G142" s="13">
        <v>418.15</v>
      </c>
      <c r="H142" s="13">
        <f>'Model Outputs (mcm)'!G142</f>
        <v>20.077999999999999</v>
      </c>
      <c r="I142" s="10">
        <f t="shared" si="23"/>
        <v>21663.056846141815</v>
      </c>
      <c r="J142" s="13">
        <f>I141*10000*('Model Inputs'!G142-'Model Inputs'!H142)/1000/1000000</f>
        <v>20.081144336143925</v>
      </c>
      <c r="K142" s="13">
        <f>I142*10000*('Model Inputs'!G142-'Model Inputs'!H142)/1000/1000000</f>
        <v>19.886853309085616</v>
      </c>
      <c r="L142" s="13">
        <f t="shared" si="24"/>
        <v>19.983998822614772</v>
      </c>
      <c r="M142" s="11">
        <f>C142-'Model Inputs'!C142</f>
        <v>0</v>
      </c>
      <c r="N142" s="11">
        <f>IF(D142&gt;'Model Inputs'!D142,1,0)</f>
        <v>0</v>
      </c>
      <c r="O142" s="11">
        <f>IF(E142&gt;'Model Inputs'!E142,1,0)</f>
        <v>0</v>
      </c>
      <c r="P142" s="11">
        <f>1-D142/'Model Inputs'!D142</f>
        <v>0</v>
      </c>
      <c r="Q142" s="11">
        <f>1-E142/'Model Inputs'!E142</f>
        <v>0</v>
      </c>
      <c r="R142" s="13">
        <f>(F141+'Model Inputs'!F142-C142-D142-E142-F142-H142)*1000/86.4/B142</f>
        <v>-2.8783559897689241E-14</v>
      </c>
      <c r="S142" s="11" t="str">
        <f t="shared" si="21"/>
        <v/>
      </c>
      <c r="T142" s="13">
        <f t="shared" si="22"/>
        <v>150.05680024999947</v>
      </c>
      <c r="U142" s="13">
        <f t="shared" si="25"/>
        <v>21.462962962962962</v>
      </c>
      <c r="V142" s="14" t="str">
        <f t="shared" si="26"/>
        <v/>
      </c>
      <c r="X142" s="57"/>
      <c r="Y142" s="32"/>
      <c r="Z142" s="32"/>
      <c r="AA142" s="41">
        <f t="shared" si="27"/>
        <v>0.47038222039350347</v>
      </c>
      <c r="AB142" s="32" t="str">
        <f t="shared" si="28"/>
        <v/>
      </c>
      <c r="AC142" s="32" t="str">
        <f t="shared" si="29"/>
        <v/>
      </c>
      <c r="AD142" s="42">
        <f t="shared" si="30"/>
        <v>0</v>
      </c>
    </row>
    <row r="143" spans="1:30" x14ac:dyDescent="0.35">
      <c r="A143" s="49">
        <v>41030</v>
      </c>
      <c r="B143" s="12">
        <v>10</v>
      </c>
      <c r="C143" s="13">
        <f>'Model Outputs (mcm)'!C143</f>
        <v>5.4429999999999996</v>
      </c>
      <c r="D143" s="13">
        <f>'Model Outputs (mcm)'!D143</f>
        <v>6.65</v>
      </c>
      <c r="E143" s="13">
        <f>'Model Outputs (mcm)'!E143</f>
        <v>18.544</v>
      </c>
      <c r="F143" s="13">
        <f>'Model Outputs (mcm)'!F143</f>
        <v>2735.6239999999998</v>
      </c>
      <c r="G143" s="13">
        <v>417.97</v>
      </c>
      <c r="H143" s="13">
        <f>'Model Outputs (mcm)'!G143</f>
        <v>14.848000000000001</v>
      </c>
      <c r="I143" s="10">
        <f t="shared" si="23"/>
        <v>21443.303248882294</v>
      </c>
      <c r="J143" s="13">
        <f>I142*10000*('Model Inputs'!G143-'Model Inputs'!H143)/1000/1000000</f>
        <v>14.872027326653464</v>
      </c>
      <c r="K143" s="13">
        <f>I143*10000*('Model Inputs'!G143-'Model Inputs'!H143)/1000/1000000</f>
        <v>14.721163045274077</v>
      </c>
      <c r="L143" s="13">
        <f t="shared" si="24"/>
        <v>14.796595185963771</v>
      </c>
      <c r="M143" s="11">
        <f>C143-'Model Inputs'!C143</f>
        <v>0</v>
      </c>
      <c r="N143" s="11">
        <f>IF(D143&gt;'Model Inputs'!D143,1,0)</f>
        <v>0</v>
      </c>
      <c r="O143" s="11">
        <f>IF(E143&gt;'Model Inputs'!E143,1,0)</f>
        <v>0</v>
      </c>
      <c r="P143" s="11">
        <f>1-D143/'Model Inputs'!D143</f>
        <v>0</v>
      </c>
      <c r="Q143" s="11">
        <f>1-E143/'Model Inputs'!E143</f>
        <v>0</v>
      </c>
      <c r="R143" s="13">
        <f>(F142+'Model Inputs'!F143-C143-D143-E143-F143-H143)*1000/86.4/B143</f>
        <v>1.157407407591803E-3</v>
      </c>
      <c r="S143" s="11" t="str">
        <f t="shared" si="21"/>
        <v/>
      </c>
      <c r="T143" s="13">
        <f t="shared" si="22"/>
        <v>148.22675999999956</v>
      </c>
      <c r="U143" s="13">
        <f t="shared" si="25"/>
        <v>21.462962962962962</v>
      </c>
      <c r="V143" s="14" t="str">
        <f t="shared" si="26"/>
        <v/>
      </c>
      <c r="X143" s="56">
        <v>41030</v>
      </c>
      <c r="Y143" s="32"/>
      <c r="Z143" s="32"/>
      <c r="AA143" s="41">
        <f t="shared" si="27"/>
        <v>0.34740974791953105</v>
      </c>
      <c r="AB143" s="32" t="str">
        <f t="shared" si="28"/>
        <v/>
      </c>
      <c r="AC143" s="32" t="str">
        <f t="shared" si="29"/>
        <v/>
      </c>
      <c r="AD143" s="42">
        <f t="shared" si="30"/>
        <v>0</v>
      </c>
    </row>
    <row r="144" spans="1:30" x14ac:dyDescent="0.35">
      <c r="A144" s="50"/>
      <c r="B144" s="12">
        <v>10</v>
      </c>
      <c r="C144" s="13">
        <f>'Model Outputs (mcm)'!C144</f>
        <v>5.4429999999999996</v>
      </c>
      <c r="D144" s="13">
        <f>'Model Outputs (mcm)'!D144</f>
        <v>6.6</v>
      </c>
      <c r="E144" s="13">
        <f>'Model Outputs (mcm)'!E144</f>
        <v>18.222999999999999</v>
      </c>
      <c r="F144" s="13">
        <f>'Model Outputs (mcm)'!F144</f>
        <v>2705.5210000000002</v>
      </c>
      <c r="G144" s="13">
        <v>417.83300000000003</v>
      </c>
      <c r="H144" s="13">
        <f>'Model Outputs (mcm)'!G144</f>
        <v>26.103000000000002</v>
      </c>
      <c r="I144" s="10">
        <f t="shared" si="23"/>
        <v>21276.33394575119</v>
      </c>
      <c r="J144" s="13">
        <f>I143*10000*('Model Inputs'!G144-'Model Inputs'!H144)/1000/1000000</f>
        <v>26.145116945766755</v>
      </c>
      <c r="K144" s="13">
        <f>I144*10000*('Model Inputs'!G144-'Model Inputs'!H144)/1000/1000000</f>
        <v>25.94153674610962</v>
      </c>
      <c r="L144" s="13">
        <f t="shared" si="24"/>
        <v>26.043326845938189</v>
      </c>
      <c r="M144" s="11">
        <f>C144-'Model Inputs'!C144</f>
        <v>0</v>
      </c>
      <c r="N144" s="11">
        <f>IF(D144&gt;'Model Inputs'!D144,1,0)</f>
        <v>0</v>
      </c>
      <c r="O144" s="11">
        <f>IF(E144&gt;'Model Inputs'!E144,1,0)</f>
        <v>0</v>
      </c>
      <c r="P144" s="11">
        <f>1-D144/'Model Inputs'!D144</f>
        <v>0</v>
      </c>
      <c r="Q144" s="11">
        <f>1-E144/'Model Inputs'!E144</f>
        <v>0</v>
      </c>
      <c r="R144" s="13">
        <f>(F143+'Model Inputs'!F144-C144-D144-E144-F144-H144)*1000/86.4/B144</f>
        <v>-4.5231308410654524E-13</v>
      </c>
      <c r="S144" s="11" t="str">
        <f t="shared" si="21"/>
        <v/>
      </c>
      <c r="T144" s="13">
        <f t="shared" si="22"/>
        <v>146.5833527499999</v>
      </c>
      <c r="U144" s="13">
        <f t="shared" si="25"/>
        <v>21.091435185185183</v>
      </c>
      <c r="V144" s="14" t="str">
        <f t="shared" si="26"/>
        <v/>
      </c>
      <c r="X144" s="57"/>
      <c r="Y144" s="32"/>
      <c r="Z144" s="32"/>
      <c r="AA144" s="41">
        <f t="shared" si="27"/>
        <v>0.22913030433790038</v>
      </c>
      <c r="AB144" s="32" t="str">
        <f t="shared" si="28"/>
        <v/>
      </c>
      <c r="AC144" s="32" t="str">
        <f t="shared" si="29"/>
        <v/>
      </c>
      <c r="AD144" s="42">
        <f t="shared" si="30"/>
        <v>0</v>
      </c>
    </row>
    <row r="145" spans="1:30" x14ac:dyDescent="0.35">
      <c r="A145" s="50"/>
      <c r="B145" s="12">
        <v>11</v>
      </c>
      <c r="C145" s="13">
        <f>'Model Outputs (mcm)'!C145</f>
        <v>5.9880000000000004</v>
      </c>
      <c r="D145" s="13">
        <f>'Model Outputs (mcm)'!D145</f>
        <v>6.65</v>
      </c>
      <c r="E145" s="13">
        <f>'Model Outputs (mcm)'!E145</f>
        <v>13.222</v>
      </c>
      <c r="F145" s="13">
        <f>'Model Outputs (mcm)'!F145</f>
        <v>2670.3339999999998</v>
      </c>
      <c r="G145" s="13">
        <v>417.673</v>
      </c>
      <c r="H145" s="13">
        <f>'Model Outputs (mcm)'!G145</f>
        <v>29.588000000000001</v>
      </c>
      <c r="I145" s="10">
        <f t="shared" si="23"/>
        <v>21081.625363826752</v>
      </c>
      <c r="J145" s="13">
        <f>I144*10000*('Model Inputs'!G145-'Model Inputs'!H145)/1000/1000000</f>
        <v>29.689348131713736</v>
      </c>
      <c r="K145" s="13">
        <f>I145*10000*('Model Inputs'!G145-'Model Inputs'!H145)/1000/1000000</f>
        <v>29.417648557542439</v>
      </c>
      <c r="L145" s="13">
        <f t="shared" si="24"/>
        <v>29.553498344628089</v>
      </c>
      <c r="M145" s="11">
        <f>C145-'Model Inputs'!C145</f>
        <v>0</v>
      </c>
      <c r="N145" s="11">
        <f>IF(D145&gt;'Model Inputs'!D145,1,0)</f>
        <v>0</v>
      </c>
      <c r="O145" s="11">
        <f>IF(E145&gt;'Model Inputs'!E145,1,0)</f>
        <v>0</v>
      </c>
      <c r="P145" s="11">
        <f>1-D145/'Model Inputs'!D145</f>
        <v>0</v>
      </c>
      <c r="Q145" s="11">
        <f>1-E145/'Model Inputs'!E145</f>
        <v>0</v>
      </c>
      <c r="R145" s="13">
        <f>(F144+'Model Inputs'!F145-C145-D145-E145-F145-H145)*1000/86.4/B145</f>
        <v>2.0185873175002847E-13</v>
      </c>
      <c r="S145" s="11" t="str">
        <f t="shared" si="21"/>
        <v/>
      </c>
      <c r="T145" s="13">
        <f t="shared" si="22"/>
        <v>145.04363050000029</v>
      </c>
      <c r="U145" s="13">
        <f t="shared" si="25"/>
        <v>13.912037037037036</v>
      </c>
      <c r="V145" s="14" t="str">
        <f t="shared" si="26"/>
        <v/>
      </c>
      <c r="X145" s="57"/>
      <c r="Y145" s="32"/>
      <c r="Z145" s="32"/>
      <c r="AA145" s="41">
        <f t="shared" si="27"/>
        <v>0.11674305007678829</v>
      </c>
      <c r="AB145" s="32" t="str">
        <f t="shared" si="28"/>
        <v/>
      </c>
      <c r="AC145" s="32" t="str">
        <f t="shared" si="29"/>
        <v/>
      </c>
      <c r="AD145" s="42">
        <f t="shared" si="30"/>
        <v>0</v>
      </c>
    </row>
    <row r="146" spans="1:30" x14ac:dyDescent="0.35">
      <c r="A146" s="49">
        <v>41061</v>
      </c>
      <c r="B146" s="12">
        <v>10</v>
      </c>
      <c r="C146" s="13">
        <f>'Model Outputs (mcm)'!C146</f>
        <v>5.4429999999999996</v>
      </c>
      <c r="D146" s="13">
        <f>'Model Outputs (mcm)'!D146</f>
        <v>5.5</v>
      </c>
      <c r="E146" s="13">
        <f>'Model Outputs (mcm)'!E146</f>
        <v>13.222</v>
      </c>
      <c r="F146" s="13">
        <f>'Model Outputs (mcm)'!F146</f>
        <v>2642.768</v>
      </c>
      <c r="G146" s="13">
        <v>417.548</v>
      </c>
      <c r="H146" s="13">
        <f>'Model Outputs (mcm)'!G146</f>
        <v>13.705</v>
      </c>
      <c r="I146" s="10">
        <f t="shared" si="23"/>
        <v>20929.714309215546</v>
      </c>
      <c r="J146" s="13">
        <f>I145*10000*('Model Inputs'!G146-'Model Inputs'!H146)/1000/1000000</f>
        <v>13.753299165024194</v>
      </c>
      <c r="K146" s="13">
        <f>I146*10000*('Model Inputs'!G146-'Model Inputs'!H146)/1000/1000000</f>
        <v>13.654194938263423</v>
      </c>
      <c r="L146" s="13">
        <f t="shared" si="24"/>
        <v>13.703747051643809</v>
      </c>
      <c r="M146" s="11">
        <f>C146-'Model Inputs'!C146</f>
        <v>0</v>
      </c>
      <c r="N146" s="11">
        <f>IF(D146&gt;'Model Inputs'!D146,1,0)</f>
        <v>0</v>
      </c>
      <c r="O146" s="11">
        <f>IF(E146&gt;'Model Inputs'!E146,1,0)</f>
        <v>0</v>
      </c>
      <c r="P146" s="11">
        <f>1-D146/'Model Inputs'!D146</f>
        <v>0</v>
      </c>
      <c r="Q146" s="11">
        <f>1-E146/'Model Inputs'!E146</f>
        <v>0</v>
      </c>
      <c r="R146" s="13">
        <f>(F145+'Model Inputs'!F146-C146-D146-E146-F146-H146)*1000/86.4/B146</f>
        <v>-1.1574074082538249E-3</v>
      </c>
      <c r="S146" s="11" t="str">
        <f t="shared" si="21"/>
        <v/>
      </c>
      <c r="T146" s="13">
        <f t="shared" si="22"/>
        <v>143.56611924999925</v>
      </c>
      <c r="U146" s="13">
        <f t="shared" si="25"/>
        <v>15.303240740740739</v>
      </c>
      <c r="V146" s="14" t="str">
        <f t="shared" si="26"/>
        <v/>
      </c>
      <c r="X146" s="56">
        <v>41061</v>
      </c>
      <c r="Y146" s="32"/>
      <c r="Z146" s="32"/>
      <c r="AA146" s="41">
        <f t="shared" si="27"/>
        <v>9.1431077315503005E-3</v>
      </c>
      <c r="AB146" s="32" t="str">
        <f t="shared" si="28"/>
        <v/>
      </c>
      <c r="AC146" s="32" t="str">
        <f t="shared" si="29"/>
        <v/>
      </c>
      <c r="AD146" s="42">
        <f t="shared" si="30"/>
        <v>0</v>
      </c>
    </row>
    <row r="147" spans="1:30" x14ac:dyDescent="0.35">
      <c r="A147" s="50"/>
      <c r="B147" s="12">
        <v>10</v>
      </c>
      <c r="C147" s="13">
        <f>'Model Outputs (mcm)'!C147</f>
        <v>11.529</v>
      </c>
      <c r="D147" s="13">
        <f>'Model Outputs (mcm)'!D147</f>
        <v>5.35</v>
      </c>
      <c r="E147" s="13">
        <f>'Model Outputs (mcm)'!E147</f>
        <v>13.222</v>
      </c>
      <c r="F147" s="13">
        <f>'Model Outputs (mcm)'!F147</f>
        <v>2612.683</v>
      </c>
      <c r="G147" s="13">
        <v>417.40300000000002</v>
      </c>
      <c r="H147" s="13">
        <f>'Model Outputs (mcm)'!G147</f>
        <v>4.6840000000000002</v>
      </c>
      <c r="I147" s="10">
        <f t="shared" si="23"/>
        <v>20753.708322048187</v>
      </c>
      <c r="J147" s="13">
        <f>I146*10000*('Model Inputs'!G147-'Model Inputs'!H147)/1000/1000000</f>
        <v>4.7076744199176623</v>
      </c>
      <c r="K147" s="13">
        <f>I147*10000*('Model Inputs'!G147-'Model Inputs'!H147)/1000/1000000</f>
        <v>4.6680857819028914</v>
      </c>
      <c r="L147" s="13">
        <f t="shared" si="24"/>
        <v>4.6878801009102773</v>
      </c>
      <c r="M147" s="11">
        <f>C147-'Model Inputs'!C147</f>
        <v>6.0860000000000003</v>
      </c>
      <c r="N147" s="11">
        <f>IF(D147&gt;'Model Inputs'!D147,1,0)</f>
        <v>0</v>
      </c>
      <c r="O147" s="11">
        <f>IF(E147&gt;'Model Inputs'!E147,1,0)</f>
        <v>0</v>
      </c>
      <c r="P147" s="11">
        <f>1-D147/'Model Inputs'!D147</f>
        <v>0</v>
      </c>
      <c r="Q147" s="11">
        <f>1-E147/'Model Inputs'!E147</f>
        <v>0</v>
      </c>
      <c r="R147" s="13">
        <f>(F146+'Model Inputs'!F147-C147-D147-E147-F147-H147)*1000/86.4/B147</f>
        <v>1.1574074073440589E-3</v>
      </c>
      <c r="S147" s="11" t="str">
        <f t="shared" si="21"/>
        <v/>
      </c>
      <c r="T147" s="13">
        <f t="shared" si="22"/>
        <v>142.1663717499996</v>
      </c>
      <c r="U147" s="13">
        <f t="shared" si="25"/>
        <v>15.303240740740739</v>
      </c>
      <c r="V147" s="14" t="str">
        <f t="shared" si="26"/>
        <v/>
      </c>
      <c r="X147" s="57"/>
      <c r="Y147" s="32"/>
      <c r="Z147" s="32"/>
      <c r="AA147" s="41">
        <f t="shared" si="27"/>
        <v>8.2768774515451102E-2</v>
      </c>
      <c r="AB147" s="32" t="str">
        <f t="shared" si="28"/>
        <v/>
      </c>
      <c r="AC147" s="32" t="str">
        <f t="shared" si="29"/>
        <v/>
      </c>
      <c r="AD147" s="42">
        <f t="shared" si="30"/>
        <v>0</v>
      </c>
    </row>
    <row r="148" spans="1:30" x14ac:dyDescent="0.35">
      <c r="A148" s="50"/>
      <c r="B148" s="12">
        <v>10</v>
      </c>
      <c r="C148" s="13">
        <f>'Model Outputs (mcm)'!C148</f>
        <v>15.347</v>
      </c>
      <c r="D148" s="13">
        <f>'Model Outputs (mcm)'!D148</f>
        <v>5.35</v>
      </c>
      <c r="E148" s="13">
        <f>'Model Outputs (mcm)'!E148</f>
        <v>13.222</v>
      </c>
      <c r="F148" s="13">
        <f>'Model Outputs (mcm)'!F148</f>
        <v>2627.7339999999999</v>
      </c>
      <c r="G148" s="13">
        <v>417.47800000000001</v>
      </c>
      <c r="H148" s="13">
        <f>'Model Outputs (mcm)'!G148</f>
        <v>-40.298000000000002</v>
      </c>
      <c r="I148" s="10">
        <f t="shared" si="23"/>
        <v>20844.718463420868</v>
      </c>
      <c r="J148" s="13">
        <f>I147*10000*('Model Inputs'!G148-'Model Inputs'!H148)/1000/1000000</f>
        <v>-36.546995920802281</v>
      </c>
      <c r="K148" s="13">
        <f>I148*10000*('Model Inputs'!G148-'Model Inputs'!H148)/1000/1000000</f>
        <v>-36.707263532444735</v>
      </c>
      <c r="L148" s="13">
        <f t="shared" si="24"/>
        <v>-36.627129726623508</v>
      </c>
      <c r="M148" s="11">
        <f>C148-'Model Inputs'!C148</f>
        <v>9.3589999999999982</v>
      </c>
      <c r="N148" s="11">
        <f>IF(D148&gt;'Model Inputs'!D148,1,0)</f>
        <v>0</v>
      </c>
      <c r="O148" s="11">
        <f>IF(E148&gt;'Model Inputs'!E148,1,0)</f>
        <v>0</v>
      </c>
      <c r="P148" s="11">
        <f>1-D148/'Model Inputs'!D148</f>
        <v>0</v>
      </c>
      <c r="Q148" s="11">
        <f>1-E148/'Model Inputs'!E148</f>
        <v>0</v>
      </c>
      <c r="R148" s="13">
        <f>(F147+'Model Inputs'!F148-C148-D148-E148-F148-H148)*1000/86.4/B148</f>
        <v>-1.1574074079063663E-3</v>
      </c>
      <c r="S148" s="11" t="str">
        <f>IF(G148&gt;=409,IF(G148&lt;=422.76,"",G148))</f>
        <v/>
      </c>
      <c r="T148" s="13">
        <f t="shared" si="22"/>
        <v>141.80347425000036</v>
      </c>
      <c r="U148" s="13">
        <f t="shared" si="25"/>
        <v>15.303240740740739</v>
      </c>
      <c r="V148" s="14" t="str">
        <f t="shared" si="26"/>
        <v/>
      </c>
      <c r="X148" s="57"/>
      <c r="Y148" s="32"/>
      <c r="Z148" s="32"/>
      <c r="AA148" s="41">
        <f t="shared" si="27"/>
        <v>10.022271198357686</v>
      </c>
      <c r="AB148" s="32" t="str">
        <f t="shared" si="28"/>
        <v/>
      </c>
      <c r="AC148" s="32" t="str">
        <f t="shared" si="29"/>
        <v/>
      </c>
      <c r="AD148" s="42">
        <f t="shared" si="30"/>
        <v>0</v>
      </c>
    </row>
    <row r="149" spans="1:30" x14ac:dyDescent="0.35">
      <c r="A149" s="49">
        <v>41091</v>
      </c>
      <c r="B149" s="12">
        <v>10</v>
      </c>
      <c r="C149" s="13">
        <f>'Model Outputs (mcm)'!C149</f>
        <v>131.94300000000001</v>
      </c>
      <c r="D149" s="13">
        <f>'Model Outputs (mcm)'!D149</f>
        <v>26.5</v>
      </c>
      <c r="E149" s="13">
        <f>'Model Outputs (mcm)'!E149</f>
        <v>43.222000000000001</v>
      </c>
      <c r="F149" s="13">
        <f>'Model Outputs (mcm)'!F149</f>
        <v>2979.0479999999998</v>
      </c>
      <c r="G149" s="13">
        <v>419.07</v>
      </c>
      <c r="H149" s="13">
        <f>'Model Outputs (mcm)'!G149</f>
        <v>-47.576000000000001</v>
      </c>
      <c r="I149" s="10">
        <f t="shared" si="23"/>
        <v>22794.400956630707</v>
      </c>
      <c r="J149" s="13">
        <f>I148*10000*('Model Inputs'!G149-'Model Inputs'!H149)/1000/1000000</f>
        <v>-45.023261493805663</v>
      </c>
      <c r="K149" s="13">
        <f>I149*10000*('Model Inputs'!G149-'Model Inputs'!H149)/1000/1000000</f>
        <v>-49.234451243176622</v>
      </c>
      <c r="L149" s="13">
        <f t="shared" si="24"/>
        <v>-47.128856368491142</v>
      </c>
      <c r="M149" s="11">
        <f>C149-'Model Inputs'!C149</f>
        <v>116.88400000000001</v>
      </c>
      <c r="N149" s="11">
        <f>IF(D149&gt;'Model Inputs'!D149,1,0)</f>
        <v>0</v>
      </c>
      <c r="O149" s="11">
        <f>IF(E149&gt;'Model Inputs'!E149,1,0)</f>
        <v>0</v>
      </c>
      <c r="P149" s="11">
        <f>1-D149/'Model Inputs'!D149</f>
        <v>0</v>
      </c>
      <c r="Q149" s="11">
        <f>1-E149/'Model Inputs'!E149</f>
        <v>0</v>
      </c>
      <c r="R149" s="13">
        <f>(F148+'Model Inputs'!F149-C149-D149-E149-F149-H149)*1000/86.4/B149</f>
        <v>1.1574074070922027E-3</v>
      </c>
      <c r="S149" s="11" t="str">
        <f>IF(G149&gt;=406,IF(G149&lt;=422.76,"",G149))</f>
        <v/>
      </c>
      <c r="T149" s="13">
        <f t="shared" si="22"/>
        <v>150.44561899999917</v>
      </c>
      <c r="U149" s="13">
        <f t="shared" si="25"/>
        <v>50.025462962962962</v>
      </c>
      <c r="V149" s="14" t="str">
        <f t="shared" si="26"/>
        <v/>
      </c>
      <c r="X149" s="56">
        <v>41091</v>
      </c>
      <c r="Y149" s="32"/>
      <c r="Z149" s="32"/>
      <c r="AA149" s="41">
        <f t="shared" si="27"/>
        <v>0.94876826208709841</v>
      </c>
      <c r="AB149" s="32" t="str">
        <f t="shared" si="28"/>
        <v/>
      </c>
      <c r="AC149" s="32" t="str">
        <f t="shared" si="29"/>
        <v/>
      </c>
      <c r="AD149" s="42">
        <f t="shared" si="30"/>
        <v>0</v>
      </c>
    </row>
    <row r="150" spans="1:30" x14ac:dyDescent="0.35">
      <c r="A150" s="49"/>
      <c r="B150" s="12">
        <v>10</v>
      </c>
      <c r="C150" s="13">
        <f>'Model Outputs (mcm)'!C150</f>
        <v>221.89599999999999</v>
      </c>
      <c r="D150" s="13">
        <f>'Model Outputs (mcm)'!D150</f>
        <v>36.5</v>
      </c>
      <c r="E150" s="13">
        <f>'Model Outputs (mcm)'!E150</f>
        <v>63.222000000000001</v>
      </c>
      <c r="F150" s="13">
        <f>'Model Outputs (mcm)'!F150</f>
        <v>2986.7939999999999</v>
      </c>
      <c r="G150" s="13">
        <v>419.10300000000001</v>
      </c>
      <c r="H150" s="13">
        <f>'Model Outputs (mcm)'!G150</f>
        <v>-13.114000000000001</v>
      </c>
      <c r="I150" s="10">
        <f t="shared" si="23"/>
        <v>22835.282182216644</v>
      </c>
      <c r="J150" s="13">
        <f>I149*10000*('Model Inputs'!G150-'Model Inputs'!H150)/1000/1000000</f>
        <v>-12.989503904677276</v>
      </c>
      <c r="K150" s="13">
        <f>I150*10000*('Model Inputs'!G150-'Model Inputs'!H150)/1000/1000000</f>
        <v>-13.012800276465544</v>
      </c>
      <c r="L150" s="13">
        <f t="shared" si="24"/>
        <v>-13.001152090571409</v>
      </c>
      <c r="M150" s="11">
        <f>C150-'Model Inputs'!C150</f>
        <v>38.645999999999987</v>
      </c>
      <c r="N150" s="11">
        <f>IF(D150&gt;'Model Inputs'!D150,1,0)</f>
        <v>0</v>
      </c>
      <c r="O150" s="11">
        <f>IF(E150&gt;'Model Inputs'!E150,1,0)</f>
        <v>0</v>
      </c>
      <c r="P150" s="11">
        <f>1-D150/'Model Inputs'!D150</f>
        <v>0</v>
      </c>
      <c r="Q150" s="11">
        <f>1-E150/'Model Inputs'!E150</f>
        <v>0</v>
      </c>
      <c r="R150" s="13">
        <f>(F149+'Model Inputs'!F150-C150-D150-E150-F150-H150)*1000/86.4/B150</f>
        <v>-1.1574074082065376E-3</v>
      </c>
      <c r="S150" s="11" t="str">
        <f t="shared" ref="S150:S183" si="31">IF(G150&gt;=406,IF(G150&lt;=422.76,"",G150))</f>
        <v/>
      </c>
      <c r="T150" s="13">
        <f t="shared" si="22"/>
        <v>158.87002524999934</v>
      </c>
      <c r="U150" s="13">
        <f t="shared" si="25"/>
        <v>73.173611111111114</v>
      </c>
      <c r="V150" s="14" t="str">
        <f t="shared" si="26"/>
        <v/>
      </c>
      <c r="X150" s="56"/>
      <c r="Y150" s="32"/>
      <c r="Z150" s="32"/>
      <c r="AA150" s="41">
        <f t="shared" si="27"/>
        <v>0.86798391898230387</v>
      </c>
      <c r="AB150" s="32" t="str">
        <f t="shared" si="28"/>
        <v/>
      </c>
      <c r="AC150" s="32" t="str">
        <f t="shared" si="29"/>
        <v/>
      </c>
      <c r="AD150" s="42">
        <f t="shared" si="30"/>
        <v>0</v>
      </c>
    </row>
    <row r="151" spans="1:30" x14ac:dyDescent="0.35">
      <c r="A151" s="49"/>
      <c r="B151" s="12">
        <v>11</v>
      </c>
      <c r="C151" s="13">
        <f>'Model Outputs (mcm)'!C151</f>
        <v>301.911</v>
      </c>
      <c r="D151" s="13">
        <f>'Model Outputs (mcm)'!D151</f>
        <v>46.5</v>
      </c>
      <c r="E151" s="13">
        <f>'Model Outputs (mcm)'!E151</f>
        <v>83.221999999999994</v>
      </c>
      <c r="F151" s="13">
        <f>'Model Outputs (mcm)'!F151</f>
        <v>3476.7</v>
      </c>
      <c r="G151" s="13">
        <v>421.12</v>
      </c>
      <c r="H151" s="13">
        <f>'Model Outputs (mcm)'!G151</f>
        <v>-53.207999999999998</v>
      </c>
      <c r="I151" s="10">
        <f t="shared" si="23"/>
        <v>25394.22899389267</v>
      </c>
      <c r="J151" s="13">
        <f>I150*10000*('Model Inputs'!G151-'Model Inputs'!H151)/1000/1000000</f>
        <v>-50.463981446465908</v>
      </c>
      <c r="K151" s="13">
        <f>I151*10000*('Model Inputs'!G151-'Model Inputs'!H151)/1000/1000000</f>
        <v>-56.119030654812363</v>
      </c>
      <c r="L151" s="13">
        <f t="shared" si="24"/>
        <v>-53.291506050639136</v>
      </c>
      <c r="M151" s="11">
        <f>C151-'Model Inputs'!C151</f>
        <v>0</v>
      </c>
      <c r="N151" s="11">
        <f>IF(D151&gt;'Model Inputs'!D151,1,0)</f>
        <v>0</v>
      </c>
      <c r="O151" s="11">
        <f>IF(E151&gt;'Model Inputs'!E151,1,0)</f>
        <v>0</v>
      </c>
      <c r="P151" s="11">
        <f>1-D151/'Model Inputs'!D151</f>
        <v>0</v>
      </c>
      <c r="Q151" s="11">
        <f>1-E151/'Model Inputs'!E151</f>
        <v>0</v>
      </c>
      <c r="R151" s="13">
        <f>(F150+'Model Inputs'!F151-C151-D151-E151-F151-H151)*1000/86.4/B151</f>
        <v>-1.0521885524926262E-3</v>
      </c>
      <c r="S151" s="11" t="str">
        <f t="shared" si="31"/>
        <v/>
      </c>
      <c r="T151" s="13">
        <f t="shared" si="22"/>
        <v>169.49773774999903</v>
      </c>
      <c r="U151" s="13">
        <f t="shared" si="25"/>
        <v>87.565235690235681</v>
      </c>
      <c r="V151" s="14" t="str">
        <f t="shared" si="26"/>
        <v/>
      </c>
      <c r="X151" s="56"/>
      <c r="Y151" s="32"/>
      <c r="Z151" s="32"/>
      <c r="AA151" s="41">
        <f t="shared" si="27"/>
        <v>0.15669673617365459</v>
      </c>
      <c r="AB151" s="32" t="str">
        <f t="shared" si="28"/>
        <v/>
      </c>
      <c r="AC151" s="32" t="str">
        <f t="shared" si="29"/>
        <v/>
      </c>
      <c r="AD151" s="42">
        <f t="shared" si="30"/>
        <v>0</v>
      </c>
    </row>
    <row r="152" spans="1:30" x14ac:dyDescent="0.35">
      <c r="A152" s="49">
        <v>41122</v>
      </c>
      <c r="B152" s="12">
        <v>10</v>
      </c>
      <c r="C152" s="13">
        <f>'Model Outputs (mcm)'!C152</f>
        <v>430.95800000000003</v>
      </c>
      <c r="D152" s="13">
        <f>'Model Outputs (mcm)'!D152</f>
        <v>56.5</v>
      </c>
      <c r="E152" s="13">
        <f>'Model Outputs (mcm)'!E152</f>
        <v>103.22199999999999</v>
      </c>
      <c r="F152" s="13">
        <f>'Model Outputs (mcm)'!F152</f>
        <v>3902.5360000000001</v>
      </c>
      <c r="G152" s="13">
        <v>422.76</v>
      </c>
      <c r="H152" s="13">
        <f>'Model Outputs (mcm)'!G152</f>
        <v>-22.091999999999999</v>
      </c>
      <c r="I152" s="10">
        <f t="shared" si="23"/>
        <v>27611.739818096161</v>
      </c>
      <c r="J152" s="13">
        <f>I151*10000*('Model Inputs'!G152-'Model Inputs'!H152)/1000/1000000</f>
        <v>-21.547993590046854</v>
      </c>
      <c r="K152" s="13">
        <f>I152*10000*('Model Inputs'!G152-'Model Inputs'!H152)/1000/1000000</f>
        <v>-23.429637999778219</v>
      </c>
      <c r="L152" s="13">
        <f t="shared" si="24"/>
        <v>-22.488815794912536</v>
      </c>
      <c r="M152" s="11">
        <f>C152-'Model Inputs'!C152</f>
        <v>322.89200000000005</v>
      </c>
      <c r="N152" s="11">
        <f>IF(D152&gt;'Model Inputs'!D152,1,0)</f>
        <v>0</v>
      </c>
      <c r="O152" s="11">
        <f>IF(E152&gt;'Model Inputs'!E152,1,0)</f>
        <v>0</v>
      </c>
      <c r="P152" s="11">
        <f>1-D152/'Model Inputs'!D152</f>
        <v>0</v>
      </c>
      <c r="Q152" s="11">
        <f>1-E152/'Model Inputs'!E152</f>
        <v>0</v>
      </c>
      <c r="R152" s="13">
        <f>(F151+'Model Inputs'!F152-C152-D152-E152-F152-H152)*1000/86.4/B152</f>
        <v>-6.4146219200564596E-13</v>
      </c>
      <c r="S152" s="11" t="str">
        <f t="shared" si="31"/>
        <v/>
      </c>
      <c r="T152" s="13">
        <f t="shared" si="22"/>
        <v>188.45653999999922</v>
      </c>
      <c r="U152" s="13">
        <f t="shared" si="25"/>
        <v>119.46990740740739</v>
      </c>
      <c r="V152" s="14" t="str">
        <f t="shared" si="26"/>
        <v/>
      </c>
      <c r="X152" s="56">
        <v>41122</v>
      </c>
      <c r="Y152" s="32"/>
      <c r="Z152" s="32"/>
      <c r="AA152" s="41">
        <f t="shared" si="27"/>
        <v>1.764502846798657</v>
      </c>
      <c r="AB152" s="32" t="str">
        <f t="shared" si="28"/>
        <v/>
      </c>
      <c r="AC152" s="32" t="str">
        <f t="shared" si="29"/>
        <v/>
      </c>
      <c r="AD152" s="42">
        <f t="shared" si="30"/>
        <v>0</v>
      </c>
    </row>
    <row r="153" spans="1:30" x14ac:dyDescent="0.35">
      <c r="A153" s="49"/>
      <c r="B153" s="12">
        <v>10</v>
      </c>
      <c r="C153" s="13">
        <f>'Model Outputs (mcm)'!C153</f>
        <v>822.80499999999995</v>
      </c>
      <c r="D153" s="13">
        <f>'Model Outputs (mcm)'!D153</f>
        <v>66.5</v>
      </c>
      <c r="E153" s="13">
        <f>'Model Outputs (mcm)'!E153</f>
        <v>113.22199999999999</v>
      </c>
      <c r="F153" s="13">
        <f>'Model Outputs (mcm)'!F153</f>
        <v>3902.5360000000001</v>
      </c>
      <c r="G153" s="13">
        <v>422.76</v>
      </c>
      <c r="H153" s="13">
        <f>'Model Outputs (mcm)'!G153</f>
        <v>-6.0750000000000002</v>
      </c>
      <c r="I153" s="10">
        <f t="shared" si="23"/>
        <v>27611.739818096161</v>
      </c>
      <c r="J153" s="13">
        <f>I152*10000*('Model Inputs'!G153-'Model Inputs'!H153)/1000/1000000</f>
        <v>-6.2245212635832345</v>
      </c>
      <c r="K153" s="13">
        <f>I153*10000*('Model Inputs'!G153-'Model Inputs'!H153)/1000/1000000</f>
        <v>-6.2245212635832345</v>
      </c>
      <c r="L153" s="13">
        <f t="shared" si="24"/>
        <v>-6.2245212635832345</v>
      </c>
      <c r="M153" s="11">
        <f>C153-'Model Inputs'!C153</f>
        <v>601.95999999999992</v>
      </c>
      <c r="N153" s="11">
        <f>IF(D153&gt;'Model Inputs'!D153,1,0)</f>
        <v>0</v>
      </c>
      <c r="O153" s="11">
        <f>IF(E153&gt;'Model Inputs'!E153,1,0)</f>
        <v>0</v>
      </c>
      <c r="P153" s="11">
        <f>1-D153/'Model Inputs'!D153</f>
        <v>0</v>
      </c>
      <c r="Q153" s="11">
        <f>1-E153/'Model Inputs'!E153</f>
        <v>0</v>
      </c>
      <c r="R153" s="13">
        <f>(F152+'Model Inputs'!F153-C153-D153-E153-F153-H153)*1000/86.4/B153</f>
        <v>1.1574074068012833E-3</v>
      </c>
      <c r="S153" s="11" t="str">
        <f t="shared" si="31"/>
        <v/>
      </c>
      <c r="T153" s="13">
        <f t="shared" si="22"/>
        <v>196.95870999999897</v>
      </c>
      <c r="U153" s="13">
        <f t="shared" si="25"/>
        <v>131.04398148148147</v>
      </c>
      <c r="V153" s="14" t="str">
        <f t="shared" si="26"/>
        <v/>
      </c>
      <c r="X153" s="56"/>
      <c r="Y153" s="32"/>
      <c r="Z153" s="32"/>
      <c r="AA153" s="41">
        <f t="shared" si="27"/>
        <v>2.4021327464653934</v>
      </c>
      <c r="AB153" s="32" t="str">
        <f t="shared" si="28"/>
        <v/>
      </c>
      <c r="AC153" s="32" t="str">
        <f t="shared" si="29"/>
        <v/>
      </c>
      <c r="AD153" s="42">
        <f t="shared" si="30"/>
        <v>0</v>
      </c>
    </row>
    <row r="154" spans="1:30" x14ac:dyDescent="0.35">
      <c r="A154" s="49"/>
      <c r="B154" s="12">
        <v>11</v>
      </c>
      <c r="C154" s="13">
        <f>'Model Outputs (mcm)'!C154</f>
        <v>1041.4059999999999</v>
      </c>
      <c r="D154" s="13">
        <f>'Model Outputs (mcm)'!D154</f>
        <v>71.5</v>
      </c>
      <c r="E154" s="13">
        <f>'Model Outputs (mcm)'!E154</f>
        <v>118.22199999999999</v>
      </c>
      <c r="F154" s="13">
        <f>'Model Outputs (mcm)'!F154</f>
        <v>3902.5360000000001</v>
      </c>
      <c r="G154" s="13">
        <v>422.76</v>
      </c>
      <c r="H154" s="13">
        <f>'Model Outputs (mcm)'!G154</f>
        <v>-13.026</v>
      </c>
      <c r="I154" s="10">
        <f t="shared" si="23"/>
        <v>27611.739818096161</v>
      </c>
      <c r="J154" s="13">
        <f>I153*10000*('Model Inputs'!G154-'Model Inputs'!H154)/1000/1000000</f>
        <v>-13.347509301936617</v>
      </c>
      <c r="K154" s="13">
        <f>I154*10000*('Model Inputs'!G154-'Model Inputs'!H154)/1000/1000000</f>
        <v>-13.347509301936617</v>
      </c>
      <c r="L154" s="13">
        <f t="shared" si="24"/>
        <v>-13.347509301936617</v>
      </c>
      <c r="M154" s="11">
        <f>C154-'Model Inputs'!C154</f>
        <v>831.37099999999998</v>
      </c>
      <c r="N154" s="11">
        <f>IF(D154&gt;'Model Inputs'!D154,1,0)</f>
        <v>0</v>
      </c>
      <c r="O154" s="11">
        <f>IF(E154&gt;'Model Inputs'!E154,1,0)</f>
        <v>0</v>
      </c>
      <c r="P154" s="11">
        <f>1-D154/'Model Inputs'!D154</f>
        <v>0</v>
      </c>
      <c r="Q154" s="11">
        <f>1-E154/'Model Inputs'!E154</f>
        <v>0</v>
      </c>
      <c r="R154" s="13">
        <f>(F153+'Model Inputs'!F154-C154-D154-E154-F154-H154)*1000/86.4/B154</f>
        <v>-3.102643469491178E-13</v>
      </c>
      <c r="S154" s="11" t="str">
        <f t="shared" si="31"/>
        <v/>
      </c>
      <c r="T154" s="13">
        <f t="shared" si="22"/>
        <v>196.95870999999897</v>
      </c>
      <c r="U154" s="13">
        <f t="shared" si="25"/>
        <v>124.391835016835</v>
      </c>
      <c r="V154" s="14" t="str">
        <f t="shared" si="26"/>
        <v/>
      </c>
      <c r="X154" s="56"/>
      <c r="Y154" s="32"/>
      <c r="Z154" s="32"/>
      <c r="AA154" s="41">
        <f t="shared" si="27"/>
        <v>2.4087587778640351</v>
      </c>
      <c r="AB154" s="32" t="str">
        <f t="shared" si="28"/>
        <v/>
      </c>
      <c r="AC154" s="32" t="str">
        <f t="shared" si="29"/>
        <v/>
      </c>
      <c r="AD154" s="42">
        <f t="shared" si="30"/>
        <v>0</v>
      </c>
    </row>
    <row r="155" spans="1:30" x14ac:dyDescent="0.35">
      <c r="A155" s="49">
        <v>41153</v>
      </c>
      <c r="B155" s="12">
        <v>10</v>
      </c>
      <c r="C155" s="13">
        <f>'Model Outputs (mcm)'!C155</f>
        <v>700.81399999999996</v>
      </c>
      <c r="D155" s="13">
        <f>'Model Outputs (mcm)'!D155</f>
        <v>71.5</v>
      </c>
      <c r="E155" s="13">
        <f>'Model Outputs (mcm)'!E155</f>
        <v>123.22199999999999</v>
      </c>
      <c r="F155" s="13">
        <f>'Model Outputs (mcm)'!F155</f>
        <v>3902.5360000000001</v>
      </c>
      <c r="G155" s="13">
        <v>422.76</v>
      </c>
      <c r="H155" s="13">
        <f>'Model Outputs (mcm)'!G155</f>
        <v>-20.172000000000001</v>
      </c>
      <c r="I155" s="10">
        <f t="shared" si="23"/>
        <v>27611.739818096161</v>
      </c>
      <c r="J155" s="13">
        <f>I154*10000*('Model Inputs'!G155-'Model Inputs'!H155)/1000/1000000</f>
        <v>-20.670528224928223</v>
      </c>
      <c r="K155" s="13">
        <f>I155*10000*('Model Inputs'!G155-'Model Inputs'!H155)/1000/1000000</f>
        <v>-20.670528224928223</v>
      </c>
      <c r="L155" s="13">
        <f t="shared" si="24"/>
        <v>-20.670528224928223</v>
      </c>
      <c r="M155" s="11">
        <f>C155-'Model Inputs'!C155</f>
        <v>474.75599999999997</v>
      </c>
      <c r="N155" s="11">
        <f>IF(D155&gt;'Model Inputs'!D155,1,0)</f>
        <v>0</v>
      </c>
      <c r="O155" s="11">
        <f>IF(E155&gt;'Model Inputs'!E155,1,0)</f>
        <v>0</v>
      </c>
      <c r="P155" s="11">
        <f>1-D155/'Model Inputs'!D155</f>
        <v>0</v>
      </c>
      <c r="Q155" s="11">
        <f>1-E155/'Model Inputs'!E155</f>
        <v>0</v>
      </c>
      <c r="R155" s="13">
        <f>(F154+'Model Inputs'!F155-C155-D155-E155-F155-H155)*1000/86.4/B155</f>
        <v>-5.5511151231257827E-13</v>
      </c>
      <c r="S155" s="11" t="str">
        <f t="shared" si="31"/>
        <v/>
      </c>
      <c r="T155" s="13">
        <f t="shared" si="22"/>
        <v>196.95870999999897</v>
      </c>
      <c r="U155" s="13">
        <f t="shared" si="25"/>
        <v>142.61805555555554</v>
      </c>
      <c r="V155" s="14" t="str">
        <f t="shared" si="26"/>
        <v/>
      </c>
      <c r="X155" s="56">
        <v>41153</v>
      </c>
      <c r="Y155" s="32"/>
      <c r="Z155" s="32"/>
      <c r="AA155" s="41">
        <f t="shared" si="27"/>
        <v>2.4117827058091703</v>
      </c>
      <c r="AB155" s="32" t="str">
        <f t="shared" si="28"/>
        <v/>
      </c>
      <c r="AC155" s="32" t="str">
        <f t="shared" si="29"/>
        <v/>
      </c>
      <c r="AD155" s="42">
        <f t="shared" si="30"/>
        <v>0</v>
      </c>
    </row>
    <row r="156" spans="1:30" x14ac:dyDescent="0.35">
      <c r="A156" s="49"/>
      <c r="B156" s="12">
        <v>10</v>
      </c>
      <c r="C156" s="13">
        <f>'Model Outputs (mcm)'!C156</f>
        <v>215.661</v>
      </c>
      <c r="D156" s="13">
        <f>'Model Outputs (mcm)'!D156</f>
        <v>61.5</v>
      </c>
      <c r="E156" s="13">
        <f>'Model Outputs (mcm)'!E156</f>
        <v>118.22199999999999</v>
      </c>
      <c r="F156" s="13">
        <f>'Model Outputs (mcm)'!F156</f>
        <v>3902.5360000000001</v>
      </c>
      <c r="G156" s="13">
        <v>422.76</v>
      </c>
      <c r="H156" s="13">
        <f>'Model Outputs (mcm)'!G156</f>
        <v>2.391</v>
      </c>
      <c r="I156" s="10">
        <f t="shared" si="23"/>
        <v>27611.739818096161</v>
      </c>
      <c r="J156" s="13">
        <f>I155*10000*('Model Inputs'!G156-'Model Inputs'!H156)/1000/1000000</f>
        <v>2.4504179702638287</v>
      </c>
      <c r="K156" s="13">
        <f>I156*10000*('Model Inputs'!G156-'Model Inputs'!H156)/1000/1000000</f>
        <v>2.4504179702638287</v>
      </c>
      <c r="L156" s="13">
        <f t="shared" si="24"/>
        <v>2.4504179702638287</v>
      </c>
      <c r="M156" s="11">
        <f>C156-'Model Inputs'!C156</f>
        <v>53.186000000000007</v>
      </c>
      <c r="N156" s="11">
        <f>IF(D156&gt;'Model Inputs'!D156,1,0)</f>
        <v>0</v>
      </c>
      <c r="O156" s="11">
        <f>IF(E156&gt;'Model Inputs'!E156,1,0)</f>
        <v>0</v>
      </c>
      <c r="P156" s="11">
        <f>1-D156/'Model Inputs'!D156</f>
        <v>0</v>
      </c>
      <c r="Q156" s="11">
        <f>1-E156/'Model Inputs'!E156</f>
        <v>0</v>
      </c>
      <c r="R156" s="13">
        <f>(F155+'Model Inputs'!F156-C156-D156-E156-F156-H156)*1000/86.4/B156</f>
        <v>8.8406648257188392E-14</v>
      </c>
      <c r="S156" s="11" t="str">
        <f t="shared" si="31"/>
        <v/>
      </c>
      <c r="T156" s="13">
        <f t="shared" si="22"/>
        <v>196.95870999999897</v>
      </c>
      <c r="U156" s="13">
        <f t="shared" si="25"/>
        <v>136.8310185185185</v>
      </c>
      <c r="V156" s="14" t="str">
        <f t="shared" si="26"/>
        <v/>
      </c>
      <c r="X156" s="56"/>
      <c r="Y156" s="32"/>
      <c r="Z156" s="32"/>
      <c r="AA156" s="41">
        <f t="shared" si="27"/>
        <v>2.4248096032952011</v>
      </c>
      <c r="AB156" s="32" t="str">
        <f t="shared" si="28"/>
        <v/>
      </c>
      <c r="AC156" s="32" t="str">
        <f t="shared" si="29"/>
        <v/>
      </c>
      <c r="AD156" s="42">
        <f t="shared" si="30"/>
        <v>0</v>
      </c>
    </row>
    <row r="157" spans="1:30" x14ac:dyDescent="0.35">
      <c r="A157" s="49"/>
      <c r="B157" s="12">
        <v>10</v>
      </c>
      <c r="C157" s="13">
        <f>'Model Outputs (mcm)'!C157</f>
        <v>59.692999999999998</v>
      </c>
      <c r="D157" s="13">
        <f>'Model Outputs (mcm)'!D157</f>
        <v>56.5</v>
      </c>
      <c r="E157" s="13">
        <f>'Model Outputs (mcm)'!E157</f>
        <v>108.22199999999999</v>
      </c>
      <c r="F157" s="13">
        <f>'Model Outputs (mcm)'!F157</f>
        <v>3902.5360000000001</v>
      </c>
      <c r="G157" s="13">
        <v>422.76</v>
      </c>
      <c r="H157" s="13">
        <f>'Model Outputs (mcm)'!G157</f>
        <v>2.8460000000000001</v>
      </c>
      <c r="I157" s="10">
        <f t="shared" si="23"/>
        <v>27611.739818096161</v>
      </c>
      <c r="J157" s="13">
        <f>I156*10000*('Model Inputs'!G157-'Model Inputs'!H157)/1000/1000000</f>
        <v>2.9158995245960977</v>
      </c>
      <c r="K157" s="13">
        <f>I157*10000*('Model Inputs'!G157-'Model Inputs'!H157)/1000/1000000</f>
        <v>2.9158995245960977</v>
      </c>
      <c r="L157" s="13">
        <f t="shared" si="24"/>
        <v>2.9158995245960977</v>
      </c>
      <c r="M157" s="11">
        <f>C157-'Model Inputs'!C157</f>
        <v>4.9969999999999999</v>
      </c>
      <c r="N157" s="11">
        <f>IF(D157&gt;'Model Inputs'!D157,1,0)</f>
        <v>0</v>
      </c>
      <c r="O157" s="11">
        <f>IF(E157&gt;'Model Inputs'!E157,1,0)</f>
        <v>0</v>
      </c>
      <c r="P157" s="11">
        <f>1-D157/'Model Inputs'!D157</f>
        <v>0</v>
      </c>
      <c r="Q157" s="11">
        <f>1-E157/'Model Inputs'!E157</f>
        <v>0</v>
      </c>
      <c r="R157" s="13">
        <f>(F156+'Model Inputs'!F157-C157-D157-E157-F157-H157)*1000/86.4/B157</f>
        <v>4.1119371282413198E-15</v>
      </c>
      <c r="S157" s="11" t="str">
        <f t="shared" si="31"/>
        <v/>
      </c>
      <c r="T157" s="13">
        <f t="shared" si="22"/>
        <v>196.95870999999897</v>
      </c>
      <c r="U157" s="13">
        <f t="shared" si="25"/>
        <v>125.25694444444443</v>
      </c>
      <c r="V157" s="14" t="str">
        <f t="shared" si="26"/>
        <v/>
      </c>
      <c r="X157" s="56"/>
      <c r="Y157" s="32"/>
      <c r="Z157" s="32"/>
      <c r="AA157" s="41">
        <f t="shared" si="27"/>
        <v>2.397185637107297</v>
      </c>
      <c r="AB157" s="32" t="str">
        <f t="shared" si="28"/>
        <v/>
      </c>
      <c r="AC157" s="32" t="str">
        <f t="shared" si="29"/>
        <v/>
      </c>
      <c r="AD157" s="42">
        <f t="shared" si="30"/>
        <v>0</v>
      </c>
    </row>
    <row r="158" spans="1:30" x14ac:dyDescent="0.35">
      <c r="A158" s="49">
        <v>41183</v>
      </c>
      <c r="B158" s="12">
        <v>10</v>
      </c>
      <c r="C158" s="13">
        <f>'Model Outputs (mcm)'!C158</f>
        <v>46.374000000000002</v>
      </c>
      <c r="D158" s="13">
        <f>'Model Outputs (mcm)'!D158</f>
        <v>46.5</v>
      </c>
      <c r="E158" s="13">
        <f>'Model Outputs (mcm)'!E158</f>
        <v>88.221999999999994</v>
      </c>
      <c r="F158" s="13">
        <f>'Model Outputs (mcm)'!F158</f>
        <v>3847.6790000000001</v>
      </c>
      <c r="G158" s="13">
        <v>422.55399999999997</v>
      </c>
      <c r="H158" s="13">
        <f>'Model Outputs (mcm)'!G158</f>
        <v>5.3369999999999997</v>
      </c>
      <c r="I158" s="10">
        <f t="shared" si="23"/>
        <v>27323.756507396698</v>
      </c>
      <c r="J158" s="13">
        <f>I157*10000*('Model Inputs'!G158-'Model Inputs'!H158)/1000/1000000</f>
        <v>5.4929199275697016</v>
      </c>
      <c r="K158" s="13">
        <f>I158*10000*('Model Inputs'!G158-'Model Inputs'!H158)/1000/1000000</f>
        <v>5.435630192240823</v>
      </c>
      <c r="L158" s="13">
        <f t="shared" si="24"/>
        <v>5.4642750599052619</v>
      </c>
      <c r="M158" s="11">
        <f>C158-'Model Inputs'!C158</f>
        <v>0</v>
      </c>
      <c r="N158" s="11">
        <f>IF(D158&gt;'Model Inputs'!D158,1,0)</f>
        <v>0</v>
      </c>
      <c r="O158" s="11">
        <f>IF(E158&gt;'Model Inputs'!E158,1,0)</f>
        <v>0</v>
      </c>
      <c r="P158" s="11">
        <f>1-D158/'Model Inputs'!D158</f>
        <v>0</v>
      </c>
      <c r="Q158" s="11">
        <f>1-E158/'Model Inputs'!E158</f>
        <v>0</v>
      </c>
      <c r="R158" s="13">
        <f>(F157+'Model Inputs'!F158-C158-D158-E158-F158-H158)*1000/86.4/B158</f>
        <v>-1.2335811384723962E-14</v>
      </c>
      <c r="S158" s="11" t="str">
        <f t="shared" si="31"/>
        <v/>
      </c>
      <c r="T158" s="13">
        <f t="shared" si="22"/>
        <v>195.89075449999928</v>
      </c>
      <c r="U158" s="13">
        <f t="shared" si="25"/>
        <v>102.10879629629629</v>
      </c>
      <c r="V158" s="14" t="str">
        <f t="shared" si="26"/>
        <v/>
      </c>
      <c r="X158" s="56">
        <v>41183</v>
      </c>
      <c r="Y158" s="32"/>
      <c r="Z158" s="32"/>
      <c r="AA158" s="41">
        <f t="shared" si="27"/>
        <v>2.3292213241452155</v>
      </c>
      <c r="AB158" s="32" t="str">
        <f t="shared" si="28"/>
        <v/>
      </c>
      <c r="AC158" s="32" t="str">
        <f t="shared" si="29"/>
        <v/>
      </c>
      <c r="AD158" s="42">
        <f t="shared" si="30"/>
        <v>0</v>
      </c>
    </row>
    <row r="159" spans="1:30" x14ac:dyDescent="0.35">
      <c r="A159" s="49"/>
      <c r="B159" s="12">
        <v>10</v>
      </c>
      <c r="C159" s="13">
        <f>'Model Outputs (mcm)'!C159</f>
        <v>160.94499999999999</v>
      </c>
      <c r="D159" s="13">
        <f>'Model Outputs (mcm)'!D159</f>
        <v>31.5</v>
      </c>
      <c r="E159" s="13">
        <f>'Model Outputs (mcm)'!E159</f>
        <v>63.222000000000001</v>
      </c>
      <c r="F159" s="13">
        <f>'Model Outputs (mcm)'!F159</f>
        <v>3717.19</v>
      </c>
      <c r="G159" s="13">
        <v>422.06299999999999</v>
      </c>
      <c r="H159" s="13">
        <f>'Model Outputs (mcm)'!G159</f>
        <v>8.4580000000000002</v>
      </c>
      <c r="I159" s="10">
        <f t="shared" si="23"/>
        <v>26649.257215023041</v>
      </c>
      <c r="J159" s="13">
        <f>I158*10000*('Model Inputs'!G159-'Model Inputs'!H159)/1000/1000000</f>
        <v>8.7433618974841671</v>
      </c>
      <c r="K159" s="13">
        <f>I159*10000*('Model Inputs'!G159-'Model Inputs'!H159)/1000/1000000</f>
        <v>8.5275280529971038</v>
      </c>
      <c r="L159" s="13">
        <f t="shared" si="24"/>
        <v>8.6354449752406346</v>
      </c>
      <c r="M159" s="11">
        <f>C159-'Model Inputs'!C159</f>
        <v>131.70599999999999</v>
      </c>
      <c r="N159" s="11">
        <f>IF(D159&gt;'Model Inputs'!D159,1,0)</f>
        <v>0</v>
      </c>
      <c r="O159" s="11">
        <f>IF(E159&gt;'Model Inputs'!E159,1,0)</f>
        <v>0</v>
      </c>
      <c r="P159" s="11">
        <f>1-D159/'Model Inputs'!D159</f>
        <v>0</v>
      </c>
      <c r="Q159" s="11">
        <f>1-E159/'Model Inputs'!E159</f>
        <v>0</v>
      </c>
      <c r="R159" s="13">
        <f>(F158+'Model Inputs'!F159-C159-D159-E159-F159-H159)*1000/86.4/B159</f>
        <v>1.1574074072135047E-3</v>
      </c>
      <c r="S159" s="11" t="str">
        <f t="shared" si="31"/>
        <v/>
      </c>
      <c r="T159" s="13">
        <f t="shared" si="22"/>
        <v>192.27733224999974</v>
      </c>
      <c r="U159" s="13">
        <f t="shared" si="25"/>
        <v>73.173611111111114</v>
      </c>
      <c r="V159" s="14" t="str">
        <f t="shared" si="26"/>
        <v/>
      </c>
      <c r="X159" s="56"/>
      <c r="Y159" s="32"/>
      <c r="Z159" s="32"/>
      <c r="AA159" s="41">
        <f t="shared" si="27"/>
        <v>2.054844605569266</v>
      </c>
      <c r="AB159" s="32" t="str">
        <f t="shared" si="28"/>
        <v/>
      </c>
      <c r="AC159" s="32" t="str">
        <f t="shared" si="29"/>
        <v/>
      </c>
      <c r="AD159" s="42">
        <f t="shared" si="30"/>
        <v>0</v>
      </c>
    </row>
    <row r="160" spans="1:30" x14ac:dyDescent="0.35">
      <c r="A160" s="49"/>
      <c r="B160" s="12">
        <v>11</v>
      </c>
      <c r="C160" s="13">
        <f>'Model Outputs (mcm)'!C160</f>
        <v>19.920000000000002</v>
      </c>
      <c r="D160" s="13">
        <f>'Model Outputs (mcm)'!D160</f>
        <v>21.5</v>
      </c>
      <c r="E160" s="13">
        <f>'Model Outputs (mcm)'!E160</f>
        <v>43.222000000000001</v>
      </c>
      <c r="F160" s="13">
        <f>'Model Outputs (mcm)'!F160</f>
        <v>3744.2890000000002</v>
      </c>
      <c r="G160" s="13">
        <v>422.16500000000002</v>
      </c>
      <c r="H160" s="13">
        <f>'Model Outputs (mcm)'!G160</f>
        <v>9.3960000000000008</v>
      </c>
      <c r="I160" s="10">
        <f t="shared" si="23"/>
        <v>26788.070449352264</v>
      </c>
      <c r="J160" s="13">
        <f>I159*10000*('Model Inputs'!G160-'Model Inputs'!H160)/1000/1000000</f>
        <v>9.5529293329469507</v>
      </c>
      <c r="K160" s="13">
        <f>I160*10000*('Model Inputs'!G160-'Model Inputs'!H160)/1000/1000000</f>
        <v>9.6026895573061246</v>
      </c>
      <c r="L160" s="13">
        <f t="shared" si="24"/>
        <v>9.5778094451265368</v>
      </c>
      <c r="M160" s="11">
        <f>C160-'Model Inputs'!C160</f>
        <v>2.8740000000000023</v>
      </c>
      <c r="N160" s="11">
        <f>IF(D160&gt;'Model Inputs'!D160,1,0)</f>
        <v>0</v>
      </c>
      <c r="O160" s="11">
        <f>IF(E160&gt;'Model Inputs'!E160,1,0)</f>
        <v>0</v>
      </c>
      <c r="P160" s="11">
        <f>1-D160/'Model Inputs'!D160</f>
        <v>0</v>
      </c>
      <c r="Q160" s="11">
        <f>1-E160/'Model Inputs'!E160</f>
        <v>0</v>
      </c>
      <c r="R160" s="13">
        <f>(F159+'Model Inputs'!F160-C160-D160-E160-F160-H160)*1000/86.4/B160</f>
        <v>1.0521885516403338E-3</v>
      </c>
      <c r="S160" s="11" t="str">
        <f t="shared" si="31"/>
        <v/>
      </c>
      <c r="T160" s="13">
        <f t="shared" si="22"/>
        <v>190.26065899999958</v>
      </c>
      <c r="U160" s="13">
        <f t="shared" si="25"/>
        <v>45.477693602693599</v>
      </c>
      <c r="V160" s="14" t="str">
        <f t="shared" si="26"/>
        <v/>
      </c>
      <c r="X160" s="56"/>
      <c r="Y160" s="32"/>
      <c r="Z160" s="32"/>
      <c r="AA160" s="41">
        <f t="shared" si="27"/>
        <v>1.8982361903122409</v>
      </c>
      <c r="AB160" s="32" t="str">
        <f t="shared" si="28"/>
        <v/>
      </c>
      <c r="AC160" s="32" t="str">
        <f t="shared" si="29"/>
        <v/>
      </c>
      <c r="AD160" s="42">
        <f t="shared" si="30"/>
        <v>0</v>
      </c>
    </row>
    <row r="161" spans="1:30" x14ac:dyDescent="0.35">
      <c r="A161" s="49">
        <v>41214</v>
      </c>
      <c r="B161" s="12">
        <v>10</v>
      </c>
      <c r="C161" s="13">
        <f>'Model Outputs (mcm)'!C161</f>
        <v>11.927</v>
      </c>
      <c r="D161" s="13">
        <f>'Model Outputs (mcm)'!D161</f>
        <v>21.5</v>
      </c>
      <c r="E161" s="13">
        <f>'Model Outputs (mcm)'!E161</f>
        <v>33.222999999999999</v>
      </c>
      <c r="F161" s="13">
        <f>'Model Outputs (mcm)'!F161</f>
        <v>3747.4369999999999</v>
      </c>
      <c r="G161" s="13">
        <v>422.17599999999999</v>
      </c>
      <c r="H161" s="13">
        <f>'Model Outputs (mcm)'!G161</f>
        <v>6.57</v>
      </c>
      <c r="I161" s="10">
        <f t="shared" si="23"/>
        <v>26803.080007076263</v>
      </c>
      <c r="J161" s="13">
        <f>I160*10000*('Model Inputs'!G161-'Model Inputs'!H161)/1000/1000000</f>
        <v>6.6976249576279567</v>
      </c>
      <c r="K161" s="13">
        <f>I161*10000*('Model Inputs'!G161-'Model Inputs'!H161)/1000/1000000</f>
        <v>6.7013776873590984</v>
      </c>
      <c r="L161" s="13">
        <f t="shared" si="24"/>
        <v>6.6995013224935276</v>
      </c>
      <c r="M161" s="11">
        <f>C161-'Model Inputs'!C161</f>
        <v>0</v>
      </c>
      <c r="N161" s="11">
        <f>IF(D161&gt;'Model Inputs'!D161,1,0)</f>
        <v>0</v>
      </c>
      <c r="O161" s="11">
        <f>IF(E161&gt;'Model Inputs'!E161,1,0)</f>
        <v>0</v>
      </c>
      <c r="P161" s="11">
        <f>1-D161/'Model Inputs'!D161</f>
        <v>0</v>
      </c>
      <c r="Q161" s="11">
        <f>1-E161/'Model Inputs'!E161</f>
        <v>0</v>
      </c>
      <c r="R161" s="13">
        <f>(F160+'Model Inputs'!F161-C161-D161-E161-F161-H161)*1000/86.4/B161</f>
        <v>-2.3148148145709273E-3</v>
      </c>
      <c r="S161" s="11" t="str">
        <f t="shared" si="31"/>
        <v/>
      </c>
      <c r="T161" s="13">
        <f t="shared" si="22"/>
        <v>190.8464792499999</v>
      </c>
      <c r="U161" s="13">
        <f t="shared" si="25"/>
        <v>38.452546296296291</v>
      </c>
      <c r="V161" s="14" t="str">
        <f t="shared" si="26"/>
        <v/>
      </c>
      <c r="X161" s="56">
        <v>41214</v>
      </c>
      <c r="Y161" s="32"/>
      <c r="Z161" s="32"/>
      <c r="AA161" s="41">
        <f t="shared" si="27"/>
        <v>1.9329994317446815</v>
      </c>
      <c r="AB161" s="32" t="str">
        <f t="shared" si="28"/>
        <v/>
      </c>
      <c r="AC161" s="32" t="str">
        <f t="shared" si="29"/>
        <v/>
      </c>
      <c r="AD161" s="42">
        <f t="shared" si="30"/>
        <v>0</v>
      </c>
    </row>
    <row r="162" spans="1:30" x14ac:dyDescent="0.35">
      <c r="A162" s="50"/>
      <c r="B162" s="12">
        <v>10</v>
      </c>
      <c r="C162" s="13">
        <f>'Model Outputs (mcm)'!C162</f>
        <v>7.1559999999999997</v>
      </c>
      <c r="D162" s="13">
        <f>'Model Outputs (mcm)'!D162</f>
        <v>26.5</v>
      </c>
      <c r="E162" s="13">
        <f>'Model Outputs (mcm)'!E162</f>
        <v>38.222000000000001</v>
      </c>
      <c r="F162" s="13">
        <f>'Model Outputs (mcm)'!F162</f>
        <v>3777.3380000000002</v>
      </c>
      <c r="G162" s="13">
        <v>422.28899999999999</v>
      </c>
      <c r="H162" s="13">
        <f>'Model Outputs (mcm)'!G162</f>
        <v>6.9480000000000004</v>
      </c>
      <c r="I162" s="10">
        <f t="shared" si="23"/>
        <v>26957.723958492279</v>
      </c>
      <c r="J162" s="13">
        <f>I161*10000*('Model Inputs'!G162-'Model Inputs'!H162)/1000/1000000</f>
        <v>7.0682517923703294</v>
      </c>
      <c r="K162" s="13">
        <f>I162*10000*('Model Inputs'!G162-'Model Inputs'!H162)/1000/1000000</f>
        <v>7.1090330155165846</v>
      </c>
      <c r="L162" s="13">
        <f t="shared" si="24"/>
        <v>7.0886424039434566</v>
      </c>
      <c r="M162" s="11">
        <f>C162-'Model Inputs'!C162</f>
        <v>0</v>
      </c>
      <c r="N162" s="11">
        <f>IF(D162&gt;'Model Inputs'!D162,1,0)</f>
        <v>0</v>
      </c>
      <c r="O162" s="11">
        <f>IF(E162&gt;'Model Inputs'!E162,1,0)</f>
        <v>0</v>
      </c>
      <c r="P162" s="11">
        <f>1-D162/'Model Inputs'!D162</f>
        <v>0</v>
      </c>
      <c r="Q162" s="11">
        <f>1-E162/'Model Inputs'!E162</f>
        <v>0</v>
      </c>
      <c r="R162" s="13">
        <f>(F161+'Model Inputs'!F162-C162-D162-E162-F162-H162)*1000/86.4/B162</f>
        <v>-6.8258156328805917E-13</v>
      </c>
      <c r="S162" s="11" t="str">
        <f t="shared" si="31"/>
        <v/>
      </c>
      <c r="T162" s="13">
        <f t="shared" si="22"/>
        <v>191.48932624999907</v>
      </c>
      <c r="U162" s="13">
        <f t="shared" si="25"/>
        <v>44.238425925925924</v>
      </c>
      <c r="V162" s="14" t="str">
        <f t="shared" si="26"/>
        <v/>
      </c>
      <c r="X162" s="57"/>
      <c r="Y162" s="32"/>
      <c r="Z162" s="32"/>
      <c r="AA162" s="41">
        <f t="shared" si="27"/>
        <v>1.9840527413996212</v>
      </c>
      <c r="AB162" s="32" t="str">
        <f t="shared" si="28"/>
        <v/>
      </c>
      <c r="AC162" s="32" t="str">
        <f t="shared" si="29"/>
        <v/>
      </c>
      <c r="AD162" s="42">
        <f t="shared" si="30"/>
        <v>0</v>
      </c>
    </row>
    <row r="163" spans="1:30" x14ac:dyDescent="0.35">
      <c r="A163" s="50"/>
      <c r="B163" s="12">
        <v>10</v>
      </c>
      <c r="C163" s="13">
        <f>'Model Outputs (mcm)'!C163</f>
        <v>3.2759999999999998</v>
      </c>
      <c r="D163" s="13">
        <f>'Model Outputs (mcm)'!D163</f>
        <v>31.35</v>
      </c>
      <c r="E163" s="13">
        <f>'Model Outputs (mcm)'!E163</f>
        <v>42.9</v>
      </c>
      <c r="F163" s="13">
        <f>'Model Outputs (mcm)'!F163</f>
        <v>3720.5610000000001</v>
      </c>
      <c r="G163" s="13">
        <v>422.07499999999999</v>
      </c>
      <c r="H163" s="13">
        <f>'Model Outputs (mcm)'!G163</f>
        <v>6.8620000000000001</v>
      </c>
      <c r="I163" s="10">
        <f t="shared" si="23"/>
        <v>26665.554187297821</v>
      </c>
      <c r="J163" s="13">
        <f>I162*10000*('Model Inputs'!G163-'Model Inputs'!H163)/1000/1000000</f>
        <v>7.036831527681513</v>
      </c>
      <c r="K163" s="13">
        <f>I163*10000*('Model Inputs'!G163-'Model Inputs'!H163)/1000/1000000</f>
        <v>6.9605658362402671</v>
      </c>
      <c r="L163" s="13">
        <f t="shared" si="24"/>
        <v>6.9986986819608905</v>
      </c>
      <c r="M163" s="11">
        <f>C163-'Model Inputs'!C163</f>
        <v>0.67799999999999994</v>
      </c>
      <c r="N163" s="11">
        <f>IF(D163&gt;'Model Inputs'!D163,1,0)</f>
        <v>0</v>
      </c>
      <c r="O163" s="11">
        <f>IF(E163&gt;'Model Inputs'!E163,1,0)</f>
        <v>0</v>
      </c>
      <c r="P163" s="11">
        <f>1-D163/'Model Inputs'!D163</f>
        <v>0</v>
      </c>
      <c r="Q163" s="11">
        <f>1-E163/'Model Inputs'!E163</f>
        <v>0</v>
      </c>
      <c r="R163" s="13">
        <f>(F162+'Model Inputs'!F163-C163-D163-E163-F163-H163)*1000/86.4/B163</f>
        <v>1.1574074077357207E-3</v>
      </c>
      <c r="S163" s="11" t="str">
        <f t="shared" si="31"/>
        <v/>
      </c>
      <c r="T163" s="13">
        <f t="shared" si="22"/>
        <v>190.96571700000004</v>
      </c>
      <c r="U163" s="13">
        <f t="shared" si="25"/>
        <v>49.652777777777779</v>
      </c>
      <c r="V163" s="14" t="str">
        <f t="shared" si="26"/>
        <v/>
      </c>
      <c r="X163" s="57"/>
      <c r="Y163" s="32"/>
      <c r="Z163" s="32"/>
      <c r="AA163" s="41">
        <f t="shared" si="27"/>
        <v>1.9532014189042108</v>
      </c>
      <c r="AB163" s="32" t="str">
        <f t="shared" si="28"/>
        <v/>
      </c>
      <c r="AC163" s="32" t="str">
        <f t="shared" si="29"/>
        <v/>
      </c>
      <c r="AD163" s="42">
        <f t="shared" si="30"/>
        <v>0</v>
      </c>
    </row>
    <row r="164" spans="1:30" x14ac:dyDescent="0.35">
      <c r="A164" s="49">
        <v>41244</v>
      </c>
      <c r="B164" s="12">
        <v>10</v>
      </c>
      <c r="C164" s="13">
        <f>'Model Outputs (mcm)'!C164</f>
        <v>2.5979999999999999</v>
      </c>
      <c r="D164" s="13">
        <f>'Model Outputs (mcm)'!D164</f>
        <v>36.35</v>
      </c>
      <c r="E164" s="13">
        <f>'Model Outputs (mcm)'!E164</f>
        <v>42.9</v>
      </c>
      <c r="F164" s="13">
        <f>'Model Outputs (mcm)'!F164</f>
        <v>3653.8339999999998</v>
      </c>
      <c r="G164" s="13">
        <v>421.81599999999997</v>
      </c>
      <c r="H164" s="13">
        <f>'Model Outputs (mcm)'!G164</f>
        <v>3.4790000000000001</v>
      </c>
      <c r="I164" s="10">
        <f t="shared" si="23"/>
        <v>26315.758819103241</v>
      </c>
      <c r="J164" s="13">
        <f>I163*10000*('Model Inputs'!G164-'Model Inputs'!H164)/1000/1000000</f>
        <v>3.5644593023438573</v>
      </c>
      <c r="K164" s="13">
        <f>I164*10000*('Model Inputs'!G164-'Model Inputs'!H164)/1000/1000000</f>
        <v>3.517701175911522</v>
      </c>
      <c r="L164" s="13">
        <f t="shared" si="24"/>
        <v>3.5410802391276897</v>
      </c>
      <c r="M164" s="11">
        <f>C164-'Model Inputs'!C164</f>
        <v>0</v>
      </c>
      <c r="N164" s="11">
        <f>IF(D164&gt;'Model Inputs'!D164,1,0)</f>
        <v>0</v>
      </c>
      <c r="O164" s="11">
        <f>IF(E164&gt;'Model Inputs'!E164,1,0)</f>
        <v>0</v>
      </c>
      <c r="P164" s="11">
        <f>1-D164/'Model Inputs'!D164</f>
        <v>0</v>
      </c>
      <c r="Q164" s="11">
        <f>1-E164/'Model Inputs'!E164</f>
        <v>0</v>
      </c>
      <c r="R164" s="13">
        <f>(F163+'Model Inputs'!F164-C164-D164-E164-F164-H164)*1000/86.4/B164</f>
        <v>3.1147923746428004E-13</v>
      </c>
      <c r="S164" s="11" t="str">
        <f t="shared" si="31"/>
        <v/>
      </c>
      <c r="T164" s="13">
        <f t="shared" si="22"/>
        <v>188.51356674999897</v>
      </c>
      <c r="U164" s="13">
        <f t="shared" si="25"/>
        <v>49.652777777777779</v>
      </c>
      <c r="V164" s="14" t="str">
        <f t="shared" si="26"/>
        <v/>
      </c>
      <c r="X164" s="56">
        <v>41244</v>
      </c>
      <c r="Y164" s="32"/>
      <c r="Z164" s="32"/>
      <c r="AA164" s="41">
        <f t="shared" si="27"/>
        <v>1.7531440954577866</v>
      </c>
      <c r="AB164" s="32" t="str">
        <f t="shared" si="28"/>
        <v/>
      </c>
      <c r="AC164" s="32" t="str">
        <f t="shared" si="29"/>
        <v/>
      </c>
      <c r="AD164" s="42">
        <f t="shared" si="30"/>
        <v>0</v>
      </c>
    </row>
    <row r="165" spans="1:30" x14ac:dyDescent="0.35">
      <c r="A165" s="50"/>
      <c r="B165" s="12">
        <v>10</v>
      </c>
      <c r="C165" s="13">
        <f>'Model Outputs (mcm)'!C165</f>
        <v>2.5979999999999999</v>
      </c>
      <c r="D165" s="13">
        <f>'Model Outputs (mcm)'!D165</f>
        <v>46.35</v>
      </c>
      <c r="E165" s="13">
        <f>'Model Outputs (mcm)'!E165</f>
        <v>52.9</v>
      </c>
      <c r="F165" s="13">
        <f>'Model Outputs (mcm)'!F165</f>
        <v>3570.9520000000002</v>
      </c>
      <c r="G165" s="13">
        <v>421.49</v>
      </c>
      <c r="H165" s="13">
        <f>'Model Outputs (mcm)'!G165</f>
        <v>5.0579999999999998</v>
      </c>
      <c r="I165" s="10">
        <f t="shared" si="23"/>
        <v>25880.967671871185</v>
      </c>
      <c r="J165" s="13">
        <f>I164*10000*('Model Inputs'!G165-'Model Inputs'!H165)/1000/1000000</f>
        <v>5.1784124653711752</v>
      </c>
      <c r="K165" s="13">
        <f>I165*10000*('Model Inputs'!G165-'Model Inputs'!H165)/1000/1000000</f>
        <v>5.0928543056336313</v>
      </c>
      <c r="L165" s="13">
        <f t="shared" si="24"/>
        <v>5.1356333855024037</v>
      </c>
      <c r="M165" s="11">
        <f>C165-'Model Inputs'!C165</f>
        <v>0</v>
      </c>
      <c r="N165" s="11">
        <f>IF(D165&gt;'Model Inputs'!D165,1,0)</f>
        <v>0</v>
      </c>
      <c r="O165" s="11">
        <f>IF(E165&gt;'Model Inputs'!E165,1,0)</f>
        <v>0</v>
      </c>
      <c r="P165" s="11">
        <f>1-D165/'Model Inputs'!D165</f>
        <v>0</v>
      </c>
      <c r="Q165" s="11">
        <f>1-E165/'Model Inputs'!E165</f>
        <v>0</v>
      </c>
      <c r="R165" s="13">
        <f>(F164+'Model Inputs'!F165-C165-D165-E165-F165-H165)*1000/86.4/B165</f>
        <v>1.1574074071086504E-3</v>
      </c>
      <c r="S165" s="11" t="str">
        <f t="shared" si="31"/>
        <v/>
      </c>
      <c r="T165" s="13">
        <f t="shared" si="22"/>
        <v>185.48078050000004</v>
      </c>
      <c r="U165" s="13">
        <f t="shared" si="25"/>
        <v>61.226851851851848</v>
      </c>
      <c r="V165" s="14" t="str">
        <f t="shared" si="26"/>
        <v/>
      </c>
      <c r="X165" s="57"/>
      <c r="Y165" s="32"/>
      <c r="Z165" s="32"/>
      <c r="AA165" s="41">
        <f t="shared" si="27"/>
        <v>1.5116613604381963</v>
      </c>
      <c r="AB165" s="32" t="str">
        <f t="shared" si="28"/>
        <v/>
      </c>
      <c r="AC165" s="32" t="str">
        <f t="shared" si="29"/>
        <v/>
      </c>
      <c r="AD165" s="42">
        <f t="shared" si="30"/>
        <v>0</v>
      </c>
    </row>
    <row r="166" spans="1:30" x14ac:dyDescent="0.35">
      <c r="A166" s="50"/>
      <c r="B166" s="12">
        <v>11</v>
      </c>
      <c r="C166" s="13">
        <f>'Model Outputs (mcm)'!C166</f>
        <v>5.3819999999999997</v>
      </c>
      <c r="D166" s="13">
        <f>'Model Outputs (mcm)'!D166</f>
        <v>46.35</v>
      </c>
      <c r="E166" s="13">
        <f>'Model Outputs (mcm)'!E166</f>
        <v>57.9</v>
      </c>
      <c r="F166" s="13">
        <f>'Model Outputs (mcm)'!F166</f>
        <v>3468.1089999999999</v>
      </c>
      <c r="G166" s="13">
        <v>421.08600000000001</v>
      </c>
      <c r="H166" s="13">
        <f>'Model Outputs (mcm)'!G166</f>
        <v>5.4530000000000003</v>
      </c>
      <c r="I166" s="10">
        <f t="shared" si="23"/>
        <v>25349.834409236908</v>
      </c>
      <c r="J166" s="13">
        <f>I165*10000*('Model Inputs'!G166-'Model Inputs'!H166)/1000/1000000</f>
        <v>5.5763426052366185</v>
      </c>
      <c r="K166" s="13">
        <f>I166*10000*('Model Inputs'!G166-'Model Inputs'!H166)/1000/1000000</f>
        <v>5.4619040309515903</v>
      </c>
      <c r="L166" s="13">
        <f t="shared" si="24"/>
        <v>5.5191233180941044</v>
      </c>
      <c r="M166" s="11">
        <f>C166-'Model Inputs'!C166</f>
        <v>1.1049999999999995</v>
      </c>
      <c r="N166" s="11">
        <f>IF(D166&gt;'Model Inputs'!D166,1,0)</f>
        <v>0</v>
      </c>
      <c r="O166" s="11">
        <f>IF(E166&gt;'Model Inputs'!E166,1,0)</f>
        <v>0</v>
      </c>
      <c r="P166" s="11">
        <f>1-D166/'Model Inputs'!D166</f>
        <v>0</v>
      </c>
      <c r="Q166" s="11">
        <f>1-E166/'Model Inputs'!E166</f>
        <v>0</v>
      </c>
      <c r="R166" s="13">
        <f>(F165+'Model Inputs'!F166-C166-D166-E166-F166-H166)*1000/86.4/B166</f>
        <v>4.5137855294103583E-13</v>
      </c>
      <c r="S166" s="11" t="str">
        <f t="shared" si="31"/>
        <v/>
      </c>
      <c r="T166" s="13">
        <f t="shared" si="22"/>
        <v>181.69627799999944</v>
      </c>
      <c r="U166" s="13">
        <f t="shared" si="25"/>
        <v>60.921717171717162</v>
      </c>
      <c r="V166" s="14" t="str">
        <f t="shared" si="26"/>
        <v/>
      </c>
      <c r="X166" s="57"/>
      <c r="Y166" s="32"/>
      <c r="Z166" s="32"/>
      <c r="AA166" s="41">
        <f t="shared" si="27"/>
        <v>1.1980764748872867</v>
      </c>
      <c r="AB166" s="32" t="str">
        <f t="shared" si="28"/>
        <v/>
      </c>
      <c r="AC166" s="32" t="str">
        <f t="shared" si="29"/>
        <v/>
      </c>
      <c r="AD166" s="42">
        <f t="shared" si="30"/>
        <v>0</v>
      </c>
    </row>
    <row r="167" spans="1:30" x14ac:dyDescent="0.35">
      <c r="A167" s="49">
        <v>41275</v>
      </c>
      <c r="B167" s="12">
        <v>10</v>
      </c>
      <c r="C167" s="13">
        <f>'Model Outputs (mcm)'!C167</f>
        <v>56.706000000000003</v>
      </c>
      <c r="D167" s="13">
        <f>'Model Outputs (mcm)'!D167</f>
        <v>41.35</v>
      </c>
      <c r="E167" s="13">
        <f>'Model Outputs (mcm)'!E167</f>
        <v>62.9</v>
      </c>
      <c r="F167" s="13">
        <f>'Model Outputs (mcm)'!F167</f>
        <v>3325.047</v>
      </c>
      <c r="G167" s="13">
        <v>420.52300000000002</v>
      </c>
      <c r="H167" s="13">
        <f>'Model Outputs (mcm)'!G167</f>
        <v>-6.883</v>
      </c>
      <c r="I167" s="10">
        <f t="shared" si="23"/>
        <v>24622.04408788681</v>
      </c>
      <c r="J167" s="13">
        <f>I166*10000*('Model Inputs'!G167-'Model Inputs'!H167)/1000/1000000</f>
        <v>-7.0401264485203301</v>
      </c>
      <c r="K167" s="13">
        <f>I167*10000*('Model Inputs'!G167-'Model Inputs'!H167)/1000/1000000</f>
        <v>-6.8380053692423139</v>
      </c>
      <c r="L167" s="13">
        <f t="shared" si="24"/>
        <v>-6.9390659088813216</v>
      </c>
      <c r="M167" s="11">
        <f>C167-'Model Inputs'!C167</f>
        <v>51.263000000000005</v>
      </c>
      <c r="N167" s="11">
        <f>IF(D167&gt;'Model Inputs'!D167,1,0)</f>
        <v>0</v>
      </c>
      <c r="O167" s="11">
        <f>IF(E167&gt;'Model Inputs'!E167,1,0)</f>
        <v>0</v>
      </c>
      <c r="P167" s="11">
        <f>1-D167/'Model Inputs'!D167</f>
        <v>0</v>
      </c>
      <c r="Q167" s="11">
        <f>1-E167/'Model Inputs'!E167</f>
        <v>0</v>
      </c>
      <c r="R167" s="13">
        <f>(F166+'Model Inputs'!F167-C167-D167-E167-F167-H167)*1000/86.4/B167</f>
        <v>1.1574074073358348E-3</v>
      </c>
      <c r="S167" s="11" t="str">
        <f t="shared" si="31"/>
        <v/>
      </c>
      <c r="T167" s="13">
        <f t="shared" si="22"/>
        <v>176.68310824999935</v>
      </c>
      <c r="U167" s="13">
        <f t="shared" si="25"/>
        <v>72.800925925925924</v>
      </c>
      <c r="V167" s="14" t="str">
        <f t="shared" si="26"/>
        <v/>
      </c>
      <c r="X167" s="56">
        <v>41275</v>
      </c>
      <c r="Y167" s="32"/>
      <c r="Z167" s="32"/>
      <c r="AA167" s="41">
        <f t="shared" si="27"/>
        <v>0.80797487179885019</v>
      </c>
      <c r="AB167" s="32" t="str">
        <f t="shared" si="28"/>
        <v/>
      </c>
      <c r="AC167" s="32" t="str">
        <f t="shared" si="29"/>
        <v/>
      </c>
      <c r="AD167" s="42">
        <f t="shared" si="30"/>
        <v>0</v>
      </c>
    </row>
    <row r="168" spans="1:30" x14ac:dyDescent="0.35">
      <c r="A168" s="50"/>
      <c r="B168" s="12">
        <v>10</v>
      </c>
      <c r="C168" s="13">
        <f>'Model Outputs (mcm)'!C168</f>
        <v>6.7460000000000004</v>
      </c>
      <c r="D168" s="13">
        <f>'Model Outputs (mcm)'!D168</f>
        <v>36.35</v>
      </c>
      <c r="E168" s="13">
        <f>'Model Outputs (mcm)'!E168</f>
        <v>58.222000000000001</v>
      </c>
      <c r="F168" s="13">
        <f>'Model Outputs (mcm)'!F168</f>
        <v>3224.57</v>
      </c>
      <c r="G168" s="13">
        <v>420.10300000000001</v>
      </c>
      <c r="H168" s="13">
        <f>'Model Outputs (mcm)'!G168</f>
        <v>5.4850000000000003</v>
      </c>
      <c r="I168" s="10">
        <f t="shared" si="23"/>
        <v>24087.138152599335</v>
      </c>
      <c r="J168" s="13">
        <f>I167*10000*('Model Inputs'!G168-'Model Inputs'!H168)/1000/1000000</f>
        <v>5.5665973705763978</v>
      </c>
      <c r="K168" s="13">
        <f>I168*10000*('Model Inputs'!G168-'Model Inputs'!H168)/1000/1000000</f>
        <v>5.4456648451431491</v>
      </c>
      <c r="L168" s="13">
        <f t="shared" si="24"/>
        <v>5.5061311078597734</v>
      </c>
      <c r="M168" s="11">
        <f>C168-'Model Inputs'!C168</f>
        <v>1.3030000000000008</v>
      </c>
      <c r="N168" s="11">
        <f>IF(D168&gt;'Model Inputs'!D168,1,0)</f>
        <v>0</v>
      </c>
      <c r="O168" s="11">
        <f>IF(E168&gt;'Model Inputs'!E168,1,0)</f>
        <v>0</v>
      </c>
      <c r="P168" s="11">
        <f>1-D168/'Model Inputs'!D168</f>
        <v>0</v>
      </c>
      <c r="Q168" s="11">
        <f>1-E168/'Model Inputs'!E168</f>
        <v>0</v>
      </c>
      <c r="R168" s="13">
        <f>(F167+'Model Inputs'!F168-C168-D168-E168-F168-H168)*1000/86.4/B168</f>
        <v>1.1574074072638759E-3</v>
      </c>
      <c r="S168" s="11" t="str">
        <f t="shared" si="31"/>
        <v/>
      </c>
      <c r="T168" s="13">
        <f t="shared" si="22"/>
        <v>171.58699049999905</v>
      </c>
      <c r="U168" s="13">
        <f t="shared" si="25"/>
        <v>67.386574074074062</v>
      </c>
      <c r="V168" s="14" t="str">
        <f t="shared" si="26"/>
        <v/>
      </c>
      <c r="X168" s="57"/>
      <c r="Y168" s="32"/>
      <c r="Z168" s="32"/>
      <c r="AA168" s="41">
        <f t="shared" si="27"/>
        <v>0.38377415004901255</v>
      </c>
      <c r="AB168" s="32" t="str">
        <f t="shared" si="28"/>
        <v/>
      </c>
      <c r="AC168" s="32" t="str">
        <f t="shared" si="29"/>
        <v/>
      </c>
      <c r="AD168" s="42">
        <f t="shared" si="30"/>
        <v>0</v>
      </c>
    </row>
    <row r="169" spans="1:30" x14ac:dyDescent="0.35">
      <c r="A169" s="50"/>
      <c r="B169" s="12">
        <v>11</v>
      </c>
      <c r="C169" s="13">
        <f>'Model Outputs (mcm)'!C169</f>
        <v>5.9880000000000004</v>
      </c>
      <c r="D169" s="13">
        <f>'Model Outputs (mcm)'!D169</f>
        <v>31.35</v>
      </c>
      <c r="E169" s="13">
        <f>'Model Outputs (mcm)'!E169</f>
        <v>53.222000000000001</v>
      </c>
      <c r="F169" s="13">
        <f>'Model Outputs (mcm)'!F169</f>
        <v>3142.5390000000002</v>
      </c>
      <c r="G169" s="13">
        <v>419.75799999999998</v>
      </c>
      <c r="H169" s="13">
        <f>'Model Outputs (mcm)'!G169</f>
        <v>5.9909999999999997</v>
      </c>
      <c r="I169" s="10">
        <f t="shared" si="23"/>
        <v>23652.1237616539</v>
      </c>
      <c r="J169" s="13">
        <f>I168*10000*('Model Inputs'!G169-'Model Inputs'!H169)/1000/1000000</f>
        <v>6.0457468576392541</v>
      </c>
      <c r="K169" s="13">
        <f>I169*10000*('Model Inputs'!G169-'Model Inputs'!H169)/1000/1000000</f>
        <v>5.9365604997405095</v>
      </c>
      <c r="L169" s="13">
        <f t="shared" si="24"/>
        <v>5.9911536786898818</v>
      </c>
      <c r="M169" s="11">
        <f>C169-'Model Inputs'!C169</f>
        <v>0</v>
      </c>
      <c r="N169" s="11">
        <f>IF(D169&gt;'Model Inputs'!D169,1,0)</f>
        <v>0</v>
      </c>
      <c r="O169" s="11">
        <f>IF(E169&gt;'Model Inputs'!E169,1,0)</f>
        <v>0</v>
      </c>
      <c r="P169" s="11">
        <f>1-D169/'Model Inputs'!D169</f>
        <v>0</v>
      </c>
      <c r="Q169" s="11">
        <f>1-E169/'Model Inputs'!E169</f>
        <v>0</v>
      </c>
      <c r="R169" s="13">
        <f>(F168+'Model Inputs'!F169-C169-D169-E169-F169-H169)*1000/86.4/B169</f>
        <v>-1.4952498648150255E-14</v>
      </c>
      <c r="S169" s="11" t="str">
        <f t="shared" si="31"/>
        <v/>
      </c>
      <c r="T169" s="13">
        <f t="shared" si="22"/>
        <v>167.62103924999974</v>
      </c>
      <c r="U169" s="13">
        <f t="shared" si="25"/>
        <v>55.999579124579121</v>
      </c>
      <c r="V169" s="14" t="str">
        <f t="shared" si="26"/>
        <v/>
      </c>
      <c r="X169" s="57"/>
      <c r="Y169" s="32"/>
      <c r="Z169" s="32"/>
      <c r="AA169" s="41">
        <f t="shared" si="27"/>
        <v>2.5650934381597702E-3</v>
      </c>
      <c r="AB169" s="32" t="str">
        <f t="shared" si="28"/>
        <v/>
      </c>
      <c r="AC169" s="32" t="str">
        <f t="shared" si="29"/>
        <v/>
      </c>
      <c r="AD169" s="42">
        <f t="shared" si="30"/>
        <v>0</v>
      </c>
    </row>
    <row r="170" spans="1:30" x14ac:dyDescent="0.35">
      <c r="A170" s="49">
        <v>41306</v>
      </c>
      <c r="B170" s="12">
        <v>10</v>
      </c>
      <c r="C170" s="13">
        <f>'Model Outputs (mcm)'!C170</f>
        <v>5.4429999999999996</v>
      </c>
      <c r="D170" s="13">
        <f>'Model Outputs (mcm)'!D170</f>
        <v>26.5</v>
      </c>
      <c r="E170" s="13">
        <f>'Model Outputs (mcm)'!E170</f>
        <v>53.222000000000001</v>
      </c>
      <c r="F170" s="13">
        <f>'Model Outputs (mcm)'!F170</f>
        <v>3071.1759999999999</v>
      </c>
      <c r="G170" s="13">
        <v>419.45800000000003</v>
      </c>
      <c r="H170" s="13">
        <f>'Model Outputs (mcm)'!G170</f>
        <v>7.5949999999999998</v>
      </c>
      <c r="I170" s="10">
        <f t="shared" si="23"/>
        <v>23276.649491786957</v>
      </c>
      <c r="J170" s="13">
        <f>I169*10000*('Model Inputs'!G170-'Model Inputs'!H170)/1000/1000000</f>
        <v>7.6303742711164917</v>
      </c>
      <c r="K170" s="13">
        <f>I170*10000*('Model Inputs'!G170-'Model Inputs'!H170)/1000/1000000</f>
        <v>7.5092431102478052</v>
      </c>
      <c r="L170" s="13">
        <f t="shared" si="24"/>
        <v>7.569808690682148</v>
      </c>
      <c r="M170" s="11">
        <f>C170-'Model Inputs'!C170</f>
        <v>0</v>
      </c>
      <c r="N170" s="11">
        <f>IF(D170&gt;'Model Inputs'!D170,1,0)</f>
        <v>0</v>
      </c>
      <c r="O170" s="11">
        <f>IF(E170&gt;'Model Inputs'!E170,1,0)</f>
        <v>0</v>
      </c>
      <c r="P170" s="11">
        <f>1-D170/'Model Inputs'!D170</f>
        <v>0</v>
      </c>
      <c r="Q170" s="11">
        <f>1-E170/'Model Inputs'!E170</f>
        <v>0</v>
      </c>
      <c r="R170" s="13">
        <f>(F169+'Model Inputs'!F170-C170-D170-E170-F170-H170)*1000/86.4/B170</f>
        <v>-2.3129646346357425E-13</v>
      </c>
      <c r="S170" s="11" t="str">
        <f t="shared" si="31"/>
        <v/>
      </c>
      <c r="T170" s="13">
        <f t="shared" si="22"/>
        <v>164.27719799999977</v>
      </c>
      <c r="U170" s="13">
        <f t="shared" si="25"/>
        <v>61.599537037037031</v>
      </c>
      <c r="V170" s="14" t="str">
        <f t="shared" si="26"/>
        <v/>
      </c>
      <c r="X170" s="56">
        <v>41306</v>
      </c>
      <c r="Y170" s="32"/>
      <c r="Z170" s="32"/>
      <c r="AA170" s="41">
        <f t="shared" si="27"/>
        <v>0.33278660461869142</v>
      </c>
      <c r="AB170" s="32" t="str">
        <f t="shared" si="28"/>
        <v/>
      </c>
      <c r="AC170" s="32" t="str">
        <f t="shared" si="29"/>
        <v/>
      </c>
      <c r="AD170" s="42">
        <f t="shared" si="30"/>
        <v>0</v>
      </c>
    </row>
    <row r="171" spans="1:30" x14ac:dyDescent="0.35">
      <c r="A171" s="50"/>
      <c r="B171" s="12">
        <v>10</v>
      </c>
      <c r="C171" s="13">
        <f>'Model Outputs (mcm)'!C171</f>
        <v>5.4429999999999996</v>
      </c>
      <c r="D171" s="13">
        <f>'Model Outputs (mcm)'!D171</f>
        <v>21.5</v>
      </c>
      <c r="E171" s="13">
        <f>'Model Outputs (mcm)'!E171</f>
        <v>43.222000000000001</v>
      </c>
      <c r="F171" s="13">
        <f>'Model Outputs (mcm)'!F171</f>
        <v>3016.5070000000001</v>
      </c>
      <c r="G171" s="13">
        <v>419.22800000000001</v>
      </c>
      <c r="H171" s="13">
        <f>'Model Outputs (mcm)'!G171</f>
        <v>7.5389999999999997</v>
      </c>
      <c r="I171" s="10">
        <f t="shared" si="23"/>
        <v>22990.355136394501</v>
      </c>
      <c r="J171" s="13">
        <f>I170*10000*('Model Inputs'!G171-'Model Inputs'!H171)/1000/1000000</f>
        <v>7.5396334820520083</v>
      </c>
      <c r="K171" s="13">
        <f>I171*10000*('Model Inputs'!G171-'Model Inputs'!H171)/1000/1000000</f>
        <v>7.4468987219053169</v>
      </c>
      <c r="L171" s="13">
        <f t="shared" si="24"/>
        <v>7.4932661019786622</v>
      </c>
      <c r="M171" s="11">
        <f>C171-'Model Inputs'!C171</f>
        <v>0</v>
      </c>
      <c r="N171" s="11">
        <f>IF(D171&gt;'Model Inputs'!D171,1,0)</f>
        <v>0</v>
      </c>
      <c r="O171" s="11">
        <f>IF(E171&gt;'Model Inputs'!E171,1,0)</f>
        <v>0</v>
      </c>
      <c r="P171" s="11">
        <f>1-D171/'Model Inputs'!D171</f>
        <v>0</v>
      </c>
      <c r="Q171" s="11">
        <f>1-E171/'Model Inputs'!E171</f>
        <v>0</v>
      </c>
      <c r="R171" s="13">
        <f>(F170+'Model Inputs'!F171-C171-D171-E171-F171-H171)*1000/86.4/B171</f>
        <v>-8.0388370857117808E-13</v>
      </c>
      <c r="S171" s="11" t="str">
        <f t="shared" si="31"/>
        <v/>
      </c>
      <c r="T171" s="13">
        <f t="shared" si="22"/>
        <v>161.52954549999959</v>
      </c>
      <c r="U171" s="13">
        <f t="shared" si="25"/>
        <v>50.025462962962962</v>
      </c>
      <c r="V171" s="14" t="str">
        <f t="shared" si="26"/>
        <v/>
      </c>
      <c r="X171" s="57"/>
      <c r="Y171" s="32"/>
      <c r="Z171" s="32"/>
      <c r="AA171" s="41">
        <f t="shared" si="27"/>
        <v>0.61033329657492219</v>
      </c>
      <c r="AB171" s="32" t="str">
        <f t="shared" si="28"/>
        <v/>
      </c>
      <c r="AC171" s="32" t="str">
        <f t="shared" si="29"/>
        <v/>
      </c>
      <c r="AD171" s="42">
        <f t="shared" si="30"/>
        <v>0</v>
      </c>
    </row>
    <row r="172" spans="1:30" x14ac:dyDescent="0.35">
      <c r="A172" s="50"/>
      <c r="B172" s="12">
        <v>8</v>
      </c>
      <c r="C172" s="13">
        <f>'Model Outputs (mcm)'!C172</f>
        <v>4.3550000000000004</v>
      </c>
      <c r="D172" s="13">
        <f>'Model Outputs (mcm)'!D172</f>
        <v>19.649000000000001</v>
      </c>
      <c r="E172" s="13">
        <f>'Model Outputs (mcm)'!E172</f>
        <v>38.383000000000003</v>
      </c>
      <c r="F172" s="13">
        <f>'Model Outputs (mcm)'!F172</f>
        <v>2985.3879999999999</v>
      </c>
      <c r="G172" s="13">
        <v>419.09699999999998</v>
      </c>
      <c r="H172" s="13">
        <f>'Model Outputs (mcm)'!G172</f>
        <v>6.7190000000000003</v>
      </c>
      <c r="I172" s="10">
        <f t="shared" si="23"/>
        <v>22827.847461223602</v>
      </c>
      <c r="J172" s="13">
        <f>I171*10000*('Model Inputs'!G172-'Model Inputs'!H172)/1000/1000000</f>
        <v>6.6902373790667271</v>
      </c>
      <c r="K172" s="13">
        <f>I172*10000*('Model Inputs'!G172-'Model Inputs'!H172)/1000/1000000</f>
        <v>6.6429473343343393</v>
      </c>
      <c r="L172" s="13">
        <f t="shared" si="24"/>
        <v>6.6665923567005336</v>
      </c>
      <c r="M172" s="11">
        <f>C172-'Model Inputs'!C172</f>
        <v>0</v>
      </c>
      <c r="N172" s="11">
        <f>IF(D172&gt;'Model Inputs'!D172,1,0)</f>
        <v>0</v>
      </c>
      <c r="O172" s="11">
        <f>IF(E172&gt;'Model Inputs'!E172,1,0)</f>
        <v>0</v>
      </c>
      <c r="P172" s="11">
        <f>1-D172/'Model Inputs'!D172</f>
        <v>0</v>
      </c>
      <c r="Q172" s="11">
        <f>1-E172/'Model Inputs'!E172</f>
        <v>0</v>
      </c>
      <c r="R172" s="13">
        <f>(F171+'Model Inputs'!F172-C172-D172-E172-F172-H172)*1000/86.4/B172</f>
        <v>-1.4467592588228489E-3</v>
      </c>
      <c r="S172" s="11" t="str">
        <f t="shared" si="31"/>
        <v/>
      </c>
      <c r="T172" s="13">
        <f t="shared" si="22"/>
        <v>159.65803125000002</v>
      </c>
      <c r="U172" s="13">
        <f t="shared" si="25"/>
        <v>55.530960648148145</v>
      </c>
      <c r="V172" s="14" t="str">
        <f t="shared" si="26"/>
        <v/>
      </c>
      <c r="X172" s="57"/>
      <c r="Y172" s="32"/>
      <c r="Z172" s="32"/>
      <c r="AA172" s="41">
        <f t="shared" si="27"/>
        <v>0.78612341201261871</v>
      </c>
      <c r="AB172" s="32" t="str">
        <f t="shared" si="28"/>
        <v/>
      </c>
      <c r="AC172" s="32" t="str">
        <f t="shared" si="29"/>
        <v/>
      </c>
      <c r="AD172" s="42">
        <f t="shared" si="30"/>
        <v>0</v>
      </c>
    </row>
    <row r="173" spans="1:30" x14ac:dyDescent="0.35">
      <c r="A173" s="49">
        <v>41334</v>
      </c>
      <c r="B173" s="12">
        <v>10</v>
      </c>
      <c r="C173" s="13">
        <f>'Model Outputs (mcm)'!C173</f>
        <v>5.4429999999999996</v>
      </c>
      <c r="D173" s="13">
        <f>'Model Outputs (mcm)'!D173</f>
        <v>9.5749999999999993</v>
      </c>
      <c r="E173" s="13">
        <f>'Model Outputs (mcm)'!E173</f>
        <v>23.545000000000002</v>
      </c>
      <c r="F173" s="13">
        <f>'Model Outputs (mcm)'!F173</f>
        <v>2947.0630000000001</v>
      </c>
      <c r="G173" s="13">
        <v>418.93099999999998</v>
      </c>
      <c r="H173" s="13">
        <f>'Model Outputs (mcm)'!G173</f>
        <v>13.568</v>
      </c>
      <c r="I173" s="10">
        <f t="shared" si="23"/>
        <v>22622.459332942963</v>
      </c>
      <c r="J173" s="13">
        <f>I172*10000*('Model Inputs'!G173-'Model Inputs'!H173)/1000/1000000</f>
        <v>13.509848914870764</v>
      </c>
      <c r="K173" s="13">
        <f>I173*10000*('Model Inputs'!G173-'Model Inputs'!H173)/1000/1000000</f>
        <v>13.38829726236858</v>
      </c>
      <c r="L173" s="13">
        <f t="shared" si="24"/>
        <v>13.449073088619672</v>
      </c>
      <c r="M173" s="11">
        <f>C173-'Model Inputs'!C173</f>
        <v>0</v>
      </c>
      <c r="N173" s="11">
        <f>IF(D173&gt;'Model Inputs'!D173,1,0)</f>
        <v>0</v>
      </c>
      <c r="O173" s="11">
        <f>IF(E173&gt;'Model Inputs'!E173,1,0)</f>
        <v>0</v>
      </c>
      <c r="P173" s="11">
        <f>1-D173/'Model Inputs'!D173</f>
        <v>0</v>
      </c>
      <c r="Q173" s="11">
        <f>1-E173/'Model Inputs'!E173</f>
        <v>0</v>
      </c>
      <c r="R173" s="13">
        <f>(F172+'Model Inputs'!F173-C173-D173-E173-F173-H173)*1000/86.4/B173</f>
        <v>1.1574074068352066E-3</v>
      </c>
      <c r="S173" s="11" t="str">
        <f t="shared" si="31"/>
        <v/>
      </c>
      <c r="T173" s="13">
        <f t="shared" si="22"/>
        <v>158.1183089999995</v>
      </c>
      <c r="U173" s="13">
        <f t="shared" si="25"/>
        <v>27.251157407407408</v>
      </c>
      <c r="V173" s="14" t="str">
        <f t="shared" si="26"/>
        <v/>
      </c>
      <c r="X173" s="56">
        <v>41334</v>
      </c>
      <c r="Y173" s="32"/>
      <c r="Z173" s="32"/>
      <c r="AA173" s="41">
        <f t="shared" si="27"/>
        <v>0.88427589467828271</v>
      </c>
      <c r="AB173" s="32" t="str">
        <f t="shared" si="28"/>
        <v/>
      </c>
      <c r="AC173" s="32" t="str">
        <f t="shared" si="29"/>
        <v/>
      </c>
      <c r="AD173" s="42">
        <f t="shared" si="30"/>
        <v>0</v>
      </c>
    </row>
    <row r="174" spans="1:30" x14ac:dyDescent="0.35">
      <c r="A174" s="50"/>
      <c r="B174" s="12">
        <v>10</v>
      </c>
      <c r="C174" s="13">
        <f>'Model Outputs (mcm)'!C174</f>
        <v>5.4429999999999996</v>
      </c>
      <c r="D174" s="13">
        <f>'Model Outputs (mcm)'!D174</f>
        <v>8.5</v>
      </c>
      <c r="E174" s="13">
        <f>'Model Outputs (mcm)'!E174</f>
        <v>18.544</v>
      </c>
      <c r="F174" s="13">
        <f>'Model Outputs (mcm)'!F174</f>
        <v>2927.4859999999999</v>
      </c>
      <c r="G174" s="13">
        <v>418.84199999999998</v>
      </c>
      <c r="H174" s="13">
        <f>'Model Outputs (mcm)'!G174</f>
        <v>13.522</v>
      </c>
      <c r="I174" s="10">
        <f t="shared" si="23"/>
        <v>22512.575688838959</v>
      </c>
      <c r="J174" s="13">
        <f>I173*10000*('Model Inputs'!G174-'Model Inputs'!H174)/1000/1000000</f>
        <v>13.435293550190062</v>
      </c>
      <c r="K174" s="13">
        <f>I174*10000*('Model Inputs'!G174-'Model Inputs'!H174)/1000/1000000</f>
        <v>13.370034552785121</v>
      </c>
      <c r="L174" s="13">
        <f t="shared" si="24"/>
        <v>13.402664051487591</v>
      </c>
      <c r="M174" s="11">
        <f>C174-'Model Inputs'!C174</f>
        <v>0</v>
      </c>
      <c r="N174" s="11">
        <f>IF(D174&gt;'Model Inputs'!D174,1,0)</f>
        <v>0</v>
      </c>
      <c r="O174" s="11">
        <f>IF(E174&gt;'Model Inputs'!E174,1,0)</f>
        <v>0</v>
      </c>
      <c r="P174" s="11">
        <f>1-D174/'Model Inputs'!D174</f>
        <v>0</v>
      </c>
      <c r="Q174" s="11">
        <f>1-E174/'Model Inputs'!E174</f>
        <v>0</v>
      </c>
      <c r="R174" s="13">
        <f>(F173+'Model Inputs'!F174-C174-D174-E174-F174-H174)*1000/86.4/B174</f>
        <v>-1.1574074071929452E-3</v>
      </c>
      <c r="S174" s="11" t="str">
        <f t="shared" si="31"/>
        <v/>
      </c>
      <c r="T174" s="13">
        <f t="shared" si="22"/>
        <v>156.79632524999943</v>
      </c>
      <c r="U174" s="13">
        <f t="shared" si="25"/>
        <v>21.462962962962962</v>
      </c>
      <c r="V174" s="14" t="str">
        <f t="shared" si="26"/>
        <v/>
      </c>
      <c r="X174" s="57"/>
      <c r="Y174" s="32"/>
      <c r="Z174" s="32"/>
      <c r="AA174" s="41">
        <f t="shared" si="27"/>
        <v>0.89038976172176842</v>
      </c>
      <c r="AB174" s="32" t="str">
        <f t="shared" si="28"/>
        <v/>
      </c>
      <c r="AC174" s="32" t="str">
        <f t="shared" si="29"/>
        <v/>
      </c>
      <c r="AD174" s="42">
        <f t="shared" si="30"/>
        <v>0</v>
      </c>
    </row>
    <row r="175" spans="1:30" x14ac:dyDescent="0.35">
      <c r="A175" s="50"/>
      <c r="B175" s="12">
        <v>11</v>
      </c>
      <c r="C175" s="13">
        <f>'Model Outputs (mcm)'!C175</f>
        <v>5.9880000000000004</v>
      </c>
      <c r="D175" s="13">
        <f>'Model Outputs (mcm)'!D175</f>
        <v>8.5</v>
      </c>
      <c r="E175" s="13">
        <f>'Model Outputs (mcm)'!E175</f>
        <v>18.222000000000001</v>
      </c>
      <c r="F175" s="13">
        <f>'Model Outputs (mcm)'!F175</f>
        <v>2905.8319999999999</v>
      </c>
      <c r="G175" s="13">
        <v>418.74299999999999</v>
      </c>
      <c r="H175" s="13">
        <f>'Model Outputs (mcm)'!G175</f>
        <v>14.819000000000001</v>
      </c>
      <c r="I175" s="10">
        <f t="shared" si="23"/>
        <v>22390.527844905853</v>
      </c>
      <c r="J175" s="13">
        <f>I174*10000*('Model Inputs'!G175-'Model Inputs'!H175)/1000/1000000</f>
        <v>14.736788286420017</v>
      </c>
      <c r="K175" s="13">
        <f>I175*10000*('Model Inputs'!G175-'Model Inputs'!H175)/1000/1000000</f>
        <v>14.656895462883709</v>
      </c>
      <c r="L175" s="13">
        <f t="shared" si="24"/>
        <v>14.696841874651863</v>
      </c>
      <c r="M175" s="11">
        <f>C175-'Model Inputs'!C175</f>
        <v>0</v>
      </c>
      <c r="N175" s="11">
        <f>IF(D175&gt;'Model Inputs'!D175,1,0)</f>
        <v>0</v>
      </c>
      <c r="O175" s="11">
        <f>IF(E175&gt;'Model Inputs'!E175,1,0)</f>
        <v>0</v>
      </c>
      <c r="P175" s="11">
        <f>1-D175/'Model Inputs'!D175</f>
        <v>0</v>
      </c>
      <c r="Q175" s="11">
        <f>1-E175/'Model Inputs'!E175</f>
        <v>0</v>
      </c>
      <c r="R175" s="13">
        <f>(F174+'Model Inputs'!F175-C175-D175-E175-F175-H175)*1000/86.4/B175</f>
        <v>-4.2988433613431985E-14</v>
      </c>
      <c r="S175" s="11" t="str">
        <f t="shared" si="31"/>
        <v/>
      </c>
      <c r="T175" s="13">
        <f t="shared" si="22"/>
        <v>155.8216862499994</v>
      </c>
      <c r="U175" s="13">
        <f t="shared" si="25"/>
        <v>19.172979797979796</v>
      </c>
      <c r="V175" s="14" t="str">
        <f t="shared" si="26"/>
        <v/>
      </c>
      <c r="X175" s="57"/>
      <c r="Y175" s="32"/>
      <c r="Z175" s="32"/>
      <c r="AA175" s="41">
        <f t="shared" si="27"/>
        <v>0.83118622619753491</v>
      </c>
      <c r="AB175" s="32" t="str">
        <f t="shared" si="28"/>
        <v/>
      </c>
      <c r="AC175" s="32" t="str">
        <f t="shared" si="29"/>
        <v/>
      </c>
      <c r="AD175" s="42">
        <f t="shared" si="30"/>
        <v>0</v>
      </c>
    </row>
    <row r="176" spans="1:30" x14ac:dyDescent="0.35">
      <c r="A176" s="49">
        <v>41365</v>
      </c>
      <c r="B176" s="12">
        <v>10</v>
      </c>
      <c r="C176" s="13">
        <f>'Model Outputs (mcm)'!C176</f>
        <v>5.4429999999999996</v>
      </c>
      <c r="D176" s="13">
        <f>'Model Outputs (mcm)'!D176</f>
        <v>7.5</v>
      </c>
      <c r="E176" s="13">
        <f>'Model Outputs (mcm)'!E176</f>
        <v>18.222999999999999</v>
      </c>
      <c r="F176" s="13">
        <f>'Model Outputs (mcm)'!F176</f>
        <v>2866.4769999999999</v>
      </c>
      <c r="G176" s="13">
        <v>418.56400000000002</v>
      </c>
      <c r="H176" s="13">
        <f>'Model Outputs (mcm)'!G176</f>
        <v>21.405999999999999</v>
      </c>
      <c r="I176" s="10">
        <f t="shared" si="23"/>
        <v>22170.317109584808</v>
      </c>
      <c r="J176" s="13">
        <f>I175*10000*('Model Inputs'!G176-'Model Inputs'!H176)/1000/1000000</f>
        <v>21.352209449182176</v>
      </c>
      <c r="K176" s="13">
        <f>I176*10000*('Model Inputs'!G176-'Model Inputs'!H176)/1000/1000000</f>
        <v>21.142210570365961</v>
      </c>
      <c r="L176" s="13">
        <f t="shared" si="24"/>
        <v>21.247210009774069</v>
      </c>
      <c r="M176" s="11">
        <f>C176-'Model Inputs'!C176</f>
        <v>0</v>
      </c>
      <c r="N176" s="11">
        <f>IF(D176&gt;'Model Inputs'!D176,1,0)</f>
        <v>0</v>
      </c>
      <c r="O176" s="11">
        <f>IF(E176&gt;'Model Inputs'!E176,1,0)</f>
        <v>0</v>
      </c>
      <c r="P176" s="11">
        <f>1-D176/'Model Inputs'!D176</f>
        <v>0</v>
      </c>
      <c r="Q176" s="11">
        <f>1-E176/'Model Inputs'!E176</f>
        <v>0</v>
      </c>
      <c r="R176" s="13">
        <f>(F175+'Model Inputs'!F176-C176-D176-E176-F176-H176)*1000/86.4/B176</f>
        <v>-5.7567119795378483E-14</v>
      </c>
      <c r="S176" s="11" t="str">
        <f t="shared" si="31"/>
        <v/>
      </c>
      <c r="T176" s="13">
        <f t="shared" si="22"/>
        <v>154.38046474999919</v>
      </c>
      <c r="U176" s="13">
        <f t="shared" si="25"/>
        <v>21.091435185185183</v>
      </c>
      <c r="V176" s="14" t="str">
        <f t="shared" si="26"/>
        <v/>
      </c>
      <c r="X176" s="56">
        <v>41365</v>
      </c>
      <c r="Y176" s="32"/>
      <c r="Z176" s="32"/>
      <c r="AA176" s="41">
        <f t="shared" si="27"/>
        <v>0.74734513450417339</v>
      </c>
      <c r="AB176" s="32" t="str">
        <f t="shared" si="28"/>
        <v/>
      </c>
      <c r="AC176" s="32" t="str">
        <f t="shared" si="29"/>
        <v/>
      </c>
      <c r="AD176" s="42">
        <f t="shared" si="30"/>
        <v>0</v>
      </c>
    </row>
    <row r="177" spans="1:30" x14ac:dyDescent="0.35">
      <c r="A177" s="50"/>
      <c r="B177" s="12">
        <v>10</v>
      </c>
      <c r="C177" s="13">
        <f>'Model Outputs (mcm)'!C177</f>
        <v>5.4429999999999996</v>
      </c>
      <c r="D177" s="13">
        <f>'Model Outputs (mcm)'!D177</f>
        <v>6.65</v>
      </c>
      <c r="E177" s="13">
        <f>'Model Outputs (mcm)'!E177</f>
        <v>18.544</v>
      </c>
      <c r="F177" s="13">
        <f>'Model Outputs (mcm)'!F177</f>
        <v>2834.5729999999999</v>
      </c>
      <c r="G177" s="13">
        <v>418.42</v>
      </c>
      <c r="H177" s="13">
        <f>'Model Outputs (mcm)'!G177</f>
        <v>21.382999999999999</v>
      </c>
      <c r="I177" s="10">
        <f t="shared" si="23"/>
        <v>21993.569365978241</v>
      </c>
      <c r="J177" s="13">
        <f>I176*10000*('Model Inputs'!G177-'Model Inputs'!H177)/1000/1000000</f>
        <v>21.331842632213903</v>
      </c>
      <c r="K177" s="13">
        <f>I177*10000*('Model Inputs'!G177-'Model Inputs'!H177)/1000/1000000</f>
        <v>21.161779433136605</v>
      </c>
      <c r="L177" s="13">
        <f t="shared" si="24"/>
        <v>21.246811032675254</v>
      </c>
      <c r="M177" s="11">
        <f>C177-'Model Inputs'!C177</f>
        <v>0</v>
      </c>
      <c r="N177" s="11">
        <f>IF(D177&gt;'Model Inputs'!D177,1,0)</f>
        <v>0</v>
      </c>
      <c r="O177" s="11">
        <f>IF(E177&gt;'Model Inputs'!E177,1,0)</f>
        <v>0</v>
      </c>
      <c r="P177" s="11">
        <f>1-D177/'Model Inputs'!D177</f>
        <v>0</v>
      </c>
      <c r="Q177" s="11">
        <f>1-E177/'Model Inputs'!E177</f>
        <v>0</v>
      </c>
      <c r="R177" s="13">
        <f>(F176+'Model Inputs'!F177-C177-D177-E177-F177-H177)*1000/86.4/B177</f>
        <v>1.1574074074252696E-3</v>
      </c>
      <c r="S177" s="11" t="str">
        <f t="shared" si="31"/>
        <v/>
      </c>
      <c r="T177" s="13">
        <f t="shared" si="22"/>
        <v>152.70595199999934</v>
      </c>
      <c r="U177" s="13">
        <f t="shared" si="25"/>
        <v>21.462962962962962</v>
      </c>
      <c r="V177" s="14" t="str">
        <f t="shared" si="26"/>
        <v/>
      </c>
      <c r="X177" s="57"/>
      <c r="Y177" s="32"/>
      <c r="Z177" s="32"/>
      <c r="AA177" s="41">
        <f t="shared" si="27"/>
        <v>0.64098545007672802</v>
      </c>
      <c r="AB177" s="32" t="str">
        <f t="shared" si="28"/>
        <v/>
      </c>
      <c r="AC177" s="32" t="str">
        <f t="shared" si="29"/>
        <v/>
      </c>
      <c r="AD177" s="42">
        <f t="shared" si="30"/>
        <v>0</v>
      </c>
    </row>
    <row r="178" spans="1:30" x14ac:dyDescent="0.35">
      <c r="A178" s="50"/>
      <c r="B178" s="12">
        <v>10</v>
      </c>
      <c r="C178" s="13">
        <f>'Model Outputs (mcm)'!C178</f>
        <v>5.4429999999999996</v>
      </c>
      <c r="D178" s="13">
        <f>'Model Outputs (mcm)'!D178</f>
        <v>6.65</v>
      </c>
      <c r="E178" s="13">
        <f>'Model Outputs (mcm)'!E178</f>
        <v>18.544</v>
      </c>
      <c r="F178" s="13">
        <f>'Model Outputs (mcm)'!F178</f>
        <v>2801.5030000000002</v>
      </c>
      <c r="G178" s="13">
        <v>418.26900000000001</v>
      </c>
      <c r="H178" s="13">
        <f>'Model Outputs (mcm)'!G178</f>
        <v>21.111999999999998</v>
      </c>
      <c r="I178" s="10">
        <f t="shared" si="23"/>
        <v>21808.590602397919</v>
      </c>
      <c r="J178" s="13">
        <f>I177*10000*('Model Inputs'!G178-'Model Inputs'!H178)/1000/1000000</f>
        <v>21.086418411372964</v>
      </c>
      <c r="K178" s="13">
        <f>I178*10000*('Model Inputs'!G178-'Model Inputs'!H178)/1000/1000000</f>
        <v>20.909069317136954</v>
      </c>
      <c r="L178" s="13">
        <f t="shared" si="24"/>
        <v>20.997743864254957</v>
      </c>
      <c r="M178" s="11">
        <f>C178-'Model Inputs'!C178</f>
        <v>0</v>
      </c>
      <c r="N178" s="11">
        <f>IF(D178&gt;'Model Inputs'!D178,1,0)</f>
        <v>0</v>
      </c>
      <c r="O178" s="11">
        <f>IF(E178&gt;'Model Inputs'!E178,1,0)</f>
        <v>0</v>
      </c>
      <c r="P178" s="11">
        <f>1-D178/'Model Inputs'!D178</f>
        <v>0</v>
      </c>
      <c r="Q178" s="11">
        <f>1-E178/'Model Inputs'!E178</f>
        <v>0</v>
      </c>
      <c r="R178" s="13">
        <f>(F177+'Model Inputs'!F178-C178-D178-E178-F178-H178)*1000/86.4/B178</f>
        <v>-4.3175339846533858E-13</v>
      </c>
      <c r="S178" s="11" t="str">
        <f t="shared" si="31"/>
        <v/>
      </c>
      <c r="T178" s="13">
        <f t="shared" si="22"/>
        <v>151.1765982500001</v>
      </c>
      <c r="U178" s="13">
        <f t="shared" si="25"/>
        <v>21.462962962962962</v>
      </c>
      <c r="V178" s="14" t="str">
        <f t="shared" si="26"/>
        <v/>
      </c>
      <c r="X178" s="57"/>
      <c r="Y178" s="32"/>
      <c r="Z178" s="32"/>
      <c r="AA178" s="41">
        <f t="shared" si="27"/>
        <v>0.5441352960759871</v>
      </c>
      <c r="AB178" s="32" t="str">
        <f t="shared" si="28"/>
        <v/>
      </c>
      <c r="AC178" s="32" t="str">
        <f t="shared" si="29"/>
        <v/>
      </c>
      <c r="AD178" s="42">
        <f t="shared" si="30"/>
        <v>0</v>
      </c>
    </row>
    <row r="179" spans="1:30" x14ac:dyDescent="0.35">
      <c r="A179" s="49">
        <v>41395</v>
      </c>
      <c r="B179" s="12">
        <v>10</v>
      </c>
      <c r="C179" s="13">
        <f>'Model Outputs (mcm)'!C179</f>
        <v>5.4429999999999996</v>
      </c>
      <c r="D179" s="13">
        <f>'Model Outputs (mcm)'!D179</f>
        <v>6.65</v>
      </c>
      <c r="E179" s="13">
        <f>'Model Outputs (mcm)'!E179</f>
        <v>18.544</v>
      </c>
      <c r="F179" s="13">
        <f>'Model Outputs (mcm)'!F179</f>
        <v>2765.7460000000001</v>
      </c>
      <c r="G179" s="13">
        <v>418.10700000000003</v>
      </c>
      <c r="H179" s="13">
        <f>'Model Outputs (mcm)'!G179</f>
        <v>26.978000000000002</v>
      </c>
      <c r="I179" s="10">
        <f t="shared" si="23"/>
        <v>21610.519446849823</v>
      </c>
      <c r="J179" s="13">
        <f>I178*10000*('Model Inputs'!G179-'Model Inputs'!H179)/1000/1000000</f>
        <v>26.983544854551678</v>
      </c>
      <c r="K179" s="13">
        <f>I179*10000*('Model Inputs'!G179-'Model Inputs'!H179)/1000/1000000</f>
        <v>26.738473450921528</v>
      </c>
      <c r="L179" s="13">
        <f t="shared" si="24"/>
        <v>26.861009152736603</v>
      </c>
      <c r="M179" s="11">
        <f>C179-'Model Inputs'!C179</f>
        <v>0</v>
      </c>
      <c r="N179" s="11">
        <f>IF(D179&gt;'Model Inputs'!D179,1,0)</f>
        <v>0</v>
      </c>
      <c r="O179" s="11">
        <f>IF(E179&gt;'Model Inputs'!E179,1,0)</f>
        <v>0</v>
      </c>
      <c r="P179" s="11">
        <f>1-D179/'Model Inputs'!D179</f>
        <v>0</v>
      </c>
      <c r="Q179" s="11">
        <f>1-E179/'Model Inputs'!E179</f>
        <v>0</v>
      </c>
      <c r="R179" s="13">
        <f>(F178+'Model Inputs'!F179-C179-D179-E179-F179-H179)*1000/86.4/B179</f>
        <v>7.4014868308343765E-14</v>
      </c>
      <c r="S179" s="11" t="str">
        <f t="shared" si="31"/>
        <v/>
      </c>
      <c r="T179" s="13">
        <f t="shared" si="22"/>
        <v>149.55392799999936</v>
      </c>
      <c r="U179" s="13">
        <f t="shared" si="25"/>
        <v>21.462962962962962</v>
      </c>
      <c r="V179" s="14" t="str">
        <f t="shared" si="26"/>
        <v/>
      </c>
      <c r="X179" s="56">
        <v>41395</v>
      </c>
      <c r="Y179" s="32"/>
      <c r="Z179" s="32"/>
      <c r="AA179" s="41">
        <f t="shared" si="27"/>
        <v>0.43554151892867154</v>
      </c>
      <c r="AB179" s="32" t="str">
        <f t="shared" si="28"/>
        <v/>
      </c>
      <c r="AC179" s="32" t="str">
        <f t="shared" si="29"/>
        <v/>
      </c>
      <c r="AD179" s="42">
        <f t="shared" si="30"/>
        <v>0</v>
      </c>
    </row>
    <row r="180" spans="1:30" x14ac:dyDescent="0.35">
      <c r="A180" s="50"/>
      <c r="B180" s="12">
        <v>10</v>
      </c>
      <c r="C180" s="13">
        <f>'Model Outputs (mcm)'!C180</f>
        <v>5.4429999999999996</v>
      </c>
      <c r="D180" s="13">
        <f>'Model Outputs (mcm)'!D180</f>
        <v>6.6</v>
      </c>
      <c r="E180" s="13">
        <f>'Model Outputs (mcm)'!E180</f>
        <v>18.222999999999999</v>
      </c>
      <c r="F180" s="13">
        <f>'Model Outputs (mcm)'!F180</f>
        <v>2720.52</v>
      </c>
      <c r="G180" s="13">
        <v>417.90100000000001</v>
      </c>
      <c r="H180" s="13">
        <f>'Model Outputs (mcm)'!G180</f>
        <v>26.553999999999998</v>
      </c>
      <c r="I180" s="10">
        <f t="shared" si="23"/>
        <v>21359.179345607758</v>
      </c>
      <c r="J180" s="13">
        <f>I179*10000*('Model Inputs'!G180-'Model Inputs'!H180)/1000/1000000</f>
        <v>26.62888431501343</v>
      </c>
      <c r="K180" s="13">
        <f>I180*10000*('Model Inputs'!G180-'Model Inputs'!H180)/1000/1000000</f>
        <v>26.319178363883488</v>
      </c>
      <c r="L180" s="13">
        <f t="shared" si="24"/>
        <v>26.474031339448459</v>
      </c>
      <c r="M180" s="11">
        <f>C180-'Model Inputs'!C180</f>
        <v>0</v>
      </c>
      <c r="N180" s="11">
        <f>IF(D180&gt;'Model Inputs'!D180,1,0)</f>
        <v>0</v>
      </c>
      <c r="O180" s="11">
        <f>IF(E180&gt;'Model Inputs'!E180,1,0)</f>
        <v>0</v>
      </c>
      <c r="P180" s="11">
        <f>1-D180/'Model Inputs'!D180</f>
        <v>0</v>
      </c>
      <c r="Q180" s="11">
        <f>1-E180/'Model Inputs'!E180</f>
        <v>0</v>
      </c>
      <c r="R180" s="13">
        <f>(F179+'Model Inputs'!F180-C180-D180-E180-F180-H180)*1000/86.4/B180</f>
        <v>1.0279842820603301E-13</v>
      </c>
      <c r="S180" s="11" t="str">
        <f t="shared" si="31"/>
        <v/>
      </c>
      <c r="T180" s="13">
        <f t="shared" si="22"/>
        <v>147.64612399999987</v>
      </c>
      <c r="U180" s="13">
        <f t="shared" si="25"/>
        <v>21.091435185185183</v>
      </c>
      <c r="V180" s="14" t="str">
        <f t="shared" si="26"/>
        <v/>
      </c>
      <c r="X180" s="57"/>
      <c r="Y180" s="32"/>
      <c r="Z180" s="32"/>
      <c r="AA180" s="41">
        <f t="shared" si="27"/>
        <v>0.30206453836284436</v>
      </c>
      <c r="AB180" s="32" t="str">
        <f t="shared" si="28"/>
        <v/>
      </c>
      <c r="AC180" s="32" t="str">
        <f t="shared" si="29"/>
        <v/>
      </c>
      <c r="AD180" s="42">
        <f t="shared" si="30"/>
        <v>0</v>
      </c>
    </row>
    <row r="181" spans="1:30" x14ac:dyDescent="0.35">
      <c r="A181" s="50"/>
      <c r="B181" s="12">
        <v>11</v>
      </c>
      <c r="C181" s="13">
        <f>'Model Outputs (mcm)'!C181</f>
        <v>5.9880000000000004</v>
      </c>
      <c r="D181" s="13">
        <f>'Model Outputs (mcm)'!D181</f>
        <v>6.65</v>
      </c>
      <c r="E181" s="13">
        <f>'Model Outputs (mcm)'!E181</f>
        <v>13.222</v>
      </c>
      <c r="F181" s="13">
        <f>'Model Outputs (mcm)'!F181</f>
        <v>2672.7510000000002</v>
      </c>
      <c r="G181" s="13">
        <v>417.68400000000003</v>
      </c>
      <c r="H181" s="13">
        <f>'Model Outputs (mcm)'!G181</f>
        <v>28.001999999999999</v>
      </c>
      <c r="I181" s="10">
        <f t="shared" si="23"/>
        <v>21095.001948833466</v>
      </c>
      <c r="J181" s="13">
        <f>I180*10000*('Model Inputs'!G181-'Model Inputs'!H181)/1000/1000000</f>
        <v>28.134739515289308</v>
      </c>
      <c r="K181" s="13">
        <f>I181*10000*('Model Inputs'!G181-'Model Inputs'!H181)/1000/1000000</f>
        <v>27.786759748660288</v>
      </c>
      <c r="L181" s="13">
        <f t="shared" si="24"/>
        <v>27.960749631974799</v>
      </c>
      <c r="M181" s="11">
        <f>C181-'Model Inputs'!C181</f>
        <v>0</v>
      </c>
      <c r="N181" s="11">
        <f>IF(D181&gt;'Model Inputs'!D181,1,0)</f>
        <v>0</v>
      </c>
      <c r="O181" s="11">
        <f>IF(E181&gt;'Model Inputs'!E181,1,0)</f>
        <v>0</v>
      </c>
      <c r="P181" s="11">
        <f>1-D181/'Model Inputs'!D181</f>
        <v>0</v>
      </c>
      <c r="Q181" s="11">
        <f>1-E181/'Model Inputs'!E181</f>
        <v>0</v>
      </c>
      <c r="R181" s="13">
        <f>(F180+'Model Inputs'!F181-C181-D181-E181-F181-H181)*1000/86.4/B181</f>
        <v>-5.2707557734729653E-13</v>
      </c>
      <c r="S181" s="11" t="str">
        <f t="shared" si="31"/>
        <v/>
      </c>
      <c r="T181" s="13">
        <f t="shared" si="22"/>
        <v>145.45318624999982</v>
      </c>
      <c r="U181" s="13">
        <f t="shared" si="25"/>
        <v>13.912037037037036</v>
      </c>
      <c r="V181" s="14" t="str">
        <f t="shared" si="26"/>
        <v/>
      </c>
      <c r="X181" s="57"/>
      <c r="Y181" s="32"/>
      <c r="Z181" s="32"/>
      <c r="AA181" s="41">
        <f t="shared" si="27"/>
        <v>0.14752954970143989</v>
      </c>
      <c r="AB181" s="32" t="str">
        <f t="shared" si="28"/>
        <v/>
      </c>
      <c r="AC181" s="32" t="str">
        <f t="shared" si="29"/>
        <v/>
      </c>
      <c r="AD181" s="42">
        <f t="shared" si="30"/>
        <v>0</v>
      </c>
    </row>
    <row r="182" spans="1:30" x14ac:dyDescent="0.35">
      <c r="A182" s="49">
        <v>41426</v>
      </c>
      <c r="B182" s="12">
        <v>10</v>
      </c>
      <c r="C182" s="13">
        <f>'Model Outputs (mcm)'!C182</f>
        <v>5.4429999999999996</v>
      </c>
      <c r="D182" s="13">
        <f>'Model Outputs (mcm)'!D182</f>
        <v>5.5</v>
      </c>
      <c r="E182" s="13">
        <f>'Model Outputs (mcm)'!E182</f>
        <v>13.222</v>
      </c>
      <c r="F182" s="13">
        <f>'Model Outputs (mcm)'!F182</f>
        <v>2644.893</v>
      </c>
      <c r="G182" s="13">
        <v>417.55799999999999</v>
      </c>
      <c r="H182" s="13">
        <f>'Model Outputs (mcm)'!G182</f>
        <v>12.406000000000001</v>
      </c>
      <c r="I182" s="10">
        <f t="shared" si="23"/>
        <v>20941.860850811005</v>
      </c>
      <c r="J182" s="13">
        <f>I181*10000*('Model Inputs'!G182-'Model Inputs'!H182)/1000/1000000</f>
        <v>12.449627920917646</v>
      </c>
      <c r="K182" s="13">
        <f>I182*10000*('Model Inputs'!G182-'Model Inputs'!H182)/1000/1000000</f>
        <v>12.359248707187076</v>
      </c>
      <c r="L182" s="13">
        <f t="shared" si="24"/>
        <v>12.40443831405236</v>
      </c>
      <c r="M182" s="11">
        <f>C182-'Model Inputs'!C182</f>
        <v>0</v>
      </c>
      <c r="N182" s="11">
        <f>IF(D182&gt;'Model Inputs'!D182,1,0)</f>
        <v>0</v>
      </c>
      <c r="O182" s="11">
        <f>IF(E182&gt;'Model Inputs'!E182,1,0)</f>
        <v>0</v>
      </c>
      <c r="P182" s="11">
        <f>1-D182/'Model Inputs'!D182</f>
        <v>0</v>
      </c>
      <c r="Q182" s="11">
        <f>1-E182/'Model Inputs'!E182</f>
        <v>0</v>
      </c>
      <c r="R182" s="13">
        <f>(F181+'Model Inputs'!F182-C182-D182-E182-F182-H182)*1000/86.4/B182</f>
        <v>-5.9623088359499151E-14</v>
      </c>
      <c r="S182" s="11" t="str">
        <f t="shared" si="31"/>
        <v/>
      </c>
      <c r="T182" s="13">
        <f t="shared" si="22"/>
        <v>143.67498849999902</v>
      </c>
      <c r="U182" s="13">
        <f t="shared" si="25"/>
        <v>15.303240740740739</v>
      </c>
      <c r="V182" s="14" t="str">
        <f t="shared" si="26"/>
        <v/>
      </c>
      <c r="X182" s="56">
        <v>41426</v>
      </c>
      <c r="Y182" s="32"/>
      <c r="Z182" s="32"/>
      <c r="AA182" s="41">
        <f t="shared" si="27"/>
        <v>1.2589735287501548E-2</v>
      </c>
      <c r="AB182" s="32" t="str">
        <f t="shared" si="28"/>
        <v/>
      </c>
      <c r="AC182" s="32" t="str">
        <f t="shared" si="29"/>
        <v/>
      </c>
      <c r="AD182" s="42">
        <f t="shared" si="30"/>
        <v>0</v>
      </c>
    </row>
    <row r="183" spans="1:30" x14ac:dyDescent="0.35">
      <c r="A183" s="50"/>
      <c r="B183" s="12">
        <v>10</v>
      </c>
      <c r="C183" s="13">
        <f>'Model Outputs (mcm)'!C183</f>
        <v>5.4429999999999996</v>
      </c>
      <c r="D183" s="13">
        <f>'Model Outputs (mcm)'!D183</f>
        <v>5.35</v>
      </c>
      <c r="E183" s="13">
        <f>'Model Outputs (mcm)'!E183</f>
        <v>13.222</v>
      </c>
      <c r="F183" s="13">
        <f>'Model Outputs (mcm)'!F183</f>
        <v>2680.2719999999999</v>
      </c>
      <c r="G183" s="13">
        <v>417.71800000000002</v>
      </c>
      <c r="H183" s="13">
        <f>'Model Outputs (mcm)'!G183</f>
        <v>-8.3170000000000002</v>
      </c>
      <c r="I183" s="10">
        <f t="shared" si="23"/>
        <v>21136.356582164764</v>
      </c>
      <c r="J183" s="13">
        <f>I182*10000*('Model Inputs'!G183-'Model Inputs'!H183)/1000/1000000</f>
        <v>-8.2763103042817026</v>
      </c>
      <c r="K183" s="13">
        <f>I183*10000*('Model Inputs'!G183-'Model Inputs'!H183)/1000/1000000</f>
        <v>-8.3531758243522169</v>
      </c>
      <c r="L183" s="13">
        <f t="shared" si="24"/>
        <v>-8.3147430643169606</v>
      </c>
      <c r="M183" s="11">
        <f>C183-'Model Inputs'!C183</f>
        <v>0</v>
      </c>
      <c r="N183" s="11">
        <f>IF(D183&gt;'Model Inputs'!D183,1,0)</f>
        <v>0</v>
      </c>
      <c r="O183" s="11">
        <f>IF(E183&gt;'Model Inputs'!E183,1,0)</f>
        <v>0</v>
      </c>
      <c r="P183" s="11">
        <f>1-D183/'Model Inputs'!D183</f>
        <v>0</v>
      </c>
      <c r="Q183" s="11">
        <f>1-E183/'Model Inputs'!E183</f>
        <v>0</v>
      </c>
      <c r="R183" s="13">
        <f>(F182+'Model Inputs'!F183-C183-D183-E183-F183-H183)*1000/86.4/B183</f>
        <v>-8.2238742564826397E-15</v>
      </c>
      <c r="S183" s="11" t="str">
        <f t="shared" si="31"/>
        <v/>
      </c>
      <c r="T183" s="13">
        <f t="shared" si="22"/>
        <v>143.85125299999982</v>
      </c>
      <c r="U183" s="13">
        <f t="shared" si="25"/>
        <v>15.303240740740739</v>
      </c>
      <c r="V183" s="14" t="str">
        <f t="shared" si="26"/>
        <v/>
      </c>
      <c r="X183" s="57"/>
      <c r="Y183" s="32"/>
      <c r="Z183" s="32"/>
      <c r="AA183" s="41">
        <f t="shared" si="27"/>
        <v>2.7143781420321398E-2</v>
      </c>
      <c r="AB183" s="32" t="str">
        <f t="shared" si="28"/>
        <v/>
      </c>
      <c r="AC183" s="32" t="str">
        <f t="shared" si="29"/>
        <v/>
      </c>
      <c r="AD183" s="42">
        <f t="shared" si="30"/>
        <v>0</v>
      </c>
    </row>
    <row r="184" spans="1:30" x14ac:dyDescent="0.35">
      <c r="A184" s="50"/>
      <c r="B184" s="12">
        <v>10</v>
      </c>
      <c r="C184" s="13">
        <f>'Model Outputs (mcm)'!C184</f>
        <v>5.4429999999999996</v>
      </c>
      <c r="D184" s="13">
        <f>'Model Outputs (mcm)'!D184</f>
        <v>5.35</v>
      </c>
      <c r="E184" s="13">
        <f>'Model Outputs (mcm)'!E184</f>
        <v>13.222</v>
      </c>
      <c r="F184" s="13">
        <f>'Model Outputs (mcm)'!F184</f>
        <v>2988.346</v>
      </c>
      <c r="G184" s="13">
        <v>419.10899999999998</v>
      </c>
      <c r="H184" s="13">
        <f>'Model Outputs (mcm)'!G184</f>
        <v>15.404</v>
      </c>
      <c r="I184" s="10">
        <f t="shared" si="23"/>
        <v>22842.71769285202</v>
      </c>
      <c r="J184" s="13">
        <f>I183*10000*('Model Inputs'!G184-'Model Inputs'!H184)/1000/1000000</f>
        <v>14.719436240445802</v>
      </c>
      <c r="K184" s="13">
        <f>I184*10000*('Model Inputs'!G184-'Model Inputs'!H184)/1000/1000000</f>
        <v>15.907752375930158</v>
      </c>
      <c r="L184" s="13">
        <f t="shared" si="24"/>
        <v>15.31359430818798</v>
      </c>
      <c r="M184" s="11">
        <f>C184-'Model Inputs'!C184</f>
        <v>0</v>
      </c>
      <c r="N184" s="11">
        <f>IF(D184&gt;'Model Inputs'!D184,1,0)</f>
        <v>0</v>
      </c>
      <c r="O184" s="11">
        <f>IF(E184&gt;'Model Inputs'!E184,1,0)</f>
        <v>0</v>
      </c>
      <c r="P184" s="11">
        <f>1-D184/'Model Inputs'!D184</f>
        <v>0</v>
      </c>
      <c r="Q184" s="11">
        <f>1-E184/'Model Inputs'!E184</f>
        <v>0</v>
      </c>
      <c r="R184" s="13">
        <f>(F183+'Model Inputs'!F184-C184-D184-E184-F184-H184)*1000/86.4/B184</f>
        <v>-5.304398895431303E-13</v>
      </c>
      <c r="S184" s="11" t="str">
        <f>IF(G184&gt;=409,IF(G184&lt;=422.76,"",G184))</f>
        <v/>
      </c>
      <c r="T184" s="13">
        <f t="shared" si="22"/>
        <v>151.89202474999911</v>
      </c>
      <c r="U184" s="13">
        <f t="shared" si="25"/>
        <v>15.303240740740739</v>
      </c>
      <c r="V184" s="14" t="str">
        <f t="shared" si="26"/>
        <v/>
      </c>
      <c r="X184" s="57"/>
      <c r="Y184" s="32"/>
      <c r="Z184" s="32"/>
      <c r="AA184" s="41">
        <f t="shared" si="27"/>
        <v>0.59036232769782204</v>
      </c>
      <c r="AB184" s="32" t="str">
        <f t="shared" si="28"/>
        <v/>
      </c>
      <c r="AC184" s="32" t="str">
        <f t="shared" si="29"/>
        <v/>
      </c>
      <c r="AD184" s="42">
        <f t="shared" si="30"/>
        <v>0</v>
      </c>
    </row>
    <row r="185" spans="1:30" x14ac:dyDescent="0.35">
      <c r="A185" s="52">
        <v>41456</v>
      </c>
      <c r="B185" s="12">
        <v>10</v>
      </c>
      <c r="C185" s="13">
        <f>'Model Outputs (mcm)'!C185</f>
        <v>15.058999999999999</v>
      </c>
      <c r="D185" s="13">
        <f>'Model Outputs (mcm)'!D185</f>
        <v>26.5</v>
      </c>
      <c r="E185" s="13">
        <f>'Model Outputs (mcm)'!E185</f>
        <v>43.222000000000001</v>
      </c>
      <c r="F185" s="13">
        <f>'Model Outputs (mcm)'!F185</f>
        <v>3158.817</v>
      </c>
      <c r="G185" s="13">
        <v>419.82600000000002</v>
      </c>
      <c r="H185" s="13">
        <f>'Model Outputs (mcm)'!G185</f>
        <v>-8.0739999999999998</v>
      </c>
      <c r="I185" s="10">
        <f t="shared" si="23"/>
        <v>23737.580148220062</v>
      </c>
      <c r="J185" s="13">
        <f>I184*10000*('Model Inputs'!G185-'Model Inputs'!H185)/1000/1000000</f>
        <v>-8.1365220588512948</v>
      </c>
      <c r="K185" s="13">
        <f>I185*10000*('Model Inputs'!G185-'Model Inputs'!H185)/1000/1000000</f>
        <v>-8.455269950658332</v>
      </c>
      <c r="L185" s="13">
        <f t="shared" si="24"/>
        <v>-8.2958960047548125</v>
      </c>
      <c r="M185" s="11">
        <f>C185-'Model Inputs'!C185</f>
        <v>0</v>
      </c>
      <c r="N185" s="11">
        <f>IF(D185&gt;'Model Inputs'!D185,1,0)</f>
        <v>0</v>
      </c>
      <c r="O185" s="11">
        <f>IF(E185&gt;'Model Inputs'!E185,1,0)</f>
        <v>0</v>
      </c>
      <c r="P185" s="11">
        <f>1-D185/'Model Inputs'!D185</f>
        <v>0</v>
      </c>
      <c r="Q185" s="11">
        <f>1-E185/'Model Inputs'!E185</f>
        <v>0</v>
      </c>
      <c r="R185" s="13">
        <f>(F184+'Model Inputs'!F185-C185-D185-E185-F185-H185)*1000/86.4/B185</f>
        <v>-6.0651072641559474E-13</v>
      </c>
      <c r="S185" s="11" t="str">
        <f>IF(G185&gt;=406,IF(G185&lt;=422.76,"",G185))</f>
        <v/>
      </c>
      <c r="T185" s="13">
        <f t="shared" si="22"/>
        <v>162.82042374999946</v>
      </c>
      <c r="U185" s="13">
        <f t="shared" si="25"/>
        <v>50.025462962962962</v>
      </c>
      <c r="V185" s="14" t="str">
        <f t="shared" si="26"/>
        <v/>
      </c>
      <c r="X185" s="58">
        <v>41456</v>
      </c>
      <c r="Y185" s="32"/>
      <c r="Z185" s="32"/>
      <c r="AA185" s="41">
        <f t="shared" si="27"/>
        <v>2.6747683990690385</v>
      </c>
      <c r="AB185" s="32" t="str">
        <f t="shared" si="28"/>
        <v/>
      </c>
      <c r="AC185" s="32" t="str">
        <f t="shared" si="29"/>
        <v/>
      </c>
      <c r="AD185" s="42">
        <f t="shared" si="30"/>
        <v>0</v>
      </c>
    </row>
    <row r="186" spans="1:30" x14ac:dyDescent="0.35">
      <c r="A186" s="53"/>
      <c r="B186" s="12">
        <v>10</v>
      </c>
      <c r="C186" s="13">
        <f>'Model Outputs (mcm)'!C186</f>
        <v>223.74100000000001</v>
      </c>
      <c r="D186" s="13">
        <f>'Model Outputs (mcm)'!D186</f>
        <v>36.5</v>
      </c>
      <c r="E186" s="13">
        <f>'Model Outputs (mcm)'!E186</f>
        <v>63.222000000000001</v>
      </c>
      <c r="F186" s="13">
        <f>'Model Outputs (mcm)'!F186</f>
        <v>3902.5360000000001</v>
      </c>
      <c r="G186" s="13">
        <v>422.76</v>
      </c>
      <c r="H186" s="13">
        <f>'Model Outputs (mcm)'!G186</f>
        <v>-40.036000000000001</v>
      </c>
      <c r="I186" s="10">
        <f t="shared" si="23"/>
        <v>27611.739818096161</v>
      </c>
      <c r="J186" s="13">
        <f>I185*10000*('Model Inputs'!G186-'Model Inputs'!H186)/1000/1000000</f>
        <v>-38.610650074734707</v>
      </c>
      <c r="K186" s="13">
        <f>I186*10000*('Model Inputs'!G186-'Model Inputs'!H186)/1000/1000000</f>
        <v>-44.912211666658486</v>
      </c>
      <c r="L186" s="13">
        <f t="shared" si="24"/>
        <v>-41.7614308706966</v>
      </c>
      <c r="M186" s="11">
        <f>C186-'Model Inputs'!C186</f>
        <v>40.491000000000014</v>
      </c>
      <c r="N186" s="11">
        <f>IF(D186&gt;'Model Inputs'!D186,1,0)</f>
        <v>0</v>
      </c>
      <c r="O186" s="11">
        <f>IF(E186&gt;'Model Inputs'!E186,1,0)</f>
        <v>0</v>
      </c>
      <c r="P186" s="11">
        <f>1-D186/'Model Inputs'!D186</f>
        <v>0</v>
      </c>
      <c r="Q186" s="11">
        <f>1-E186/'Model Inputs'!E186</f>
        <v>0</v>
      </c>
      <c r="R186" s="13">
        <f>(F185+'Model Inputs'!F186-C186-D186-E186-F186-H186)*1000/86.4/B186</f>
        <v>-5.9211894646675012E-13</v>
      </c>
      <c r="S186" s="11" t="str">
        <f t="shared" ref="S186:S219" si="32">IF(G186&gt;=406,IF(G186&lt;=422.76,"",G186))</f>
        <v/>
      </c>
      <c r="T186" s="13">
        <f t="shared" si="22"/>
        <v>181.74812049999946</v>
      </c>
      <c r="U186" s="13">
        <f t="shared" si="25"/>
        <v>73.173611111111114</v>
      </c>
      <c r="V186" s="14" t="str">
        <f t="shared" si="26"/>
        <v/>
      </c>
      <c r="X186" s="59"/>
      <c r="Y186" s="32"/>
      <c r="Z186" s="32"/>
      <c r="AA186" s="41">
        <f t="shared" si="27"/>
        <v>4.1316373379038334</v>
      </c>
      <c r="AB186" s="32" t="str">
        <f t="shared" si="28"/>
        <v/>
      </c>
      <c r="AC186" s="32" t="str">
        <f t="shared" si="29"/>
        <v/>
      </c>
      <c r="AD186" s="42">
        <f t="shared" si="30"/>
        <v>0</v>
      </c>
    </row>
    <row r="187" spans="1:30" x14ac:dyDescent="0.35">
      <c r="A187" s="53"/>
      <c r="B187" s="12">
        <v>11</v>
      </c>
      <c r="C187" s="13">
        <f>'Model Outputs (mcm)'!C187</f>
        <v>1216.8820000000001</v>
      </c>
      <c r="D187" s="13">
        <f>'Model Outputs (mcm)'!D187</f>
        <v>46.5</v>
      </c>
      <c r="E187" s="13">
        <f>'Model Outputs (mcm)'!E187</f>
        <v>83.221999999999994</v>
      </c>
      <c r="F187" s="13">
        <f>'Model Outputs (mcm)'!F187</f>
        <v>3902.5360000000001</v>
      </c>
      <c r="G187" s="13">
        <v>422.76</v>
      </c>
      <c r="H187" s="13">
        <f>'Model Outputs (mcm)'!G187</f>
        <v>-36.417000000000002</v>
      </c>
      <c r="I187" s="10">
        <f t="shared" si="23"/>
        <v>27611.739818096161</v>
      </c>
      <c r="J187" s="13">
        <f>I186*10000*('Model Inputs'!G187-'Model Inputs'!H187)/1000/1000000</f>
        <v>-37.315855386450259</v>
      </c>
      <c r="K187" s="13">
        <f>I187*10000*('Model Inputs'!G187-'Model Inputs'!H187)/1000/1000000</f>
        <v>-37.315855386450259</v>
      </c>
      <c r="L187" s="13">
        <f t="shared" si="24"/>
        <v>-37.315855386450259</v>
      </c>
      <c r="M187" s="11">
        <f>C187-'Model Inputs'!C187</f>
        <v>914.971</v>
      </c>
      <c r="N187" s="11">
        <f>IF(D187&gt;'Model Inputs'!D187,1,0)</f>
        <v>0</v>
      </c>
      <c r="O187" s="11">
        <f>IF(E187&gt;'Model Inputs'!E187,1,0)</f>
        <v>0</v>
      </c>
      <c r="P187" s="11">
        <f>1-D187/'Model Inputs'!D187</f>
        <v>0</v>
      </c>
      <c r="Q187" s="11">
        <f>1-E187/'Model Inputs'!E187</f>
        <v>0</v>
      </c>
      <c r="R187" s="13">
        <f>(F186+'Model Inputs'!F187-C187-D187-E187-F187-H187)*1000/86.4/B187</f>
        <v>-3.8876496485190666E-13</v>
      </c>
      <c r="S187" s="11" t="str">
        <f t="shared" si="32"/>
        <v/>
      </c>
      <c r="T187" s="13">
        <f t="shared" si="22"/>
        <v>196.95870999999897</v>
      </c>
      <c r="U187" s="13">
        <f t="shared" si="25"/>
        <v>87.565235690235681</v>
      </c>
      <c r="V187" s="14" t="str">
        <f t="shared" si="26"/>
        <v/>
      </c>
      <c r="X187" s="59"/>
      <c r="Y187" s="32"/>
      <c r="Z187" s="32"/>
      <c r="AA187" s="41">
        <f t="shared" si="27"/>
        <v>2.4087760474509738</v>
      </c>
      <c r="AB187" s="32" t="str">
        <f t="shared" si="28"/>
        <v/>
      </c>
      <c r="AC187" s="32" t="str">
        <f t="shared" si="29"/>
        <v/>
      </c>
      <c r="AD187" s="42">
        <f t="shared" si="30"/>
        <v>0</v>
      </c>
    </row>
    <row r="188" spans="1:30" x14ac:dyDescent="0.35">
      <c r="A188" s="52">
        <v>41487</v>
      </c>
      <c r="B188" s="12">
        <v>10</v>
      </c>
      <c r="C188" s="13">
        <f>'Model Outputs (mcm)'!C188</f>
        <v>2273.3719999999998</v>
      </c>
      <c r="D188" s="13">
        <f>'Model Outputs (mcm)'!D188</f>
        <v>56.5</v>
      </c>
      <c r="E188" s="13">
        <f>'Model Outputs (mcm)'!E188</f>
        <v>103.22199999999999</v>
      </c>
      <c r="F188" s="13">
        <f>'Model Outputs (mcm)'!F188</f>
        <v>2997.3409999999999</v>
      </c>
      <c r="G188" s="13">
        <v>419.14699999999999</v>
      </c>
      <c r="H188" s="13">
        <f>'Model Outputs (mcm)'!G188</f>
        <v>-38.128</v>
      </c>
      <c r="I188" s="10">
        <f t="shared" si="23"/>
        <v>22889.827758312225</v>
      </c>
      <c r="J188" s="13">
        <f>I187*10000*('Model Inputs'!G188-'Model Inputs'!H188)/1000/1000000</f>
        <v>-43.669833073858385</v>
      </c>
      <c r="K188" s="13">
        <f>I188*10000*('Model Inputs'!G188-'Model Inputs'!H188)/1000/1000000</f>
        <v>-36.201809950409256</v>
      </c>
      <c r="L188" s="13">
        <f t="shared" si="24"/>
        <v>-39.93582151213382</v>
      </c>
      <c r="M188" s="11">
        <f>C188-'Model Inputs'!C188</f>
        <v>2165.306</v>
      </c>
      <c r="N188" s="11">
        <f>IF(D188&gt;'Model Inputs'!D188,1,0)</f>
        <v>0</v>
      </c>
      <c r="O188" s="11">
        <f>IF(E188&gt;'Model Inputs'!E188,1,0)</f>
        <v>0</v>
      </c>
      <c r="P188" s="11">
        <f>1-D188/'Model Inputs'!D188</f>
        <v>0</v>
      </c>
      <c r="Q188" s="11">
        <f>1-E188/'Model Inputs'!E188</f>
        <v>0</v>
      </c>
      <c r="R188" s="13">
        <f>(F187+'Model Inputs'!F188-C188-D188-E188-F188-H188)*1000/86.4/B188</f>
        <v>1.1574074074622771E-3</v>
      </c>
      <c r="S188" s="11" t="str">
        <f t="shared" si="32"/>
        <v/>
      </c>
      <c r="T188" s="13">
        <f t="shared" si="22"/>
        <v>178.22801474999869</v>
      </c>
      <c r="U188" s="13">
        <f t="shared" si="25"/>
        <v>119.46990740740739</v>
      </c>
      <c r="V188" s="14" t="str">
        <f t="shared" si="26"/>
        <v/>
      </c>
      <c r="X188" s="58">
        <v>41487</v>
      </c>
      <c r="Y188" s="32"/>
      <c r="Z188" s="32"/>
      <c r="AA188" s="41">
        <f t="shared" si="27"/>
        <v>4.526816886900761</v>
      </c>
      <c r="AB188" s="32" t="str">
        <f t="shared" si="28"/>
        <v/>
      </c>
      <c r="AC188" s="32" t="str">
        <f t="shared" si="29"/>
        <v/>
      </c>
      <c r="AD188" s="42">
        <f t="shared" si="30"/>
        <v>0</v>
      </c>
    </row>
    <row r="189" spans="1:30" x14ac:dyDescent="0.35">
      <c r="A189" s="53"/>
      <c r="B189" s="12">
        <v>10</v>
      </c>
      <c r="C189" s="13">
        <f>'Model Outputs (mcm)'!C189</f>
        <v>1308.2280000000001</v>
      </c>
      <c r="D189" s="13">
        <f>'Model Outputs (mcm)'!D189</f>
        <v>66.5</v>
      </c>
      <c r="E189" s="13">
        <f>'Model Outputs (mcm)'!E189</f>
        <v>113.22199999999999</v>
      </c>
      <c r="F189" s="13">
        <f>'Model Outputs (mcm)'!F189</f>
        <v>3902.5360000000001</v>
      </c>
      <c r="G189" s="13">
        <v>422.76</v>
      </c>
      <c r="H189" s="13">
        <f>'Model Outputs (mcm)'!G189</f>
        <v>-68.194000000000003</v>
      </c>
      <c r="I189" s="10">
        <f t="shared" si="23"/>
        <v>27611.739818096161</v>
      </c>
      <c r="J189" s="13">
        <f>I188*10000*('Model Inputs'!G189-'Model Inputs'!H189)/1000/1000000</f>
        <v>-64.748635711506282</v>
      </c>
      <c r="K189" s="13">
        <f>I189*10000*('Model Inputs'!G189-'Model Inputs'!H189)/1000/1000000</f>
        <v>-78.105545472860541</v>
      </c>
      <c r="L189" s="13">
        <f t="shared" si="24"/>
        <v>-71.427090592183418</v>
      </c>
      <c r="M189" s="11">
        <f>C189-'Model Inputs'!C189</f>
        <v>1087.383</v>
      </c>
      <c r="N189" s="11">
        <f>IF(D189&gt;'Model Inputs'!D189,1,0)</f>
        <v>0</v>
      </c>
      <c r="O189" s="11">
        <f>IF(E189&gt;'Model Inputs'!E189,1,0)</f>
        <v>0</v>
      </c>
      <c r="P189" s="11">
        <f>1-D189/'Model Inputs'!D189</f>
        <v>0</v>
      </c>
      <c r="Q189" s="11">
        <f>1-E189/'Model Inputs'!E189</f>
        <v>0</v>
      </c>
      <c r="R189" s="13">
        <f>(F188+'Model Inputs'!F189-C189-D189-E189-F189-H189)*1000/86.4/B189</f>
        <v>-1.0033126592908821E-12</v>
      </c>
      <c r="S189" s="11" t="str">
        <f t="shared" si="32"/>
        <v/>
      </c>
      <c r="T189" s="13">
        <f t="shared" si="22"/>
        <v>178.22801474999869</v>
      </c>
      <c r="U189" s="13">
        <f t="shared" si="25"/>
        <v>131.04398148148147</v>
      </c>
      <c r="V189" s="14" t="str">
        <f t="shared" si="26"/>
        <v/>
      </c>
      <c r="X189" s="59"/>
      <c r="Y189" s="32"/>
      <c r="Z189" s="32"/>
      <c r="AA189" s="41">
        <f t="shared" si="27"/>
        <v>4.5264206694948701</v>
      </c>
      <c r="AB189" s="32" t="str">
        <f t="shared" si="28"/>
        <v/>
      </c>
      <c r="AC189" s="32" t="str">
        <f t="shared" si="29"/>
        <v/>
      </c>
      <c r="AD189" s="42">
        <f t="shared" si="30"/>
        <v>0</v>
      </c>
    </row>
    <row r="190" spans="1:30" x14ac:dyDescent="0.35">
      <c r="A190" s="53"/>
      <c r="B190" s="12">
        <v>11</v>
      </c>
      <c r="C190" s="13">
        <f>'Model Outputs (mcm)'!C190</f>
        <v>366.19</v>
      </c>
      <c r="D190" s="13">
        <f>'Model Outputs (mcm)'!D190</f>
        <v>71.5</v>
      </c>
      <c r="E190" s="13">
        <f>'Model Outputs (mcm)'!E190</f>
        <v>118.22199999999999</v>
      </c>
      <c r="F190" s="13">
        <f>'Model Outputs (mcm)'!F190</f>
        <v>4785.6899999999996</v>
      </c>
      <c r="G190" s="13">
        <v>425.7</v>
      </c>
      <c r="H190" s="13">
        <f>'Model Outputs (mcm)'!G190</f>
        <v>-36.064999999999998</v>
      </c>
      <c r="I190" s="10">
        <f t="shared" si="23"/>
        <v>32162.86416387558</v>
      </c>
      <c r="J190" s="13">
        <f>I189*10000*('Model Inputs'!G190-'Model Inputs'!H190)/1000/1000000</f>
        <v>-33.825328065301278</v>
      </c>
      <c r="K190" s="13">
        <f>I190*10000*('Model Inputs'!G190-'Model Inputs'!H190)/1000/1000000</f>
        <v>-39.400611443897986</v>
      </c>
      <c r="L190" s="13">
        <f t="shared" si="24"/>
        <v>-36.612969754599632</v>
      </c>
      <c r="M190" s="11">
        <f>C190-'Model Inputs'!C190</f>
        <v>156.155</v>
      </c>
      <c r="N190" s="11">
        <f>IF(D190&gt;'Model Inputs'!D190,1,0)</f>
        <v>0</v>
      </c>
      <c r="O190" s="11">
        <f>IF(E190&gt;'Model Inputs'!E190,1,0)</f>
        <v>0</v>
      </c>
      <c r="P190" s="11">
        <f>1-D190/'Model Inputs'!D190</f>
        <v>0</v>
      </c>
      <c r="Q190" s="11">
        <f>1-E190/'Model Inputs'!E190</f>
        <v>0</v>
      </c>
      <c r="R190" s="13">
        <f>(F189+'Model Inputs'!F190-C190-D190-E190-F190-H190)*1000/86.4/B190</f>
        <v>-1.0521885510272812E-3</v>
      </c>
      <c r="S190" s="11">
        <f t="shared" si="32"/>
        <v>425.7</v>
      </c>
      <c r="T190" s="13">
        <f t="shared" si="22"/>
        <v>212.20040499999959</v>
      </c>
      <c r="U190" s="13">
        <f t="shared" si="25"/>
        <v>124.391835016835</v>
      </c>
      <c r="V190" s="14" t="str">
        <f t="shared" si="26"/>
        <v/>
      </c>
      <c r="X190" s="59"/>
      <c r="Y190" s="32"/>
      <c r="Z190" s="32"/>
      <c r="AA190" s="41">
        <f t="shared" si="27"/>
        <v>1.4966547599728477</v>
      </c>
      <c r="AB190" s="32" t="str">
        <f t="shared" si="28"/>
        <v/>
      </c>
      <c r="AC190" s="32" t="str">
        <f t="shared" si="29"/>
        <v/>
      </c>
      <c r="AD190" s="42">
        <f t="shared" si="30"/>
        <v>0</v>
      </c>
    </row>
    <row r="191" spans="1:30" x14ac:dyDescent="0.35">
      <c r="A191" s="52">
        <v>41518</v>
      </c>
      <c r="B191" s="12">
        <v>10</v>
      </c>
      <c r="C191" s="13">
        <f>'Model Outputs (mcm)'!C191</f>
        <v>985.23400000000004</v>
      </c>
      <c r="D191" s="13">
        <f>'Model Outputs (mcm)'!D191</f>
        <v>71.5</v>
      </c>
      <c r="E191" s="13">
        <f>'Model Outputs (mcm)'!E191</f>
        <v>123.22199999999999</v>
      </c>
      <c r="F191" s="13">
        <f>'Model Outputs (mcm)'!F191</f>
        <v>3902.5360000000001</v>
      </c>
      <c r="G191" s="13">
        <v>422.76</v>
      </c>
      <c r="H191" s="13">
        <f>'Model Outputs (mcm)'!G191</f>
        <v>7.7809999999999997</v>
      </c>
      <c r="I191" s="10">
        <f t="shared" si="23"/>
        <v>27611.739818096161</v>
      </c>
      <c r="J191" s="13">
        <f>I190*10000*('Model Inputs'!G191-'Model Inputs'!H191)/1000/1000000</f>
        <v>8.5011262957315967</v>
      </c>
      <c r="K191" s="13">
        <f>I191*10000*('Model Inputs'!G191-'Model Inputs'!H191)/1000/1000000</f>
        <v>7.2981960264023851</v>
      </c>
      <c r="L191" s="13">
        <f t="shared" si="24"/>
        <v>7.8996611610669909</v>
      </c>
      <c r="M191" s="11">
        <f>C191-'Model Inputs'!C191</f>
        <v>759.17600000000004</v>
      </c>
      <c r="N191" s="11">
        <f>IF(D191&gt;'Model Inputs'!D191,1,0)</f>
        <v>0</v>
      </c>
      <c r="O191" s="11">
        <f>IF(E191&gt;'Model Inputs'!E191,1,0)</f>
        <v>0</v>
      </c>
      <c r="P191" s="11">
        <f>1-D191/'Model Inputs'!D191</f>
        <v>0</v>
      </c>
      <c r="Q191" s="11">
        <f>1-E191/'Model Inputs'!E191</f>
        <v>0</v>
      </c>
      <c r="R191" s="13">
        <f>(F190+'Model Inputs'!F191-C191-D191-E191-F191-H191)*1000/86.4/B191</f>
        <v>1.1574074060056233E-3</v>
      </c>
      <c r="S191" s="11" t="str">
        <f t="shared" si="32"/>
        <v/>
      </c>
      <c r="T191" s="13">
        <f t="shared" si="22"/>
        <v>212.20040499999959</v>
      </c>
      <c r="U191" s="13">
        <f t="shared" si="25"/>
        <v>142.61805555555554</v>
      </c>
      <c r="V191" s="14" t="str">
        <f t="shared" si="26"/>
        <v/>
      </c>
      <c r="X191" s="58">
        <v>41518</v>
      </c>
      <c r="Y191" s="32"/>
      <c r="Z191" s="32"/>
      <c r="AA191" s="41">
        <f t="shared" si="27"/>
        <v>1.502104440274042</v>
      </c>
      <c r="AB191" s="32" t="str">
        <f t="shared" si="28"/>
        <v/>
      </c>
      <c r="AC191" s="32" t="str">
        <f t="shared" si="29"/>
        <v/>
      </c>
      <c r="AD191" s="42">
        <f t="shared" si="30"/>
        <v>0</v>
      </c>
    </row>
    <row r="192" spans="1:30" x14ac:dyDescent="0.35">
      <c r="A192" s="53"/>
      <c r="B192" s="12">
        <v>10</v>
      </c>
      <c r="C192" s="13">
        <f>'Model Outputs (mcm)'!C192</f>
        <v>162.47499999999999</v>
      </c>
      <c r="D192" s="13">
        <f>'Model Outputs (mcm)'!D192</f>
        <v>61.5</v>
      </c>
      <c r="E192" s="13">
        <f>'Model Outputs (mcm)'!E192</f>
        <v>118.22199999999999</v>
      </c>
      <c r="F192" s="13">
        <f>'Model Outputs (mcm)'!F192</f>
        <v>3805.3490000000002</v>
      </c>
      <c r="G192" s="13">
        <v>422.39400000000001</v>
      </c>
      <c r="H192" s="13">
        <f>'Model Outputs (mcm)'!G192</f>
        <v>0.35699999999999998</v>
      </c>
      <c r="I192" s="10">
        <f t="shared" si="23"/>
        <v>27102.178809642792</v>
      </c>
      <c r="J192" s="13">
        <f>I191*10000*('Model Inputs'!G192-'Model Inputs'!H192)/1000/1000000</f>
        <v>0.36886320569108405</v>
      </c>
      <c r="K192" s="13">
        <f>I192*10000*('Model Inputs'!G192-'Model Inputs'!H192)/1000/1000000</f>
        <v>0.36205601757792838</v>
      </c>
      <c r="L192" s="13">
        <f t="shared" si="24"/>
        <v>0.36545961163450624</v>
      </c>
      <c r="M192" s="11">
        <f>C192-'Model Inputs'!C192</f>
        <v>0</v>
      </c>
      <c r="N192" s="11">
        <f>IF(D192&gt;'Model Inputs'!D192,1,0)</f>
        <v>0</v>
      </c>
      <c r="O192" s="11">
        <f>IF(E192&gt;'Model Inputs'!E192,1,0)</f>
        <v>0</v>
      </c>
      <c r="P192" s="11">
        <f>1-D192/'Model Inputs'!D192</f>
        <v>0</v>
      </c>
      <c r="Q192" s="11">
        <f>1-E192/'Model Inputs'!E192</f>
        <v>0</v>
      </c>
      <c r="R192" s="13">
        <f>(F191+'Model Inputs'!F192-C192-D192-E192-F192-H192)*1000/86.4/B192</f>
        <v>1.1574074076095358E-3</v>
      </c>
      <c r="S192" s="11" t="str">
        <f t="shared" si="32"/>
        <v/>
      </c>
      <c r="T192" s="13">
        <f t="shared" si="22"/>
        <v>195.06127449999985</v>
      </c>
      <c r="U192" s="13">
        <f t="shared" si="25"/>
        <v>136.8310185185185</v>
      </c>
      <c r="V192" s="14" t="str">
        <f t="shared" si="26"/>
        <v/>
      </c>
      <c r="X192" s="59"/>
      <c r="Y192" s="32"/>
      <c r="Z192" s="32"/>
      <c r="AA192" s="41">
        <f t="shared" si="27"/>
        <v>2.3147870148142831</v>
      </c>
      <c r="AB192" s="32" t="str">
        <f t="shared" si="28"/>
        <v/>
      </c>
      <c r="AC192" s="32" t="str">
        <f t="shared" si="29"/>
        <v/>
      </c>
      <c r="AD192" s="42">
        <f t="shared" si="30"/>
        <v>0</v>
      </c>
    </row>
    <row r="193" spans="1:30" x14ac:dyDescent="0.35">
      <c r="A193" s="53"/>
      <c r="B193" s="12">
        <v>10</v>
      </c>
      <c r="C193" s="13">
        <f>'Model Outputs (mcm)'!C193</f>
        <v>54.695999999999998</v>
      </c>
      <c r="D193" s="13">
        <f>'Model Outputs (mcm)'!D193</f>
        <v>56.5</v>
      </c>
      <c r="E193" s="13">
        <f>'Model Outputs (mcm)'!E193</f>
        <v>108.22199999999999</v>
      </c>
      <c r="F193" s="13">
        <f>'Model Outputs (mcm)'!F193</f>
        <v>3781.6210000000001</v>
      </c>
      <c r="G193" s="13">
        <v>422.30500000000001</v>
      </c>
      <c r="H193" s="13">
        <f>'Model Outputs (mcm)'!G193</f>
        <v>3.3879999999999999</v>
      </c>
      <c r="I193" s="10">
        <f t="shared" si="23"/>
        <v>26979.688331127167</v>
      </c>
      <c r="J193" s="13">
        <f>I192*10000*('Model Inputs'!G193-'Model Inputs'!H193)/1000/1000000</f>
        <v>3.467252914083403</v>
      </c>
      <c r="K193" s="13">
        <f>I193*10000*('Model Inputs'!G193-'Model Inputs'!H193)/1000/1000000</f>
        <v>3.4515823854678342</v>
      </c>
      <c r="L193" s="13">
        <f t="shared" si="24"/>
        <v>3.4594176497756184</v>
      </c>
      <c r="M193" s="11">
        <f>C193-'Model Inputs'!C193</f>
        <v>0</v>
      </c>
      <c r="N193" s="11">
        <f>IF(D193&gt;'Model Inputs'!D193,1,0)</f>
        <v>0</v>
      </c>
      <c r="O193" s="11">
        <f>IF(E193&gt;'Model Inputs'!E193,1,0)</f>
        <v>0</v>
      </c>
      <c r="P193" s="11">
        <f>1-D193/'Model Inputs'!D193</f>
        <v>0</v>
      </c>
      <c r="Q193" s="11">
        <f>1-E193/'Model Inputs'!E193</f>
        <v>0</v>
      </c>
      <c r="R193" s="13">
        <f>(F192+'Model Inputs'!F193-C193-D193-E193-F193-H193)*1000/86.4/B193</f>
        <v>-9.2518585385429703E-14</v>
      </c>
      <c r="S193" s="11" t="str">
        <f t="shared" si="32"/>
        <v/>
      </c>
      <c r="T193" s="13">
        <f t="shared" si="22"/>
        <v>192.70244075000028</v>
      </c>
      <c r="U193" s="13">
        <f t="shared" si="25"/>
        <v>125.25694444444443</v>
      </c>
      <c r="V193" s="14" t="str">
        <f t="shared" si="26"/>
        <v/>
      </c>
      <c r="X193" s="59"/>
      <c r="Y193" s="32"/>
      <c r="Z193" s="32"/>
      <c r="AA193" s="41">
        <f t="shared" si="27"/>
        <v>2.064441388863548</v>
      </c>
      <c r="AB193" s="32" t="str">
        <f t="shared" si="28"/>
        <v/>
      </c>
      <c r="AC193" s="32" t="str">
        <f t="shared" si="29"/>
        <v/>
      </c>
      <c r="AD193" s="42">
        <f t="shared" si="30"/>
        <v>0</v>
      </c>
    </row>
    <row r="194" spans="1:30" x14ac:dyDescent="0.35">
      <c r="A194" s="52">
        <v>41548</v>
      </c>
      <c r="B194" s="12">
        <v>10</v>
      </c>
      <c r="C194" s="13">
        <f>'Model Outputs (mcm)'!C194</f>
        <v>222.773</v>
      </c>
      <c r="D194" s="13">
        <f>'Model Outputs (mcm)'!D194</f>
        <v>46.5</v>
      </c>
      <c r="E194" s="13">
        <f>'Model Outputs (mcm)'!E194</f>
        <v>88.221999999999994</v>
      </c>
      <c r="F194" s="13">
        <f>'Model Outputs (mcm)'!F194</f>
        <v>3902.5360000000001</v>
      </c>
      <c r="G194" s="13">
        <v>422.76</v>
      </c>
      <c r="H194" s="13">
        <f>'Model Outputs (mcm)'!G194</f>
        <v>-18.995999999999999</v>
      </c>
      <c r="I194" s="10">
        <f t="shared" si="23"/>
        <v>27611.739818096161</v>
      </c>
      <c r="J194" s="13">
        <f>I193*10000*('Model Inputs'!G194-'Model Inputs'!H194)/1000/1000000</f>
        <v>-19.204257563309337</v>
      </c>
      <c r="K194" s="13">
        <f>I194*10000*('Model Inputs'!G194-'Model Inputs'!H194)/1000/1000000</f>
        <v>-19.654154515418352</v>
      </c>
      <c r="L194" s="13">
        <f t="shared" si="24"/>
        <v>-19.429206039363844</v>
      </c>
      <c r="M194" s="11">
        <f>C194-'Model Inputs'!C194</f>
        <v>176.399</v>
      </c>
      <c r="N194" s="11">
        <f>IF(D194&gt;'Model Inputs'!D194,1,0)</f>
        <v>0</v>
      </c>
      <c r="O194" s="11">
        <f>IF(E194&gt;'Model Inputs'!E194,1,0)</f>
        <v>0</v>
      </c>
      <c r="P194" s="11">
        <f>1-D194/'Model Inputs'!D194</f>
        <v>0</v>
      </c>
      <c r="Q194" s="11">
        <f>1-E194/'Model Inputs'!E194</f>
        <v>0</v>
      </c>
      <c r="R194" s="13">
        <f>(F193+'Model Inputs'!F194-C194-D194-E194-F194-H194)*1000/86.4/B194</f>
        <v>-6.3735025487740459E-13</v>
      </c>
      <c r="S194" s="11" t="str">
        <f t="shared" si="32"/>
        <v/>
      </c>
      <c r="T194" s="13">
        <f t="shared" si="22"/>
        <v>194.5998762499994</v>
      </c>
      <c r="U194" s="13">
        <f t="shared" si="25"/>
        <v>102.10879629629629</v>
      </c>
      <c r="V194" s="14" t="str">
        <f t="shared" si="26"/>
        <v/>
      </c>
      <c r="X194" s="58">
        <v>41548</v>
      </c>
      <c r="Y194" s="32"/>
      <c r="Z194" s="32"/>
      <c r="AA194" s="41">
        <f t="shared" si="27"/>
        <v>2.2296641380309836</v>
      </c>
      <c r="AB194" s="32" t="str">
        <f t="shared" si="28"/>
        <v/>
      </c>
      <c r="AC194" s="32" t="str">
        <f t="shared" si="29"/>
        <v/>
      </c>
      <c r="AD194" s="42">
        <f t="shared" si="30"/>
        <v>0</v>
      </c>
    </row>
    <row r="195" spans="1:30" x14ac:dyDescent="0.35">
      <c r="A195" s="53"/>
      <c r="B195" s="12">
        <v>10</v>
      </c>
      <c r="C195" s="13">
        <f>'Model Outputs (mcm)'!C195</f>
        <v>136.239</v>
      </c>
      <c r="D195" s="13">
        <f>'Model Outputs (mcm)'!D195</f>
        <v>31.5</v>
      </c>
      <c r="E195" s="13">
        <f>'Model Outputs (mcm)'!E195</f>
        <v>63.222000000000001</v>
      </c>
      <c r="F195" s="13">
        <f>'Model Outputs (mcm)'!F195</f>
        <v>3902.5360000000001</v>
      </c>
      <c r="G195" s="13">
        <v>422.76</v>
      </c>
      <c r="H195" s="13">
        <f>'Model Outputs (mcm)'!G195</f>
        <v>8.657</v>
      </c>
      <c r="I195" s="10">
        <f t="shared" si="23"/>
        <v>27611.739818096161</v>
      </c>
      <c r="J195" s="13">
        <f>I194*10000*('Model Inputs'!G195-'Model Inputs'!H195)/1000/1000000</f>
        <v>8.8710116285283824</v>
      </c>
      <c r="K195" s="13">
        <f>I195*10000*('Model Inputs'!G195-'Model Inputs'!H195)/1000/1000000</f>
        <v>8.8710116285283824</v>
      </c>
      <c r="L195" s="13">
        <f t="shared" si="24"/>
        <v>8.8710116285283824</v>
      </c>
      <c r="M195" s="11">
        <f>C195-'Model Inputs'!C195</f>
        <v>107</v>
      </c>
      <c r="N195" s="11">
        <f>IF(D195&gt;'Model Inputs'!D195,1,0)</f>
        <v>0</v>
      </c>
      <c r="O195" s="11">
        <f>IF(E195&gt;'Model Inputs'!E195,1,0)</f>
        <v>0</v>
      </c>
      <c r="P195" s="11">
        <f>1-D195/'Model Inputs'!D195</f>
        <v>0</v>
      </c>
      <c r="Q195" s="11">
        <f>1-E195/'Model Inputs'!E195</f>
        <v>0</v>
      </c>
      <c r="R195" s="13">
        <f>(F194+'Model Inputs'!F195-C195-D195-E195-F195-H195)*1000/86.4/B195</f>
        <v>1.7681329651437678E-13</v>
      </c>
      <c r="S195" s="11" t="str">
        <f t="shared" si="32"/>
        <v/>
      </c>
      <c r="T195" s="13">
        <f t="shared" si="22"/>
        <v>196.95870999999897</v>
      </c>
      <c r="U195" s="13">
        <f t="shared" si="25"/>
        <v>73.173611111111114</v>
      </c>
      <c r="V195" s="14" t="str">
        <f t="shared" si="26"/>
        <v/>
      </c>
      <c r="X195" s="59"/>
      <c r="Y195" s="32"/>
      <c r="Z195" s="32"/>
      <c r="AA195" s="41">
        <f t="shared" si="27"/>
        <v>2.4124827865194098</v>
      </c>
      <c r="AB195" s="32" t="str">
        <f t="shared" si="28"/>
        <v/>
      </c>
      <c r="AC195" s="32" t="str">
        <f t="shared" si="29"/>
        <v/>
      </c>
      <c r="AD195" s="42">
        <f t="shared" si="30"/>
        <v>0</v>
      </c>
    </row>
    <row r="196" spans="1:30" x14ac:dyDescent="0.35">
      <c r="A196" s="53"/>
      <c r="B196" s="12">
        <v>11</v>
      </c>
      <c r="C196" s="13">
        <f>'Model Outputs (mcm)'!C196</f>
        <v>57.082999999999998</v>
      </c>
      <c r="D196" s="13">
        <f>'Model Outputs (mcm)'!D196</f>
        <v>21.5</v>
      </c>
      <c r="E196" s="13">
        <f>'Model Outputs (mcm)'!E196</f>
        <v>43.222000000000001</v>
      </c>
      <c r="F196" s="13">
        <f>'Model Outputs (mcm)'!F196</f>
        <v>3902.5360000000001</v>
      </c>
      <c r="G196" s="13">
        <v>422.76</v>
      </c>
      <c r="H196" s="13">
        <f>'Model Outputs (mcm)'!G196</f>
        <v>8.5719999999999992</v>
      </c>
      <c r="I196" s="10">
        <f t="shared" si="23"/>
        <v>27611.739818096161</v>
      </c>
      <c r="J196" s="13">
        <f>I195*10000*('Model Inputs'!G196-'Model Inputs'!H196)/1000/1000000</f>
        <v>8.7841668192858844</v>
      </c>
      <c r="K196" s="13">
        <f>I196*10000*('Model Inputs'!G196-'Model Inputs'!H196)/1000/1000000</f>
        <v>8.7841668192858844</v>
      </c>
      <c r="L196" s="13">
        <f t="shared" si="24"/>
        <v>8.7841668192858844</v>
      </c>
      <c r="M196" s="11">
        <f>C196-'Model Inputs'!C196</f>
        <v>40.036999999999999</v>
      </c>
      <c r="N196" s="11">
        <f>IF(D196&gt;'Model Inputs'!D196,1,0)</f>
        <v>0</v>
      </c>
      <c r="O196" s="11">
        <f>IF(E196&gt;'Model Inputs'!E196,1,0)</f>
        <v>0</v>
      </c>
      <c r="P196" s="11">
        <f>1-D196/'Model Inputs'!D196</f>
        <v>0</v>
      </c>
      <c r="Q196" s="11">
        <f>1-E196/'Model Inputs'!E196</f>
        <v>0</v>
      </c>
      <c r="R196" s="13">
        <f>(F195+'Model Inputs'!F196-C196-D196-E196-F196-H196)*1000/86.4/B196</f>
        <v>1.0521885520477893E-3</v>
      </c>
      <c r="S196" s="11" t="str">
        <f t="shared" si="32"/>
        <v/>
      </c>
      <c r="T196" s="13">
        <f t="shared" si="22"/>
        <v>196.95870999999897</v>
      </c>
      <c r="U196" s="13">
        <f t="shared" si="25"/>
        <v>45.477693602693599</v>
      </c>
      <c r="V196" s="14" t="str">
        <f t="shared" si="26"/>
        <v/>
      </c>
      <c r="X196" s="59"/>
      <c r="Y196" s="32"/>
      <c r="Z196" s="32"/>
      <c r="AA196" s="41">
        <f t="shared" si="27"/>
        <v>2.4153323092642891</v>
      </c>
      <c r="AB196" s="32" t="str">
        <f t="shared" si="28"/>
        <v/>
      </c>
      <c r="AC196" s="32" t="str">
        <f t="shared" si="29"/>
        <v/>
      </c>
      <c r="AD196" s="42">
        <f t="shared" si="30"/>
        <v>0</v>
      </c>
    </row>
    <row r="197" spans="1:30" x14ac:dyDescent="0.35">
      <c r="A197" s="51">
        <v>41591</v>
      </c>
      <c r="B197" s="12">
        <v>10</v>
      </c>
      <c r="C197" s="13">
        <f>'Model Outputs (mcm)'!C197</f>
        <v>11.927</v>
      </c>
      <c r="D197" s="13">
        <f>'Model Outputs (mcm)'!D197</f>
        <v>21.5</v>
      </c>
      <c r="E197" s="13">
        <f>'Model Outputs (mcm)'!E197</f>
        <v>33.222999999999999</v>
      </c>
      <c r="F197" s="13">
        <f>'Model Outputs (mcm)'!F197</f>
        <v>3867.6260000000002</v>
      </c>
      <c r="G197" s="13">
        <v>422.62900000000002</v>
      </c>
      <c r="H197" s="13">
        <f>'Model Outputs (mcm)'!G197</f>
        <v>6.9669999999999996</v>
      </c>
      <c r="I197" s="10">
        <f t="shared" si="23"/>
        <v>27428.24525976181</v>
      </c>
      <c r="J197" s="13">
        <f>I196*10000*('Model Inputs'!G197-'Model Inputs'!H197)/1000/1000000</f>
        <v>7.1590225969780077</v>
      </c>
      <c r="K197" s="13">
        <f>I197*10000*('Model Inputs'!G197-'Model Inputs'!H197)/1000/1000000</f>
        <v>7.1114471200905589</v>
      </c>
      <c r="L197" s="13">
        <f t="shared" si="24"/>
        <v>7.1352348585342833</v>
      </c>
      <c r="M197" s="11">
        <f>C197-'Model Inputs'!C197</f>
        <v>0</v>
      </c>
      <c r="N197" s="11">
        <f>IF(D197&gt;'Model Inputs'!D197,1,0)</f>
        <v>0</v>
      </c>
      <c r="O197" s="11">
        <f>IF(E197&gt;'Model Inputs'!E197,1,0)</f>
        <v>0</v>
      </c>
      <c r="P197" s="11">
        <f>1-D197/'Model Inputs'!D197</f>
        <v>0</v>
      </c>
      <c r="Q197" s="11">
        <f>1-E197/'Model Inputs'!E197</f>
        <v>0</v>
      </c>
      <c r="R197" s="13">
        <f>(F196+'Model Inputs'!F197-C197-D197-E197-F197-H197)*1000/86.4/B197</f>
        <v>-1.157407407529096E-3</v>
      </c>
      <c r="S197" s="11" t="str">
        <f t="shared" si="32"/>
        <v/>
      </c>
      <c r="T197" s="13">
        <f t="shared" ref="T197:T260" si="33">IF(AVERAGE(G196:G197)&lt;411.48,14.59854*AVERAGE(G196:G197)-5927.0073,10.3685*AVERAGE(G196:G197)-4186.42835)</f>
        <v>196.27957324999988</v>
      </c>
      <c r="U197" s="13">
        <f t="shared" si="25"/>
        <v>38.452546296296291</v>
      </c>
      <c r="V197" s="14" t="str">
        <f t="shared" si="26"/>
        <v/>
      </c>
      <c r="X197" s="60">
        <v>41591</v>
      </c>
      <c r="Y197" s="32"/>
      <c r="Z197" s="32"/>
      <c r="AA197" s="41">
        <f t="shared" si="27"/>
        <v>2.3578040789093575</v>
      </c>
      <c r="AB197" s="32" t="str">
        <f t="shared" si="28"/>
        <v/>
      </c>
      <c r="AC197" s="32" t="str">
        <f t="shared" si="29"/>
        <v/>
      </c>
      <c r="AD197" s="42">
        <f t="shared" si="30"/>
        <v>0</v>
      </c>
    </row>
    <row r="198" spans="1:30" x14ac:dyDescent="0.35">
      <c r="A198" s="51"/>
      <c r="B198" s="12">
        <v>10</v>
      </c>
      <c r="C198" s="13">
        <f>'Model Outputs (mcm)'!C198</f>
        <v>7.1559999999999997</v>
      </c>
      <c r="D198" s="13">
        <f>'Model Outputs (mcm)'!D198</f>
        <v>26.5</v>
      </c>
      <c r="E198" s="13">
        <f>'Model Outputs (mcm)'!E198</f>
        <v>38.222000000000001</v>
      </c>
      <c r="F198" s="13">
        <f>'Model Outputs (mcm)'!F198</f>
        <v>3843.1950000000002</v>
      </c>
      <c r="G198" s="13">
        <v>422.53699999999998</v>
      </c>
      <c r="H198" s="13">
        <f>'Model Outputs (mcm)'!G198</f>
        <v>6.9029999999999996</v>
      </c>
      <c r="I198" s="10">
        <f t="shared" ref="I198:I261" si="34" xml:space="preserve"> 0.118721962420409*G198^4 - 197.460450015805*G198^3 + 123160.615479473*G198^2 - 34141074.844834*G198 + 3548926086.14273</f>
        <v>27300.128495693207</v>
      </c>
      <c r="J198" s="13">
        <f>I197*10000*('Model Inputs'!G198-'Model Inputs'!H198)/1000/1000000</f>
        <v>7.0789002428465944</v>
      </c>
      <c r="K198" s="13">
        <f>I198*10000*('Model Inputs'!G198-'Model Inputs'!H198)/1000/1000000</f>
        <v>7.0458348468036167</v>
      </c>
      <c r="L198" s="13">
        <f t="shared" ref="L198:L261" si="35">AVERAGE(J198:K198)</f>
        <v>7.062367544825106</v>
      </c>
      <c r="M198" s="11">
        <f>C198-'Model Inputs'!C198</f>
        <v>0</v>
      </c>
      <c r="N198" s="11">
        <f>IF(D198&gt;'Model Inputs'!D198,1,0)</f>
        <v>0</v>
      </c>
      <c r="O198" s="11">
        <f>IF(E198&gt;'Model Inputs'!E198,1,0)</f>
        <v>0</v>
      </c>
      <c r="P198" s="11">
        <f>1-D198/'Model Inputs'!D198</f>
        <v>0</v>
      </c>
      <c r="Q198" s="11">
        <f>1-E198/'Model Inputs'!E198</f>
        <v>0</v>
      </c>
      <c r="R198" s="13">
        <f>(F197+'Model Inputs'!F198-C198-D198-E198-F198-H198)*1000/86.4/B198</f>
        <v>-1.1574074073563948E-3</v>
      </c>
      <c r="S198" s="11" t="str">
        <f t="shared" si="32"/>
        <v/>
      </c>
      <c r="T198" s="13">
        <f t="shared" si="33"/>
        <v>195.12348549999933</v>
      </c>
      <c r="U198" s="13">
        <f t="shared" ref="U198:U261" si="36">E198*1000/86.4/$B198</f>
        <v>44.238425925925924</v>
      </c>
      <c r="V198" s="14" t="str">
        <f t="shared" ref="V198:V261" si="37">IF(T198&lt;U198,1,"")</f>
        <v/>
      </c>
      <c r="X198" s="60"/>
      <c r="Y198" s="32"/>
      <c r="Z198" s="32"/>
      <c r="AA198" s="41">
        <f t="shared" ref="AA198:AA261" si="38">ABS(H198-L198)/ABS(L198)*100</f>
        <v>2.2565739295440905</v>
      </c>
      <c r="AB198" s="32" t="str">
        <f t="shared" ref="AB198:AB261" si="39">IF(ABS(P198-Q198)&gt;0.01,1,"")</f>
        <v/>
      </c>
      <c r="AC198" s="32" t="str">
        <f t="shared" ref="AC198:AC261" si="40">IF(R198&gt;0.01,1,"")</f>
        <v/>
      </c>
      <c r="AD198" s="42">
        <f t="shared" ref="AD198:AD261" si="41">SUM(Y198:Z198,AB198:AC198)</f>
        <v>0</v>
      </c>
    </row>
    <row r="199" spans="1:30" x14ac:dyDescent="0.35">
      <c r="A199" s="51"/>
      <c r="B199" s="12">
        <v>10</v>
      </c>
      <c r="C199" s="13">
        <f>'Model Outputs (mcm)'!C199</f>
        <v>2.5979999999999999</v>
      </c>
      <c r="D199" s="13">
        <f>'Model Outputs (mcm)'!D199</f>
        <v>31.35</v>
      </c>
      <c r="E199" s="13">
        <f>'Model Outputs (mcm)'!E199</f>
        <v>42.9</v>
      </c>
      <c r="F199" s="13">
        <f>'Model Outputs (mcm)'!F199</f>
        <v>3770.3890000000001</v>
      </c>
      <c r="G199" s="13">
        <v>422.26299999999998</v>
      </c>
      <c r="H199" s="13">
        <f>'Model Outputs (mcm)'!G199</f>
        <v>6.843</v>
      </c>
      <c r="I199" s="10">
        <f t="shared" si="34"/>
        <v>26922.06805562973</v>
      </c>
      <c r="J199" s="13">
        <f>I198*10000*('Model Inputs'!G199-'Model Inputs'!H199)/1000/1000000</f>
        <v>7.0396269413333608</v>
      </c>
      <c r="K199" s="13">
        <f>I199*10000*('Model Inputs'!G199-'Model Inputs'!H199)/1000/1000000</f>
        <v>6.9421400573524643</v>
      </c>
      <c r="L199" s="13">
        <f t="shared" si="35"/>
        <v>6.9908834993429121</v>
      </c>
      <c r="M199" s="11">
        <f>C199-'Model Inputs'!C199</f>
        <v>0</v>
      </c>
      <c r="N199" s="11">
        <f>IF(D199&gt;'Model Inputs'!D199,1,0)</f>
        <v>0</v>
      </c>
      <c r="O199" s="11">
        <f>IF(E199&gt;'Model Inputs'!E199,1,0)</f>
        <v>0</v>
      </c>
      <c r="P199" s="11">
        <f>1-D199/'Model Inputs'!D199</f>
        <v>0</v>
      </c>
      <c r="Q199" s="11">
        <f>1-E199/'Model Inputs'!E199</f>
        <v>0</v>
      </c>
      <c r="R199" s="13">
        <f>(F198+'Model Inputs'!F199-C199-D199-E199-F199-H199)*1000/86.4/B199</f>
        <v>1.157407407466389E-3</v>
      </c>
      <c r="S199" s="11" t="str">
        <f t="shared" si="32"/>
        <v/>
      </c>
      <c r="T199" s="13">
        <f t="shared" si="33"/>
        <v>193.2260499999993</v>
      </c>
      <c r="U199" s="13">
        <f t="shared" si="36"/>
        <v>49.652777777777779</v>
      </c>
      <c r="V199" s="14" t="str">
        <f t="shared" si="37"/>
        <v/>
      </c>
      <c r="X199" s="60"/>
      <c r="Y199" s="32"/>
      <c r="Z199" s="32"/>
      <c r="AA199" s="41">
        <f t="shared" si="38"/>
        <v>2.1153763949408111</v>
      </c>
      <c r="AB199" s="32" t="str">
        <f t="shared" si="39"/>
        <v/>
      </c>
      <c r="AC199" s="32" t="str">
        <f t="shared" si="40"/>
        <v/>
      </c>
      <c r="AD199" s="42">
        <f t="shared" si="41"/>
        <v>0</v>
      </c>
    </row>
    <row r="200" spans="1:30" x14ac:dyDescent="0.35">
      <c r="A200" s="51">
        <v>41622</v>
      </c>
      <c r="B200" s="12">
        <v>10</v>
      </c>
      <c r="C200" s="13">
        <f>'Model Outputs (mcm)'!C200</f>
        <v>2.5979999999999999</v>
      </c>
      <c r="D200" s="13">
        <f>'Model Outputs (mcm)'!D200</f>
        <v>36.35</v>
      </c>
      <c r="E200" s="13">
        <f>'Model Outputs (mcm)'!E200</f>
        <v>42.9</v>
      </c>
      <c r="F200" s="13">
        <f>'Model Outputs (mcm)'!F200</f>
        <v>3720.8029999999999</v>
      </c>
      <c r="G200" s="13">
        <v>422.07600000000002</v>
      </c>
      <c r="H200" s="13">
        <f>'Model Outputs (mcm)'!G200</f>
        <v>5.0970000000000004</v>
      </c>
      <c r="I200" s="10">
        <f t="shared" si="34"/>
        <v>26666.912675380707</v>
      </c>
      <c r="J200" s="13">
        <f>I199*10000*('Model Inputs'!G200-'Model Inputs'!H200)/1000/1000000</f>
        <v>5.222695383828408</v>
      </c>
      <c r="K200" s="13">
        <f>I200*10000*('Model Inputs'!G200-'Model Inputs'!H200)/1000/1000000</f>
        <v>5.1731970011695436</v>
      </c>
      <c r="L200" s="13">
        <f t="shared" si="35"/>
        <v>5.1979461924989758</v>
      </c>
      <c r="M200" s="11">
        <f>C200-'Model Inputs'!C200</f>
        <v>0</v>
      </c>
      <c r="N200" s="11">
        <f>IF(D200&gt;'Model Inputs'!D200,1,0)</f>
        <v>0</v>
      </c>
      <c r="O200" s="11">
        <f>IF(E200&gt;'Model Inputs'!E200,1,0)</f>
        <v>0</v>
      </c>
      <c r="P200" s="11">
        <f>1-D200/'Model Inputs'!D200</f>
        <v>0</v>
      </c>
      <c r="Q200" s="11">
        <f>1-E200/'Model Inputs'!E200</f>
        <v>0</v>
      </c>
      <c r="R200" s="13">
        <f>(F199+'Model Inputs'!F200-C200-D200-E200-F200-H200)*1000/86.4/B200</f>
        <v>2.3952033772005692E-13</v>
      </c>
      <c r="S200" s="11" t="str">
        <f t="shared" si="32"/>
        <v/>
      </c>
      <c r="T200" s="13">
        <f t="shared" si="33"/>
        <v>190.83611074999953</v>
      </c>
      <c r="U200" s="13">
        <f t="shared" si="36"/>
        <v>49.652777777777779</v>
      </c>
      <c r="V200" s="14" t="str">
        <f t="shared" si="37"/>
        <v/>
      </c>
      <c r="X200" s="60">
        <v>41622</v>
      </c>
      <c r="Y200" s="32"/>
      <c r="Z200" s="32"/>
      <c r="AA200" s="41">
        <f t="shared" si="38"/>
        <v>1.9420399665669548</v>
      </c>
      <c r="AB200" s="32" t="str">
        <f t="shared" si="39"/>
        <v/>
      </c>
      <c r="AC200" s="32" t="str">
        <f t="shared" si="40"/>
        <v/>
      </c>
      <c r="AD200" s="42">
        <f t="shared" si="41"/>
        <v>0</v>
      </c>
    </row>
    <row r="201" spans="1:30" x14ac:dyDescent="0.35">
      <c r="A201" s="51"/>
      <c r="B201" s="12">
        <v>10</v>
      </c>
      <c r="C201" s="13">
        <f>'Model Outputs (mcm)'!C201</f>
        <v>28.898</v>
      </c>
      <c r="D201" s="13">
        <f>'Model Outputs (mcm)'!D201</f>
        <v>46.35</v>
      </c>
      <c r="E201" s="13">
        <f>'Model Outputs (mcm)'!E201</f>
        <v>52.9</v>
      </c>
      <c r="F201" s="13">
        <f>'Model Outputs (mcm)'!F201</f>
        <v>3596.5639999999999</v>
      </c>
      <c r="G201" s="13">
        <v>421.59100000000001</v>
      </c>
      <c r="H201" s="13">
        <f>'Model Outputs (mcm)'!G201</f>
        <v>5.0330000000000004</v>
      </c>
      <c r="I201" s="10">
        <f t="shared" si="34"/>
        <v>26015.049516201019</v>
      </c>
      <c r="J201" s="13">
        <f>I200*10000*('Model Inputs'!G201-'Model Inputs'!H201)/1000/1000000</f>
        <v>5.1814388577975636</v>
      </c>
      <c r="K201" s="13">
        <f>I201*10000*('Model Inputs'!G201-'Model Inputs'!H201)/1000/1000000</f>
        <v>5.054780434902642</v>
      </c>
      <c r="L201" s="13">
        <f t="shared" si="35"/>
        <v>5.1181096463501028</v>
      </c>
      <c r="M201" s="11">
        <f>C201-'Model Inputs'!C201</f>
        <v>26.3</v>
      </c>
      <c r="N201" s="11">
        <f>IF(D201&gt;'Model Inputs'!D201,1,0)</f>
        <v>0</v>
      </c>
      <c r="O201" s="11">
        <f>IF(E201&gt;'Model Inputs'!E201,1,0)</f>
        <v>0</v>
      </c>
      <c r="P201" s="11">
        <f>1-D201/'Model Inputs'!D201</f>
        <v>0</v>
      </c>
      <c r="Q201" s="11">
        <f>1-E201/'Model Inputs'!E201</f>
        <v>0</v>
      </c>
      <c r="R201" s="13">
        <f>(F200+'Model Inputs'!F201-C201-D201-E201-F201-H201)*1000/86.4/B201</f>
        <v>-1.1410625530869665E-13</v>
      </c>
      <c r="S201" s="11" t="str">
        <f t="shared" si="32"/>
        <v/>
      </c>
      <c r="T201" s="13">
        <f t="shared" si="33"/>
        <v>187.3522947499996</v>
      </c>
      <c r="U201" s="13">
        <f t="shared" si="36"/>
        <v>61.226851851851848</v>
      </c>
      <c r="V201" s="14" t="str">
        <f t="shared" si="37"/>
        <v/>
      </c>
      <c r="X201" s="60"/>
      <c r="Y201" s="32"/>
      <c r="Z201" s="32"/>
      <c r="AA201" s="41">
        <f t="shared" si="38"/>
        <v>1.6629117434167711</v>
      </c>
      <c r="AB201" s="32" t="str">
        <f t="shared" si="39"/>
        <v/>
      </c>
      <c r="AC201" s="32" t="str">
        <f t="shared" si="40"/>
        <v/>
      </c>
      <c r="AD201" s="42">
        <f t="shared" si="41"/>
        <v>0</v>
      </c>
    </row>
    <row r="202" spans="1:30" x14ac:dyDescent="0.35">
      <c r="A202" s="51"/>
      <c r="B202" s="12">
        <v>11</v>
      </c>
      <c r="C202" s="13">
        <f>'Model Outputs (mcm)'!C202</f>
        <v>4.2770000000000001</v>
      </c>
      <c r="D202" s="13">
        <f>'Model Outputs (mcm)'!D202</f>
        <v>46.35</v>
      </c>
      <c r="E202" s="13">
        <f>'Model Outputs (mcm)'!E202</f>
        <v>57.9</v>
      </c>
      <c r="F202" s="13">
        <f>'Model Outputs (mcm)'!F202</f>
        <v>3486.9789999999998</v>
      </c>
      <c r="G202" s="13">
        <v>421.16</v>
      </c>
      <c r="H202" s="13">
        <f>'Model Outputs (mcm)'!G202</f>
        <v>5.4649999999999999</v>
      </c>
      <c r="I202" s="10">
        <f t="shared" si="34"/>
        <v>25446.527118206024</v>
      </c>
      <c r="J202" s="13">
        <f>I201*10000*('Model Inputs'!G202-'Model Inputs'!H202)/1000/1000000</f>
        <v>5.5964330793746795</v>
      </c>
      <c r="K202" s="13">
        <f>I202*10000*('Model Inputs'!G202-'Model Inputs'!H202)/1000/1000000</f>
        <v>5.4741308883862212</v>
      </c>
      <c r="L202" s="13">
        <f t="shared" si="35"/>
        <v>5.5352819838804503</v>
      </c>
      <c r="M202" s="11">
        <f>C202-'Model Inputs'!C202</f>
        <v>0</v>
      </c>
      <c r="N202" s="11">
        <f>IF(D202&gt;'Model Inputs'!D202,1,0)</f>
        <v>0</v>
      </c>
      <c r="O202" s="11">
        <f>IF(E202&gt;'Model Inputs'!E202,1,0)</f>
        <v>0</v>
      </c>
      <c r="P202" s="11">
        <f>1-D202/'Model Inputs'!D202</f>
        <v>0</v>
      </c>
      <c r="Q202" s="11">
        <f>1-E202/'Model Inputs'!E202</f>
        <v>0</v>
      </c>
      <c r="R202" s="13">
        <f>(F201+'Model Inputs'!F202-C202-D202-E202-F202-H202)*1000/86.4/B202</f>
        <v>1.5326311114354012E-13</v>
      </c>
      <c r="S202" s="11" t="str">
        <f t="shared" si="32"/>
        <v/>
      </c>
      <c r="T202" s="13">
        <f t="shared" si="33"/>
        <v>182.60352174999935</v>
      </c>
      <c r="U202" s="13">
        <f t="shared" si="36"/>
        <v>60.921717171717162</v>
      </c>
      <c r="V202" s="14" t="str">
        <f t="shared" si="37"/>
        <v/>
      </c>
      <c r="X202" s="60"/>
      <c r="Y202" s="32"/>
      <c r="Z202" s="32"/>
      <c r="AA202" s="41">
        <f t="shared" si="38"/>
        <v>1.2697091870860759</v>
      </c>
      <c r="AB202" s="32" t="str">
        <f t="shared" si="39"/>
        <v/>
      </c>
      <c r="AC202" s="32" t="str">
        <f t="shared" si="40"/>
        <v/>
      </c>
      <c r="AD202" s="42">
        <f t="shared" si="41"/>
        <v>0</v>
      </c>
    </row>
    <row r="203" spans="1:30" x14ac:dyDescent="0.35">
      <c r="A203" s="51">
        <v>41640</v>
      </c>
      <c r="B203" s="12">
        <v>10</v>
      </c>
      <c r="C203" s="13">
        <f>'Model Outputs (mcm)'!C203</f>
        <v>6.867</v>
      </c>
      <c r="D203" s="13">
        <f>'Model Outputs (mcm)'!D203</f>
        <v>41.35</v>
      </c>
      <c r="E203" s="13">
        <f>'Model Outputs (mcm)'!E203</f>
        <v>62.9</v>
      </c>
      <c r="F203" s="13">
        <f>'Model Outputs (mcm)'!F203</f>
        <v>3395.768</v>
      </c>
      <c r="G203" s="13">
        <v>420.80200000000002</v>
      </c>
      <c r="H203" s="13">
        <f>'Model Outputs (mcm)'!G203</f>
        <v>5.7309999999999999</v>
      </c>
      <c r="I203" s="10">
        <f t="shared" si="34"/>
        <v>24981.039836406708</v>
      </c>
      <c r="J203" s="13">
        <f>I202*10000*('Model Inputs'!G203-'Model Inputs'!H203)/1000/1000000</f>
        <v>5.8391454091954298</v>
      </c>
      <c r="K203" s="13">
        <f>I203*10000*('Model Inputs'!G203-'Model Inputs'!H203)/1000/1000000</f>
        <v>5.7323313079260796</v>
      </c>
      <c r="L203" s="13">
        <f t="shared" si="35"/>
        <v>5.7857383585607547</v>
      </c>
      <c r="M203" s="11">
        <f>C203-'Model Inputs'!C203</f>
        <v>1.4240000000000004</v>
      </c>
      <c r="N203" s="11">
        <f>IF(D203&gt;'Model Inputs'!D203,1,0)</f>
        <v>0</v>
      </c>
      <c r="O203" s="11">
        <f>IF(E203&gt;'Model Inputs'!E203,1,0)</f>
        <v>0</v>
      </c>
      <c r="P203" s="11">
        <f>1-D203/'Model Inputs'!D203</f>
        <v>0</v>
      </c>
      <c r="Q203" s="11">
        <f>1-E203/'Model Inputs'!E203</f>
        <v>0</v>
      </c>
      <c r="R203" s="13">
        <f>(F202+'Model Inputs'!F203-C203-D203-E203-F203-H203)*1000/86.4/B203</f>
        <v>-2.6933188189980651E-13</v>
      </c>
      <c r="S203" s="11" t="str">
        <f t="shared" si="32"/>
        <v/>
      </c>
      <c r="T203" s="13">
        <f t="shared" si="33"/>
        <v>178.51314849999926</v>
      </c>
      <c r="U203" s="13">
        <f t="shared" si="36"/>
        <v>72.800925925925924</v>
      </c>
      <c r="V203" s="14" t="str">
        <f t="shared" si="37"/>
        <v/>
      </c>
      <c r="X203" s="60">
        <v>41640</v>
      </c>
      <c r="Y203" s="32"/>
      <c r="Z203" s="32"/>
      <c r="AA203" s="41">
        <f t="shared" si="38"/>
        <v>0.94609114979702247</v>
      </c>
      <c r="AB203" s="32" t="str">
        <f t="shared" si="39"/>
        <v/>
      </c>
      <c r="AC203" s="32" t="str">
        <f t="shared" si="40"/>
        <v/>
      </c>
      <c r="AD203" s="42">
        <f t="shared" si="41"/>
        <v>0</v>
      </c>
    </row>
    <row r="204" spans="1:30" x14ac:dyDescent="0.35">
      <c r="A204" s="51"/>
      <c r="B204" s="12">
        <v>10</v>
      </c>
      <c r="C204" s="13">
        <f>'Model Outputs (mcm)'!C204</f>
        <v>15.901</v>
      </c>
      <c r="D204" s="13">
        <f>'Model Outputs (mcm)'!D204</f>
        <v>36.35</v>
      </c>
      <c r="E204" s="13">
        <f>'Model Outputs (mcm)'!E204</f>
        <v>58.222000000000001</v>
      </c>
      <c r="F204" s="13">
        <f>'Model Outputs (mcm)'!F204</f>
        <v>3290.0320000000002</v>
      </c>
      <c r="G204" s="13">
        <v>420.37799999999999</v>
      </c>
      <c r="H204" s="13">
        <f>'Model Outputs (mcm)'!G204</f>
        <v>5.617</v>
      </c>
      <c r="I204" s="10">
        <f t="shared" si="34"/>
        <v>24436.662049770355</v>
      </c>
      <c r="J204" s="13">
        <f>I203*10000*('Model Inputs'!G204-'Model Inputs'!H204)/1000/1000000</f>
        <v>5.714665693732103</v>
      </c>
      <c r="K204" s="13">
        <f>I204*10000*('Model Inputs'!G204-'Model Inputs'!H204)/1000/1000000</f>
        <v>5.5901337654339551</v>
      </c>
      <c r="L204" s="13">
        <f t="shared" si="35"/>
        <v>5.6523997295830295</v>
      </c>
      <c r="M204" s="11">
        <f>C204-'Model Inputs'!C204</f>
        <v>10.458</v>
      </c>
      <c r="N204" s="11">
        <f>IF(D204&gt;'Model Inputs'!D204,1,0)</f>
        <v>0</v>
      </c>
      <c r="O204" s="11">
        <f>IF(E204&gt;'Model Inputs'!E204,1,0)</f>
        <v>0</v>
      </c>
      <c r="P204" s="11">
        <f>1-D204/'Model Inputs'!D204</f>
        <v>0</v>
      </c>
      <c r="Q204" s="11">
        <f>1-E204/'Model Inputs'!E204</f>
        <v>0</v>
      </c>
      <c r="R204" s="13">
        <f>(F203+'Model Inputs'!F204-C204-D204-E204-F204-H204)*1000/86.4/B204</f>
        <v>1.1574074073358348E-3</v>
      </c>
      <c r="S204" s="11" t="str">
        <f t="shared" si="32"/>
        <v/>
      </c>
      <c r="T204" s="13">
        <f t="shared" si="33"/>
        <v>174.45906500000001</v>
      </c>
      <c r="U204" s="13">
        <f t="shared" si="36"/>
        <v>67.386574074074062</v>
      </c>
      <c r="V204" s="14" t="str">
        <f t="shared" si="37"/>
        <v/>
      </c>
      <c r="X204" s="60"/>
      <c r="Y204" s="32"/>
      <c r="Z204" s="32"/>
      <c r="AA204" s="41">
        <f t="shared" si="38"/>
        <v>0.62627788685498542</v>
      </c>
      <c r="AB204" s="32" t="str">
        <f t="shared" si="39"/>
        <v/>
      </c>
      <c r="AC204" s="32" t="str">
        <f t="shared" si="40"/>
        <v/>
      </c>
      <c r="AD204" s="42">
        <f t="shared" si="41"/>
        <v>0</v>
      </c>
    </row>
    <row r="205" spans="1:30" x14ac:dyDescent="0.35">
      <c r="A205" s="51"/>
      <c r="B205" s="12">
        <v>11</v>
      </c>
      <c r="C205" s="13">
        <f>'Model Outputs (mcm)'!C205</f>
        <v>5.9880000000000004</v>
      </c>
      <c r="D205" s="13">
        <f>'Model Outputs (mcm)'!D205</f>
        <v>31.35</v>
      </c>
      <c r="E205" s="13">
        <f>'Model Outputs (mcm)'!E205</f>
        <v>53.222000000000001</v>
      </c>
      <c r="F205" s="13">
        <f>'Model Outputs (mcm)'!F205</f>
        <v>3206.0120000000002</v>
      </c>
      <c r="G205" s="13">
        <v>420.02499999999998</v>
      </c>
      <c r="H205" s="13">
        <f>'Model Outputs (mcm)'!G205</f>
        <v>6.0629999999999997</v>
      </c>
      <c r="I205" s="10">
        <f t="shared" si="34"/>
        <v>23988.463204860687</v>
      </c>
      <c r="J205" s="13">
        <f>I204*10000*('Model Inputs'!G205-'Model Inputs'!H205)/1000/1000000</f>
        <v>6.1356335515780511</v>
      </c>
      <c r="K205" s="13">
        <f>I205*10000*('Model Inputs'!G205-'Model Inputs'!H205)/1000/1000000</f>
        <v>6.0230983835176444</v>
      </c>
      <c r="L205" s="13">
        <f t="shared" si="35"/>
        <v>6.0793659675478473</v>
      </c>
      <c r="M205" s="11">
        <f>C205-'Model Inputs'!C205</f>
        <v>0</v>
      </c>
      <c r="N205" s="11">
        <f>IF(D205&gt;'Model Inputs'!D205,1,0)</f>
        <v>0</v>
      </c>
      <c r="O205" s="11">
        <f>IF(E205&gt;'Model Inputs'!E205,1,0)</f>
        <v>0</v>
      </c>
      <c r="P205" s="11">
        <f>1-D205/'Model Inputs'!D205</f>
        <v>0</v>
      </c>
      <c r="Q205" s="11">
        <f>1-E205/'Model Inputs'!E205</f>
        <v>0</v>
      </c>
      <c r="R205" s="13">
        <f>(F204+'Model Inputs'!F205-C205-D205-E205-F205-H205)*1000/86.4/B205</f>
        <v>-1.0521885522954402E-3</v>
      </c>
      <c r="S205" s="11" t="str">
        <f t="shared" si="32"/>
        <v/>
      </c>
      <c r="T205" s="13">
        <f t="shared" si="33"/>
        <v>170.4309027499994</v>
      </c>
      <c r="U205" s="13">
        <f t="shared" si="36"/>
        <v>55.999579124579121</v>
      </c>
      <c r="V205" s="14" t="str">
        <f t="shared" si="37"/>
        <v/>
      </c>
      <c r="X205" s="60"/>
      <c r="Y205" s="32"/>
      <c r="Z205" s="32"/>
      <c r="AA205" s="41">
        <f t="shared" si="38"/>
        <v>0.26920517098675179</v>
      </c>
      <c r="AB205" s="32" t="str">
        <f t="shared" si="39"/>
        <v/>
      </c>
      <c r="AC205" s="32" t="str">
        <f t="shared" si="40"/>
        <v/>
      </c>
      <c r="AD205" s="42">
        <f t="shared" si="41"/>
        <v>0</v>
      </c>
    </row>
    <row r="206" spans="1:30" x14ac:dyDescent="0.35">
      <c r="A206" s="51">
        <v>41672</v>
      </c>
      <c r="B206" s="12">
        <v>10</v>
      </c>
      <c r="C206" s="13">
        <f>'Model Outputs (mcm)'!C206</f>
        <v>32.01</v>
      </c>
      <c r="D206" s="13">
        <f>'Model Outputs (mcm)'!D206</f>
        <v>26.5</v>
      </c>
      <c r="E206" s="13">
        <f>'Model Outputs (mcm)'!E206</f>
        <v>53.222000000000001</v>
      </c>
      <c r="F206" s="13">
        <f>'Model Outputs (mcm)'!F206</f>
        <v>3109.9549999999999</v>
      </c>
      <c r="G206" s="13">
        <v>419.62099999999998</v>
      </c>
      <c r="H206" s="13">
        <f>'Model Outputs (mcm)'!G206</f>
        <v>-2.57</v>
      </c>
      <c r="I206" s="10">
        <f t="shared" si="34"/>
        <v>23480.354241847992</v>
      </c>
      <c r="J206" s="13">
        <f>I205*10000*('Model Inputs'!G206-'Model Inputs'!H206)/1000/1000000</f>
        <v>-2.5945765583881339</v>
      </c>
      <c r="K206" s="13">
        <f>I206*10000*('Model Inputs'!G206-'Model Inputs'!H206)/1000/1000000</f>
        <v>-2.5396198238411491</v>
      </c>
      <c r="L206" s="13">
        <f t="shared" si="35"/>
        <v>-2.5670981911146415</v>
      </c>
      <c r="M206" s="11">
        <f>C206-'Model Inputs'!C206</f>
        <v>26.567</v>
      </c>
      <c r="N206" s="11">
        <f>IF(D206&gt;'Model Inputs'!D206,1,0)</f>
        <v>0</v>
      </c>
      <c r="O206" s="11">
        <f>IF(E206&gt;'Model Inputs'!E206,1,0)</f>
        <v>0</v>
      </c>
      <c r="P206" s="11">
        <f>1-D206/'Model Inputs'!D206</f>
        <v>0</v>
      </c>
      <c r="Q206" s="11">
        <f>1-E206/'Model Inputs'!E206</f>
        <v>0</v>
      </c>
      <c r="R206" s="13">
        <f>(F205+'Model Inputs'!F206-C206-D206-E206-F206-H206)*1000/86.4/B206</f>
        <v>-1.896631000401309E-13</v>
      </c>
      <c r="S206" s="11" t="str">
        <f t="shared" si="32"/>
        <v/>
      </c>
      <c r="T206" s="13">
        <f t="shared" si="33"/>
        <v>166.50642549999884</v>
      </c>
      <c r="U206" s="13">
        <f t="shared" si="36"/>
        <v>61.599537037037031</v>
      </c>
      <c r="V206" s="14" t="str">
        <f t="shared" si="37"/>
        <v/>
      </c>
      <c r="X206" s="60">
        <v>41672</v>
      </c>
      <c r="Y206" s="32"/>
      <c r="Z206" s="32"/>
      <c r="AA206" s="41">
        <f t="shared" si="38"/>
        <v>0.11303848428557063</v>
      </c>
      <c r="AB206" s="32" t="str">
        <f t="shared" si="39"/>
        <v/>
      </c>
      <c r="AC206" s="32" t="str">
        <f t="shared" si="40"/>
        <v/>
      </c>
      <c r="AD206" s="42">
        <f t="shared" si="41"/>
        <v>0</v>
      </c>
    </row>
    <row r="207" spans="1:30" x14ac:dyDescent="0.35">
      <c r="A207" s="51"/>
      <c r="B207" s="12">
        <v>10</v>
      </c>
      <c r="C207" s="13">
        <f>'Model Outputs (mcm)'!C207</f>
        <v>5.4429999999999996</v>
      </c>
      <c r="D207" s="13">
        <f>'Model Outputs (mcm)'!D207</f>
        <v>21.5</v>
      </c>
      <c r="E207" s="13">
        <f>'Model Outputs (mcm)'!E207</f>
        <v>43.222000000000001</v>
      </c>
      <c r="F207" s="13">
        <f>'Model Outputs (mcm)'!F207</f>
        <v>3040.6280000000002</v>
      </c>
      <c r="G207" s="13">
        <v>419.32900000000001</v>
      </c>
      <c r="H207" s="13">
        <f>'Model Outputs (mcm)'!G207</f>
        <v>7.4610000000000003</v>
      </c>
      <c r="I207" s="10">
        <f t="shared" si="34"/>
        <v>23115.917634487152</v>
      </c>
      <c r="J207" s="13">
        <f>I206*10000*('Model Inputs'!G207-'Model Inputs'!H207)/1000/1000000</f>
        <v>7.4840317507327176</v>
      </c>
      <c r="K207" s="13">
        <f>I207*10000*('Model Inputs'!G207-'Model Inputs'!H207)/1000/1000000</f>
        <v>7.3678727221028684</v>
      </c>
      <c r="L207" s="13">
        <f t="shared" si="35"/>
        <v>7.4259522364177926</v>
      </c>
      <c r="M207" s="11">
        <f>C207-'Model Inputs'!C207</f>
        <v>0</v>
      </c>
      <c r="N207" s="11">
        <f>IF(D207&gt;'Model Inputs'!D207,1,0)</f>
        <v>0</v>
      </c>
      <c r="O207" s="11">
        <f>IF(E207&gt;'Model Inputs'!E207,1,0)</f>
        <v>0</v>
      </c>
      <c r="P207" s="11">
        <f>1-D207/'Model Inputs'!D207</f>
        <v>0</v>
      </c>
      <c r="Q207" s="11">
        <f>1-E207/'Model Inputs'!E207</f>
        <v>0</v>
      </c>
      <c r="R207" s="13">
        <f>(F206+'Model Inputs'!F207-C207-D207-E207-F207-H207)*1000/86.4/B207</f>
        <v>1.1574074068681022E-3</v>
      </c>
      <c r="S207" s="11" t="str">
        <f t="shared" si="32"/>
        <v/>
      </c>
      <c r="T207" s="13">
        <f t="shared" si="33"/>
        <v>162.89818749999995</v>
      </c>
      <c r="U207" s="13">
        <f t="shared" si="36"/>
        <v>50.025462962962962</v>
      </c>
      <c r="V207" s="14" t="str">
        <f t="shared" si="37"/>
        <v/>
      </c>
      <c r="X207" s="60"/>
      <c r="Y207" s="32"/>
      <c r="Z207" s="32"/>
      <c r="AA207" s="41">
        <f t="shared" si="38"/>
        <v>0.47196322392607304</v>
      </c>
      <c r="AB207" s="32" t="str">
        <f t="shared" si="39"/>
        <v/>
      </c>
      <c r="AC207" s="32" t="str">
        <f t="shared" si="40"/>
        <v/>
      </c>
      <c r="AD207" s="42">
        <f t="shared" si="41"/>
        <v>0</v>
      </c>
    </row>
    <row r="208" spans="1:30" x14ac:dyDescent="0.35">
      <c r="A208" s="51"/>
      <c r="B208" s="12">
        <v>8</v>
      </c>
      <c r="C208" s="13">
        <f>'Model Outputs (mcm)'!C208</f>
        <v>4.3550000000000004</v>
      </c>
      <c r="D208" s="13">
        <f>'Model Outputs (mcm)'!D208</f>
        <v>19.649000000000001</v>
      </c>
      <c r="E208" s="13">
        <f>'Model Outputs (mcm)'!E208</f>
        <v>38.383000000000003</v>
      </c>
      <c r="F208" s="13">
        <f>'Model Outputs (mcm)'!F208</f>
        <v>3001.529</v>
      </c>
      <c r="G208" s="13">
        <v>419.16500000000002</v>
      </c>
      <c r="H208" s="13">
        <f>'Model Outputs (mcm)'!G208</f>
        <v>6.7690000000000001</v>
      </c>
      <c r="I208" s="10">
        <f t="shared" si="34"/>
        <v>22912.154302120209</v>
      </c>
      <c r="J208" s="13">
        <f>I207*10000*('Model Inputs'!G208-'Model Inputs'!H208)/1000/1000000</f>
        <v>6.7518064324029758</v>
      </c>
      <c r="K208" s="13">
        <f>I208*10000*('Model Inputs'!G208-'Model Inputs'!H208)/1000/1000000</f>
        <v>6.6922902756179887</v>
      </c>
      <c r="L208" s="13">
        <f t="shared" si="35"/>
        <v>6.7220483540104823</v>
      </c>
      <c r="M208" s="11">
        <f>C208-'Model Inputs'!C208</f>
        <v>0</v>
      </c>
      <c r="N208" s="11">
        <f>IF(D208&gt;'Model Inputs'!D208,1,0)</f>
        <v>0</v>
      </c>
      <c r="O208" s="11">
        <f>IF(E208&gt;'Model Inputs'!E208,1,0)</f>
        <v>0</v>
      </c>
      <c r="P208" s="11">
        <f>1-D208/'Model Inputs'!D208</f>
        <v>0</v>
      </c>
      <c r="Q208" s="11">
        <f>1-E208/'Model Inputs'!E208</f>
        <v>0</v>
      </c>
      <c r="R208" s="13">
        <f>(F207+'Model Inputs'!F208-C208-D208-E208-F208-H208)*1000/86.4/B208</f>
        <v>3.3666485237475812E-13</v>
      </c>
      <c r="S208" s="11" t="str">
        <f t="shared" si="32"/>
        <v/>
      </c>
      <c r="T208" s="13">
        <f t="shared" si="33"/>
        <v>160.53416949999973</v>
      </c>
      <c r="U208" s="13">
        <f t="shared" si="36"/>
        <v>55.530960648148145</v>
      </c>
      <c r="V208" s="14" t="str">
        <f t="shared" si="37"/>
        <v/>
      </c>
      <c r="X208" s="60"/>
      <c r="Y208" s="32"/>
      <c r="Z208" s="32"/>
      <c r="AA208" s="41">
        <f t="shared" si="38"/>
        <v>0.69847230363205781</v>
      </c>
      <c r="AB208" s="32" t="str">
        <f t="shared" si="39"/>
        <v/>
      </c>
      <c r="AC208" s="32" t="str">
        <f t="shared" si="40"/>
        <v/>
      </c>
      <c r="AD208" s="42">
        <f t="shared" si="41"/>
        <v>0</v>
      </c>
    </row>
    <row r="209" spans="1:30" x14ac:dyDescent="0.35">
      <c r="A209" s="51">
        <v>41701</v>
      </c>
      <c r="B209" s="12">
        <v>10</v>
      </c>
      <c r="C209" s="13">
        <f>'Model Outputs (mcm)'!C209</f>
        <v>5.4429999999999996</v>
      </c>
      <c r="D209" s="13">
        <f>'Model Outputs (mcm)'!D209</f>
        <v>9.5749999999999993</v>
      </c>
      <c r="E209" s="13">
        <f>'Model Outputs (mcm)'!E209</f>
        <v>23.545000000000002</v>
      </c>
      <c r="F209" s="13">
        <f>'Model Outputs (mcm)'!F209</f>
        <v>2991.6010000000001</v>
      </c>
      <c r="G209" s="13">
        <v>419.12299999999999</v>
      </c>
      <c r="H209" s="13">
        <f>'Model Outputs (mcm)'!G209</f>
        <v>5.16</v>
      </c>
      <c r="I209" s="10">
        <f t="shared" si="34"/>
        <v>22860.070304393768</v>
      </c>
      <c r="J209" s="13">
        <f>I208*10000*('Model Inputs'!G209-'Model Inputs'!H209)/1000/1000000</f>
        <v>5.1245783990996356</v>
      </c>
      <c r="K209" s="13">
        <f>I209*10000*('Model Inputs'!G209-'Model Inputs'!H209)/1000/1000000</f>
        <v>5.1129291876737604</v>
      </c>
      <c r="L209" s="13">
        <f t="shared" si="35"/>
        <v>5.1187537933866984</v>
      </c>
      <c r="M209" s="11">
        <f>C209-'Model Inputs'!C209</f>
        <v>0</v>
      </c>
      <c r="N209" s="11">
        <f>IF(D209&gt;'Model Inputs'!D209,1,0)</f>
        <v>0</v>
      </c>
      <c r="O209" s="11">
        <f>IF(E209&gt;'Model Inputs'!E209,1,0)</f>
        <v>0</v>
      </c>
      <c r="P209" s="11">
        <f>1-D209/'Model Inputs'!D209</f>
        <v>0</v>
      </c>
      <c r="Q209" s="11">
        <f>1-E209/'Model Inputs'!E209</f>
        <v>0</v>
      </c>
      <c r="R209" s="13">
        <f>(F208+'Model Inputs'!F209-C209-D209-E209-F209-H209)*1000/86.4/B209</f>
        <v>-1.6858942225789414E-13</v>
      </c>
      <c r="S209" s="11" t="str">
        <f t="shared" si="32"/>
        <v/>
      </c>
      <c r="T209" s="13">
        <f t="shared" si="33"/>
        <v>159.46621399999913</v>
      </c>
      <c r="U209" s="13">
        <f t="shared" si="36"/>
        <v>27.251157407407408</v>
      </c>
      <c r="V209" s="14" t="str">
        <f t="shared" si="37"/>
        <v/>
      </c>
      <c r="X209" s="60">
        <v>41701</v>
      </c>
      <c r="Y209" s="32"/>
      <c r="Z209" s="32"/>
      <c r="AA209" s="41">
        <f t="shared" si="38"/>
        <v>0.80578610103480186</v>
      </c>
      <c r="AB209" s="32" t="str">
        <f t="shared" si="39"/>
        <v/>
      </c>
      <c r="AC209" s="32" t="str">
        <f t="shared" si="40"/>
        <v/>
      </c>
      <c r="AD209" s="42">
        <f t="shared" si="41"/>
        <v>0</v>
      </c>
    </row>
    <row r="210" spans="1:30" x14ac:dyDescent="0.35">
      <c r="A210" s="51"/>
      <c r="B210" s="12">
        <v>10</v>
      </c>
      <c r="C210" s="13">
        <f>'Model Outputs (mcm)'!C210</f>
        <v>5.4429999999999996</v>
      </c>
      <c r="D210" s="13">
        <f>'Model Outputs (mcm)'!D210</f>
        <v>8.5</v>
      </c>
      <c r="E210" s="13">
        <f>'Model Outputs (mcm)'!E210</f>
        <v>18.544</v>
      </c>
      <c r="F210" s="13">
        <f>'Model Outputs (mcm)'!F210</f>
        <v>2980.123</v>
      </c>
      <c r="G210" s="13">
        <v>419.07499999999999</v>
      </c>
      <c r="H210" s="13">
        <f>'Model Outputs (mcm)'!G210</f>
        <v>13.688000000000001</v>
      </c>
      <c r="I210" s="10">
        <f t="shared" si="34"/>
        <v>22800.5935587883</v>
      </c>
      <c r="J210" s="13">
        <f>I209*10000*('Model Inputs'!G210-'Model Inputs'!H210)/1000/1000000</f>
        <v>13.590178376964996</v>
      </c>
      <c r="K210" s="13">
        <f>I210*10000*('Model Inputs'!G210-'Model Inputs'!H210)/1000/1000000</f>
        <v>13.554819798828674</v>
      </c>
      <c r="L210" s="13">
        <f t="shared" si="35"/>
        <v>13.572499087896835</v>
      </c>
      <c r="M210" s="11">
        <f>C210-'Model Inputs'!C210</f>
        <v>0</v>
      </c>
      <c r="N210" s="11">
        <f>IF(D210&gt;'Model Inputs'!D210,1,0)</f>
        <v>0</v>
      </c>
      <c r="O210" s="11">
        <f>IF(E210&gt;'Model Inputs'!E210,1,0)</f>
        <v>0</v>
      </c>
      <c r="P210" s="11">
        <f>1-D210/'Model Inputs'!D210</f>
        <v>0</v>
      </c>
      <c r="Q210" s="11">
        <f>1-E210/'Model Inputs'!E210</f>
        <v>0</v>
      </c>
      <c r="R210" s="13">
        <f>(F209+'Model Inputs'!F210-C210-D210-E210-F210-H210)*1000/86.4/B210</f>
        <v>1.1719020815487762E-13</v>
      </c>
      <c r="S210" s="11" t="str">
        <f t="shared" si="32"/>
        <v/>
      </c>
      <c r="T210" s="13">
        <f t="shared" si="33"/>
        <v>158.99963149999985</v>
      </c>
      <c r="U210" s="13">
        <f t="shared" si="36"/>
        <v>21.462962962962962</v>
      </c>
      <c r="V210" s="14" t="str">
        <f t="shared" si="37"/>
        <v/>
      </c>
      <c r="X210" s="60"/>
      <c r="Y210" s="32"/>
      <c r="Z210" s="32"/>
      <c r="AA210" s="41">
        <f t="shared" si="38"/>
        <v>0.85099222593547541</v>
      </c>
      <c r="AB210" s="32" t="str">
        <f t="shared" si="39"/>
        <v/>
      </c>
      <c r="AC210" s="32" t="str">
        <f t="shared" si="40"/>
        <v/>
      </c>
      <c r="AD210" s="42">
        <f t="shared" si="41"/>
        <v>0</v>
      </c>
    </row>
    <row r="211" spans="1:30" x14ac:dyDescent="0.35">
      <c r="A211" s="51"/>
      <c r="B211" s="12">
        <v>11</v>
      </c>
      <c r="C211" s="13">
        <f>'Model Outputs (mcm)'!C211</f>
        <v>5.9880000000000004</v>
      </c>
      <c r="D211" s="13">
        <f>'Model Outputs (mcm)'!D211</f>
        <v>8.5</v>
      </c>
      <c r="E211" s="13">
        <f>'Model Outputs (mcm)'!E211</f>
        <v>18.222000000000001</v>
      </c>
      <c r="F211" s="13">
        <f>'Model Outputs (mcm)'!F211</f>
        <v>2945.8620000000001</v>
      </c>
      <c r="G211" s="13">
        <v>418.92500000000001</v>
      </c>
      <c r="H211" s="13">
        <f>'Model Outputs (mcm)'!G211</f>
        <v>14.561</v>
      </c>
      <c r="I211" s="10">
        <f t="shared" si="34"/>
        <v>22615.046437740326</v>
      </c>
      <c r="J211" s="13">
        <f>I210*10000*('Model Inputs'!G211-'Model Inputs'!H211)/1000/1000000</f>
        <v>14.491156707939794</v>
      </c>
      <c r="K211" s="13">
        <f>I211*10000*('Model Inputs'!G211-'Model Inputs'!H211)/1000/1000000</f>
        <v>14.373230286380611</v>
      </c>
      <c r="L211" s="13">
        <f t="shared" si="35"/>
        <v>14.432193497160203</v>
      </c>
      <c r="M211" s="11">
        <f>C211-'Model Inputs'!C211</f>
        <v>0</v>
      </c>
      <c r="N211" s="11">
        <f>IF(D211&gt;'Model Inputs'!D211,1,0)</f>
        <v>0</v>
      </c>
      <c r="O211" s="11">
        <f>IF(E211&gt;'Model Inputs'!E211,1,0)</f>
        <v>0</v>
      </c>
      <c r="P211" s="11">
        <f>1-D211/'Model Inputs'!D211</f>
        <v>0</v>
      </c>
      <c r="Q211" s="11">
        <f>1-E211/'Model Inputs'!E211</f>
        <v>0</v>
      </c>
      <c r="R211" s="13">
        <f>(F210+'Model Inputs'!F211-C211-D211-E211-F211-H211)*1000/86.4/B211</f>
        <v>1.5700123580557769E-13</v>
      </c>
      <c r="S211" s="11" t="str">
        <f t="shared" si="32"/>
        <v/>
      </c>
      <c r="T211" s="13">
        <f t="shared" si="33"/>
        <v>157.97314999999981</v>
      </c>
      <c r="U211" s="13">
        <f t="shared" si="36"/>
        <v>19.172979797979796</v>
      </c>
      <c r="V211" s="14" t="str">
        <f t="shared" si="37"/>
        <v/>
      </c>
      <c r="X211" s="60"/>
      <c r="Y211" s="32"/>
      <c r="Z211" s="32"/>
      <c r="AA211" s="41">
        <f t="shared" si="38"/>
        <v>0.89249428969437228</v>
      </c>
      <c r="AB211" s="32" t="str">
        <f t="shared" si="39"/>
        <v/>
      </c>
      <c r="AC211" s="32" t="str">
        <f t="shared" si="40"/>
        <v/>
      </c>
      <c r="AD211" s="42">
        <f t="shared" si="41"/>
        <v>0</v>
      </c>
    </row>
    <row r="212" spans="1:30" x14ac:dyDescent="0.35">
      <c r="A212" s="51">
        <v>41733</v>
      </c>
      <c r="B212" s="12">
        <v>10</v>
      </c>
      <c r="C212" s="13">
        <f>'Model Outputs (mcm)'!C212</f>
        <v>5.4429999999999996</v>
      </c>
      <c r="D212" s="13">
        <f>'Model Outputs (mcm)'!D212</f>
        <v>7.5</v>
      </c>
      <c r="E212" s="13">
        <f>'Model Outputs (mcm)'!E212</f>
        <v>18.222999999999999</v>
      </c>
      <c r="F212" s="13">
        <f>'Model Outputs (mcm)'!F212</f>
        <v>2909.2930000000001</v>
      </c>
      <c r="G212" s="13">
        <v>418.75900000000001</v>
      </c>
      <c r="H212" s="13">
        <f>'Model Outputs (mcm)'!G212</f>
        <v>15.882</v>
      </c>
      <c r="I212" s="10">
        <f t="shared" si="34"/>
        <v>22410.240071773529</v>
      </c>
      <c r="J212" s="13">
        <f>I211*10000*('Model Inputs'!G212-'Model Inputs'!H212)/1000/1000000</f>
        <v>15.817963028373018</v>
      </c>
      <c r="K212" s="13">
        <f>I212*10000*('Model Inputs'!G212-'Model Inputs'!H212)/1000/1000000</f>
        <v>15.67471240389356</v>
      </c>
      <c r="L212" s="13">
        <f t="shared" si="35"/>
        <v>15.74633771613329</v>
      </c>
      <c r="M212" s="11">
        <f>C212-'Model Inputs'!C212</f>
        <v>0</v>
      </c>
      <c r="N212" s="11">
        <f>IF(D212&gt;'Model Inputs'!D212,1,0)</f>
        <v>0</v>
      </c>
      <c r="O212" s="11">
        <f>IF(E212&gt;'Model Inputs'!E212,1,0)</f>
        <v>0</v>
      </c>
      <c r="P212" s="11">
        <f>1-D212/'Model Inputs'!D212</f>
        <v>0</v>
      </c>
      <c r="Q212" s="11">
        <f>1-E212/'Model Inputs'!E212</f>
        <v>0</v>
      </c>
      <c r="R212" s="13">
        <f>(F211+'Model Inputs'!F212-C212-D212-E212-F212-H212)*1000/86.4/B212</f>
        <v>-4.5436905267066587E-13</v>
      </c>
      <c r="S212" s="11" t="str">
        <f t="shared" si="32"/>
        <v/>
      </c>
      <c r="T212" s="13">
        <f t="shared" si="33"/>
        <v>156.33492699999897</v>
      </c>
      <c r="U212" s="13">
        <f t="shared" si="36"/>
        <v>21.091435185185183</v>
      </c>
      <c r="V212" s="14" t="str">
        <f t="shared" si="37"/>
        <v/>
      </c>
      <c r="X212" s="60">
        <v>41733</v>
      </c>
      <c r="Y212" s="32"/>
      <c r="Z212" s="32"/>
      <c r="AA212" s="41">
        <f t="shared" si="38"/>
        <v>0.86154816638864284</v>
      </c>
      <c r="AB212" s="32" t="str">
        <f t="shared" si="39"/>
        <v/>
      </c>
      <c r="AC212" s="32" t="str">
        <f t="shared" si="40"/>
        <v/>
      </c>
      <c r="AD212" s="42">
        <f t="shared" si="41"/>
        <v>0</v>
      </c>
    </row>
    <row r="213" spans="1:30" x14ac:dyDescent="0.35">
      <c r="A213" s="51"/>
      <c r="B213" s="12">
        <v>10</v>
      </c>
      <c r="C213" s="13">
        <f>'Model Outputs (mcm)'!C213</f>
        <v>5.4429999999999996</v>
      </c>
      <c r="D213" s="13">
        <f>'Model Outputs (mcm)'!D213</f>
        <v>6.65</v>
      </c>
      <c r="E213" s="13">
        <f>'Model Outputs (mcm)'!E213</f>
        <v>18.544</v>
      </c>
      <c r="F213" s="13">
        <f>'Model Outputs (mcm)'!F213</f>
        <v>2873.86</v>
      </c>
      <c r="G213" s="13">
        <v>418.59800000000001</v>
      </c>
      <c r="H213" s="13">
        <f>'Model Outputs (mcm)'!G213</f>
        <v>21.18</v>
      </c>
      <c r="I213" s="10">
        <f t="shared" si="34"/>
        <v>22212.100762844086</v>
      </c>
      <c r="J213" s="13">
        <f>I212*10000*('Model Inputs'!G213-'Model Inputs'!H213)/1000/1000000</f>
        <v>21.113098950295402</v>
      </c>
      <c r="K213" s="13">
        <f>I213*10000*('Model Inputs'!G213-'Model Inputs'!H213)/1000/1000000</f>
        <v>20.92642826662702</v>
      </c>
      <c r="L213" s="13">
        <f t="shared" si="35"/>
        <v>21.019763608461211</v>
      </c>
      <c r="M213" s="11">
        <f>C213-'Model Inputs'!C213</f>
        <v>0</v>
      </c>
      <c r="N213" s="11">
        <f>IF(D213&gt;'Model Inputs'!D213,1,0)</f>
        <v>0</v>
      </c>
      <c r="O213" s="11">
        <f>IF(E213&gt;'Model Inputs'!E213,1,0)</f>
        <v>0</v>
      </c>
      <c r="P213" s="11">
        <f>1-D213/'Model Inputs'!D213</f>
        <v>0</v>
      </c>
      <c r="Q213" s="11">
        <f>1-E213/'Model Inputs'!E213</f>
        <v>0</v>
      </c>
      <c r="R213" s="13">
        <f>(F212+'Model Inputs'!F213-C213-D213-E213-F213-H213)*1000/86.4/B213</f>
        <v>-1.8914910789910074E-13</v>
      </c>
      <c r="S213" s="11" t="str">
        <f t="shared" si="32"/>
        <v/>
      </c>
      <c r="T213" s="13">
        <f t="shared" si="33"/>
        <v>154.63967724999929</v>
      </c>
      <c r="U213" s="13">
        <f t="shared" si="36"/>
        <v>21.462962962962962</v>
      </c>
      <c r="V213" s="14" t="str">
        <f t="shared" si="37"/>
        <v/>
      </c>
      <c r="X213" s="60"/>
      <c r="Y213" s="32"/>
      <c r="Z213" s="32"/>
      <c r="AA213" s="41">
        <f t="shared" si="38"/>
        <v>0.76231300467283758</v>
      </c>
      <c r="AB213" s="32" t="str">
        <f t="shared" si="39"/>
        <v/>
      </c>
      <c r="AC213" s="32" t="str">
        <f t="shared" si="40"/>
        <v/>
      </c>
      <c r="AD213" s="42">
        <f t="shared" si="41"/>
        <v>0</v>
      </c>
    </row>
    <row r="214" spans="1:30" x14ac:dyDescent="0.35">
      <c r="A214" s="51"/>
      <c r="B214" s="12">
        <v>10</v>
      </c>
      <c r="C214" s="13">
        <f>'Model Outputs (mcm)'!C214</f>
        <v>5.4429999999999996</v>
      </c>
      <c r="D214" s="13">
        <f>'Model Outputs (mcm)'!D214</f>
        <v>6.65</v>
      </c>
      <c r="E214" s="13">
        <f>'Model Outputs (mcm)'!E214</f>
        <v>18.544</v>
      </c>
      <c r="F214" s="13">
        <f>'Model Outputs (mcm)'!F214</f>
        <v>2838.2469999999998</v>
      </c>
      <c r="G214" s="13">
        <v>418.43599999999998</v>
      </c>
      <c r="H214" s="13">
        <f>'Model Outputs (mcm)'!G214</f>
        <v>21.076000000000001</v>
      </c>
      <c r="I214" s="10">
        <f t="shared" si="34"/>
        <v>22013.190988063812</v>
      </c>
      <c r="J214" s="13">
        <f>I213*10000*('Model Inputs'!G214-'Model Inputs'!H214)/1000/1000000</f>
        <v>21.032503046392733</v>
      </c>
      <c r="K214" s="13">
        <f>I214*10000*('Model Inputs'!G214-'Model Inputs'!H214)/1000/1000000</f>
        <v>20.844156591066834</v>
      </c>
      <c r="L214" s="13">
        <f t="shared" si="35"/>
        <v>20.938329818729784</v>
      </c>
      <c r="M214" s="11">
        <f>C214-'Model Inputs'!C214</f>
        <v>0</v>
      </c>
      <c r="N214" s="11">
        <f>IF(D214&gt;'Model Inputs'!D214,1,0)</f>
        <v>0</v>
      </c>
      <c r="O214" s="11">
        <f>IF(E214&gt;'Model Inputs'!E214,1,0)</f>
        <v>0</v>
      </c>
      <c r="P214" s="11">
        <f>1-D214/'Model Inputs'!D214</f>
        <v>0</v>
      </c>
      <c r="Q214" s="11">
        <f>1-E214/'Model Inputs'!E214</f>
        <v>0</v>
      </c>
      <c r="R214" s="13">
        <f>(F213+'Model Inputs'!F214-C214-D214-E214-F214-H214)*1000/86.4/B214</f>
        <v>1.1574074076678739E-3</v>
      </c>
      <c r="S214" s="11" t="str">
        <f t="shared" si="32"/>
        <v/>
      </c>
      <c r="T214" s="13">
        <f t="shared" si="33"/>
        <v>152.96516449999945</v>
      </c>
      <c r="U214" s="13">
        <f t="shared" si="36"/>
        <v>21.462962962962962</v>
      </c>
      <c r="V214" s="14" t="str">
        <f t="shared" si="37"/>
        <v/>
      </c>
      <c r="X214" s="60"/>
      <c r="Y214" s="32"/>
      <c r="Z214" s="32"/>
      <c r="AA214" s="41">
        <f t="shared" si="38"/>
        <v>0.65750316506652629</v>
      </c>
      <c r="AB214" s="32" t="str">
        <f t="shared" si="39"/>
        <v/>
      </c>
      <c r="AC214" s="32" t="str">
        <f t="shared" si="40"/>
        <v/>
      </c>
      <c r="AD214" s="42">
        <f t="shared" si="41"/>
        <v>0</v>
      </c>
    </row>
    <row r="215" spans="1:30" x14ac:dyDescent="0.35">
      <c r="A215" s="51">
        <v>41764</v>
      </c>
      <c r="B215" s="12">
        <v>10</v>
      </c>
      <c r="C215" s="13">
        <f>'Model Outputs (mcm)'!C215</f>
        <v>5.4429999999999996</v>
      </c>
      <c r="D215" s="13">
        <f>'Model Outputs (mcm)'!D215</f>
        <v>6.65</v>
      </c>
      <c r="E215" s="13">
        <f>'Model Outputs (mcm)'!E215</f>
        <v>18.544</v>
      </c>
      <c r="F215" s="13">
        <f>'Model Outputs (mcm)'!F215</f>
        <v>2802.1289999999999</v>
      </c>
      <c r="G215" s="13">
        <v>418.27199999999999</v>
      </c>
      <c r="H215" s="13">
        <f>'Model Outputs (mcm)'!G215</f>
        <v>26.66</v>
      </c>
      <c r="I215" s="10">
        <f t="shared" si="34"/>
        <v>21812.262235164642</v>
      </c>
      <c r="J215" s="13">
        <f>I214*10000*('Model Inputs'!G215-'Model Inputs'!H215)/1000/1000000</f>
        <v>26.63534071426653</v>
      </c>
      <c r="K215" s="13">
        <f>I215*10000*('Model Inputs'!G215-'Model Inputs'!H215)/1000/1000000</f>
        <v>26.392222585883243</v>
      </c>
      <c r="L215" s="13">
        <f t="shared" si="35"/>
        <v>26.513781650074886</v>
      </c>
      <c r="M215" s="11">
        <f>C215-'Model Inputs'!C215</f>
        <v>0</v>
      </c>
      <c r="N215" s="11">
        <f>IF(D215&gt;'Model Inputs'!D215,1,0)</f>
        <v>0</v>
      </c>
      <c r="O215" s="11">
        <f>IF(E215&gt;'Model Inputs'!E215,1,0)</f>
        <v>0</v>
      </c>
      <c r="P215" s="11">
        <f>1-D215/'Model Inputs'!D215</f>
        <v>0</v>
      </c>
      <c r="Q215" s="11">
        <f>1-E215/'Model Inputs'!E215</f>
        <v>0</v>
      </c>
      <c r="R215" s="13">
        <f>(F214+'Model Inputs'!F215-C215-D215-E215-F215-H215)*1000/86.4/B215</f>
        <v>-1.6858942225789414E-13</v>
      </c>
      <c r="S215" s="11" t="str">
        <f t="shared" si="32"/>
        <v/>
      </c>
      <c r="T215" s="13">
        <f t="shared" si="33"/>
        <v>151.2750989999995</v>
      </c>
      <c r="U215" s="13">
        <f t="shared" si="36"/>
        <v>21.462962962962962</v>
      </c>
      <c r="V215" s="14" t="str">
        <f t="shared" si="37"/>
        <v/>
      </c>
      <c r="X215" s="60">
        <v>41764</v>
      </c>
      <c r="Y215" s="32"/>
      <c r="Z215" s="32"/>
      <c r="AA215" s="41">
        <f t="shared" si="38"/>
        <v>0.55148055398088025</v>
      </c>
      <c r="AB215" s="32" t="str">
        <f t="shared" si="39"/>
        <v/>
      </c>
      <c r="AC215" s="32" t="str">
        <f t="shared" si="40"/>
        <v/>
      </c>
      <c r="AD215" s="42">
        <f t="shared" si="41"/>
        <v>0</v>
      </c>
    </row>
    <row r="216" spans="1:30" x14ac:dyDescent="0.35">
      <c r="A216" s="51"/>
      <c r="B216" s="12">
        <v>10</v>
      </c>
      <c r="C216" s="13">
        <f>'Model Outputs (mcm)'!C216</f>
        <v>5.4429999999999996</v>
      </c>
      <c r="D216" s="13">
        <f>'Model Outputs (mcm)'!D216</f>
        <v>6.6</v>
      </c>
      <c r="E216" s="13">
        <f>'Model Outputs (mcm)'!E216</f>
        <v>18.222999999999999</v>
      </c>
      <c r="F216" s="13">
        <f>'Model Outputs (mcm)'!F216</f>
        <v>2755.6469999999999</v>
      </c>
      <c r="G216" s="13">
        <v>418.06099999999998</v>
      </c>
      <c r="H216" s="13">
        <f>'Model Outputs (mcm)'!G216</f>
        <v>26.478999999999999</v>
      </c>
      <c r="I216" s="10">
        <f t="shared" si="34"/>
        <v>21554.345336437225</v>
      </c>
      <c r="J216" s="13">
        <f>I215*10000*('Model Inputs'!G216-'Model Inputs'!H216)/1000/1000000</f>
        <v>26.525467193123387</v>
      </c>
      <c r="K216" s="13">
        <f>I216*10000*('Model Inputs'!G216-'Model Inputs'!H216)/1000/1000000</f>
        <v>26.211819476899027</v>
      </c>
      <c r="L216" s="13">
        <f t="shared" si="35"/>
        <v>26.368643335011207</v>
      </c>
      <c r="M216" s="11">
        <f>C216-'Model Inputs'!C216</f>
        <v>0</v>
      </c>
      <c r="N216" s="11">
        <f>IF(D216&gt;'Model Inputs'!D216,1,0)</f>
        <v>0</v>
      </c>
      <c r="O216" s="11">
        <f>IF(E216&gt;'Model Inputs'!E216,1,0)</f>
        <v>0</v>
      </c>
      <c r="P216" s="11">
        <f>1-D216/'Model Inputs'!D216</f>
        <v>0</v>
      </c>
      <c r="Q216" s="11">
        <f>1-E216/'Model Inputs'!E216</f>
        <v>0</v>
      </c>
      <c r="R216" s="13">
        <f>(F215+'Model Inputs'!F216-C216-D216-E216-F216-H216)*1000/86.4/B216</f>
        <v>-2.1382073066854866E-13</v>
      </c>
      <c r="S216" s="11" t="str">
        <f t="shared" si="32"/>
        <v/>
      </c>
      <c r="T216" s="13">
        <f t="shared" si="33"/>
        <v>149.33100524999918</v>
      </c>
      <c r="U216" s="13">
        <f t="shared" si="36"/>
        <v>21.091435185185183</v>
      </c>
      <c r="V216" s="14" t="str">
        <f t="shared" si="37"/>
        <v/>
      </c>
      <c r="X216" s="60"/>
      <c r="Y216" s="32"/>
      <c r="Z216" s="32"/>
      <c r="AA216" s="41">
        <f t="shared" si="38"/>
        <v>0.4185147623513315</v>
      </c>
      <c r="AB216" s="32" t="str">
        <f t="shared" si="39"/>
        <v/>
      </c>
      <c r="AC216" s="32" t="str">
        <f t="shared" si="40"/>
        <v/>
      </c>
      <c r="AD216" s="42">
        <f t="shared" si="41"/>
        <v>0</v>
      </c>
    </row>
    <row r="217" spans="1:30" x14ac:dyDescent="0.35">
      <c r="A217" s="51"/>
      <c r="B217" s="12">
        <v>11</v>
      </c>
      <c r="C217" s="13">
        <f>'Model Outputs (mcm)'!C217</f>
        <v>5.9880000000000004</v>
      </c>
      <c r="D217" s="13">
        <f>'Model Outputs (mcm)'!D217</f>
        <v>6.65</v>
      </c>
      <c r="E217" s="13">
        <f>'Model Outputs (mcm)'!E217</f>
        <v>13.222</v>
      </c>
      <c r="F217" s="13">
        <f>'Model Outputs (mcm)'!F217</f>
        <v>2711.3119999999999</v>
      </c>
      <c r="G217" s="13">
        <v>417.85899999999998</v>
      </c>
      <c r="H217" s="13">
        <f>'Model Outputs (mcm)'!G217</f>
        <v>28.626999999999999</v>
      </c>
      <c r="I217" s="10">
        <f t="shared" si="34"/>
        <v>21308.003297328949</v>
      </c>
      <c r="J217" s="13">
        <f>I216*10000*('Model Inputs'!G217-'Model Inputs'!H217)/1000/1000000</f>
        <v>28.713046451001933</v>
      </c>
      <c r="K217" s="13">
        <f>I217*10000*('Model Inputs'!G217-'Model Inputs'!H217)/1000/1000000</f>
        <v>28.384888471655039</v>
      </c>
      <c r="L217" s="13">
        <f t="shared" si="35"/>
        <v>28.548967461328488</v>
      </c>
      <c r="M217" s="11">
        <f>C217-'Model Inputs'!C217</f>
        <v>0</v>
      </c>
      <c r="N217" s="11">
        <f>IF(D217&gt;'Model Inputs'!D217,1,0)</f>
        <v>0</v>
      </c>
      <c r="O217" s="11">
        <f>IF(E217&gt;'Model Inputs'!E217,1,0)</f>
        <v>0</v>
      </c>
      <c r="P217" s="11">
        <f>1-D217/'Model Inputs'!D217</f>
        <v>0</v>
      </c>
      <c r="Q217" s="11">
        <f>1-E217/'Model Inputs'!E217</f>
        <v>0</v>
      </c>
      <c r="R217" s="13">
        <f>(F216+'Model Inputs'!F217-C217-D217-E217-F217-H217)*1000/86.4/B217</f>
        <v>-1.0521885524515068E-3</v>
      </c>
      <c r="S217" s="11" t="str">
        <f t="shared" si="32"/>
        <v/>
      </c>
      <c r="T217" s="13">
        <f t="shared" si="33"/>
        <v>147.18990999999914</v>
      </c>
      <c r="U217" s="13">
        <f t="shared" si="36"/>
        <v>13.912037037037036</v>
      </c>
      <c r="V217" s="14" t="str">
        <f t="shared" si="37"/>
        <v/>
      </c>
      <c r="X217" s="60"/>
      <c r="Y217" s="32"/>
      <c r="Z217" s="32"/>
      <c r="AA217" s="41">
        <f t="shared" si="38"/>
        <v>0.2733287597080758</v>
      </c>
      <c r="AB217" s="32" t="str">
        <f t="shared" si="39"/>
        <v/>
      </c>
      <c r="AC217" s="32" t="str">
        <f t="shared" si="40"/>
        <v/>
      </c>
      <c r="AD217" s="42">
        <f t="shared" si="41"/>
        <v>0</v>
      </c>
    </row>
    <row r="218" spans="1:30" x14ac:dyDescent="0.35">
      <c r="A218" s="51">
        <v>41796</v>
      </c>
      <c r="B218" s="12">
        <v>10</v>
      </c>
      <c r="C218" s="13">
        <f>'Model Outputs (mcm)'!C218</f>
        <v>13.712</v>
      </c>
      <c r="D218" s="13">
        <f>'Model Outputs (mcm)'!D218</f>
        <v>5.5</v>
      </c>
      <c r="E218" s="13">
        <f>'Model Outputs (mcm)'!E218</f>
        <v>13.222</v>
      </c>
      <c r="F218" s="13">
        <f>'Model Outputs (mcm)'!F218</f>
        <v>2684.9380000000001</v>
      </c>
      <c r="G218" s="13">
        <v>417.74</v>
      </c>
      <c r="H218" s="13">
        <f>'Model Outputs (mcm)'!G218</f>
        <v>5.7169999999999996</v>
      </c>
      <c r="I218" s="10">
        <f t="shared" si="34"/>
        <v>21163.122647762299</v>
      </c>
      <c r="J218" s="13">
        <f>I217*10000*('Model Inputs'!G218-'Model Inputs'!H218)/1000/1000000</f>
        <v>5.7277425723090687</v>
      </c>
      <c r="K218" s="13">
        <f>I218*10000*('Model Inputs'!G218-'Model Inputs'!H218)/1000/1000000</f>
        <v>5.6887976250586281</v>
      </c>
      <c r="L218" s="13">
        <f t="shared" si="35"/>
        <v>5.7082700986838484</v>
      </c>
      <c r="M218" s="11">
        <f>C218-'Model Inputs'!C218</f>
        <v>8.2690000000000001</v>
      </c>
      <c r="N218" s="11">
        <f>IF(D218&gt;'Model Inputs'!D218,1,0)</f>
        <v>0</v>
      </c>
      <c r="O218" s="11">
        <f>IF(E218&gt;'Model Inputs'!E218,1,0)</f>
        <v>0</v>
      </c>
      <c r="P218" s="11">
        <f>1-D218/'Model Inputs'!D218</f>
        <v>0</v>
      </c>
      <c r="Q218" s="11">
        <f>1-E218/'Model Inputs'!E218</f>
        <v>0</v>
      </c>
      <c r="R218" s="13">
        <f>(F217+'Model Inputs'!F218-C218-D218-E218-F218-H218)*1000/86.4/B218</f>
        <v>-4.1222169710619234E-13</v>
      </c>
      <c r="S218" s="11" t="str">
        <f t="shared" si="32"/>
        <v/>
      </c>
      <c r="T218" s="13">
        <f t="shared" si="33"/>
        <v>145.52576574999875</v>
      </c>
      <c r="U218" s="13">
        <f t="shared" si="36"/>
        <v>15.303240740740739</v>
      </c>
      <c r="V218" s="14" t="str">
        <f t="shared" si="37"/>
        <v/>
      </c>
      <c r="X218" s="60">
        <v>41796</v>
      </c>
      <c r="Y218" s="32"/>
      <c r="Z218" s="32"/>
      <c r="AA218" s="41">
        <f t="shared" si="38"/>
        <v>0.15293427194631354</v>
      </c>
      <c r="AB218" s="32" t="str">
        <f t="shared" si="39"/>
        <v/>
      </c>
      <c r="AC218" s="32" t="str">
        <f t="shared" si="40"/>
        <v/>
      </c>
      <c r="AD218" s="42">
        <f t="shared" si="41"/>
        <v>0</v>
      </c>
    </row>
    <row r="219" spans="1:30" x14ac:dyDescent="0.35">
      <c r="A219" s="51"/>
      <c r="B219" s="12">
        <v>10</v>
      </c>
      <c r="C219" s="13">
        <f>'Model Outputs (mcm)'!C219</f>
        <v>12.124000000000001</v>
      </c>
      <c r="D219" s="13">
        <f>'Model Outputs (mcm)'!D219</f>
        <v>5.35</v>
      </c>
      <c r="E219" s="13">
        <f>'Model Outputs (mcm)'!E219</f>
        <v>13.222</v>
      </c>
      <c r="F219" s="13">
        <f>'Model Outputs (mcm)'!F219</f>
        <v>2668.2190000000001</v>
      </c>
      <c r="G219" s="13">
        <v>417.66399999999999</v>
      </c>
      <c r="H219" s="13">
        <f>'Model Outputs (mcm)'!G219</f>
        <v>-2.585</v>
      </c>
      <c r="I219" s="10">
        <f t="shared" si="34"/>
        <v>21070.681916713715</v>
      </c>
      <c r="J219" s="13">
        <f>I218*10000*('Model Inputs'!G219-'Model Inputs'!H219)/1000/1000000</f>
        <v>-2.5881576094906293</v>
      </c>
      <c r="K219" s="13">
        <f>I219*10000*('Model Inputs'!G219-'Model Inputs'!H219)/1000/1000000</f>
        <v>-2.576852511208473</v>
      </c>
      <c r="L219" s="13">
        <f t="shared" si="35"/>
        <v>-2.5825050603495514</v>
      </c>
      <c r="M219" s="11">
        <f>C219-'Model Inputs'!C219</f>
        <v>6.6810000000000009</v>
      </c>
      <c r="N219" s="11">
        <f>IF(D219&gt;'Model Inputs'!D219,1,0)</f>
        <v>0</v>
      </c>
      <c r="O219" s="11">
        <f>IF(E219&gt;'Model Inputs'!E219,1,0)</f>
        <v>0</v>
      </c>
      <c r="P219" s="11">
        <f>1-D219/'Model Inputs'!D219</f>
        <v>0</v>
      </c>
      <c r="Q219" s="11">
        <f>1-E219/'Model Inputs'!E219</f>
        <v>0</v>
      </c>
      <c r="R219" s="13">
        <f>(F218+'Model Inputs'!F219-C219-D219-E219-F219-H219)*1000/86.4/B219</f>
        <v>-1.1574074071590216E-3</v>
      </c>
      <c r="S219" s="11" t="str">
        <f t="shared" si="32"/>
        <v/>
      </c>
      <c r="T219" s="13">
        <f t="shared" si="33"/>
        <v>144.51483699999972</v>
      </c>
      <c r="U219" s="13">
        <f t="shared" si="36"/>
        <v>15.303240740740739</v>
      </c>
      <c r="V219" s="14" t="str">
        <f t="shared" si="37"/>
        <v/>
      </c>
      <c r="X219" s="60"/>
      <c r="Y219" s="32"/>
      <c r="Z219" s="32"/>
      <c r="AA219" s="41">
        <f t="shared" si="38"/>
        <v>9.6609284092200709E-2</v>
      </c>
      <c r="AB219" s="32" t="str">
        <f t="shared" si="39"/>
        <v/>
      </c>
      <c r="AC219" s="32" t="str">
        <f t="shared" si="40"/>
        <v/>
      </c>
      <c r="AD219" s="42">
        <f t="shared" si="41"/>
        <v>0</v>
      </c>
    </row>
    <row r="220" spans="1:30" x14ac:dyDescent="0.35">
      <c r="A220" s="51"/>
      <c r="B220" s="12">
        <v>10</v>
      </c>
      <c r="C220" s="13">
        <f>'Model Outputs (mcm)'!C220</f>
        <v>5.4429999999999996</v>
      </c>
      <c r="D220" s="13">
        <f>'Model Outputs (mcm)'!D220</f>
        <v>5.35</v>
      </c>
      <c r="E220" s="13">
        <f>'Model Outputs (mcm)'!E220</f>
        <v>13.222</v>
      </c>
      <c r="F220" s="13">
        <f>'Model Outputs (mcm)'!F220</f>
        <v>2693.1030000000001</v>
      </c>
      <c r="G220" s="13">
        <v>417.77699999999999</v>
      </c>
      <c r="H220" s="13">
        <f>'Model Outputs (mcm)'!G220</f>
        <v>-26.030999999999999</v>
      </c>
      <c r="I220" s="10">
        <f t="shared" si="34"/>
        <v>21208.151217937469</v>
      </c>
      <c r="J220" s="13">
        <f>I219*10000*('Model Inputs'!G220-'Model Inputs'!H220)/1000/1000000</f>
        <v>-25.893526716372396</v>
      </c>
      <c r="K220" s="13">
        <f>I220*10000*('Model Inputs'!G220-'Model Inputs'!H220)/1000/1000000</f>
        <v>-26.062461212084891</v>
      </c>
      <c r="L220" s="13">
        <f t="shared" si="35"/>
        <v>-25.977993964228645</v>
      </c>
      <c r="M220" s="11">
        <f>C220-'Model Inputs'!C220</f>
        <v>0</v>
      </c>
      <c r="N220" s="11">
        <f>IF(D220&gt;'Model Inputs'!D220,1,0)</f>
        <v>0</v>
      </c>
      <c r="O220" s="11">
        <f>IF(E220&gt;'Model Inputs'!E220,1,0)</f>
        <v>0</v>
      </c>
      <c r="P220" s="11">
        <f>1-D220/'Model Inputs'!D220</f>
        <v>0</v>
      </c>
      <c r="Q220" s="11">
        <f>1-E220/'Model Inputs'!E220</f>
        <v>0</v>
      </c>
      <c r="R220" s="13">
        <f>(F219+'Model Inputs'!F220-C220-D220-E220-F220-H220)*1000/86.4/B220</f>
        <v>-4.6876083261951048E-13</v>
      </c>
      <c r="S220" s="11" t="str">
        <f>IF(G220&gt;=409,IF(G220&lt;=422.76,"",G220))</f>
        <v/>
      </c>
      <c r="T220" s="13">
        <f t="shared" si="33"/>
        <v>144.7066542499997</v>
      </c>
      <c r="U220" s="13">
        <f t="shared" si="36"/>
        <v>15.303240740740739</v>
      </c>
      <c r="V220" s="14" t="str">
        <f t="shared" si="37"/>
        <v/>
      </c>
      <c r="X220" s="60"/>
      <c r="Y220" s="32"/>
      <c r="Z220" s="32"/>
      <c r="AA220" s="41">
        <f t="shared" si="38"/>
        <v>0.20404206669823072</v>
      </c>
      <c r="AB220" s="32" t="str">
        <f t="shared" si="39"/>
        <v/>
      </c>
      <c r="AC220" s="32" t="str">
        <f t="shared" si="40"/>
        <v/>
      </c>
      <c r="AD220" s="42">
        <f t="shared" si="41"/>
        <v>0</v>
      </c>
    </row>
    <row r="221" spans="1:30" x14ac:dyDescent="0.35">
      <c r="A221" s="49">
        <v>41821</v>
      </c>
      <c r="B221" s="12">
        <v>10</v>
      </c>
      <c r="C221" s="13">
        <f>'Model Outputs (mcm)'!C221</f>
        <v>253.28200000000001</v>
      </c>
      <c r="D221" s="13">
        <f>'Model Outputs (mcm)'!D221</f>
        <v>26.5</v>
      </c>
      <c r="E221" s="13">
        <f>'Model Outputs (mcm)'!E221</f>
        <v>43.222000000000001</v>
      </c>
      <c r="F221" s="13">
        <f>'Model Outputs (mcm)'!F221</f>
        <v>2380.0059999999999</v>
      </c>
      <c r="G221" s="13">
        <v>416.24700000000001</v>
      </c>
      <c r="H221" s="13">
        <f>'Model Outputs (mcm)'!G221</f>
        <v>0.72199999999999998</v>
      </c>
      <c r="I221" s="10">
        <f t="shared" si="34"/>
        <v>19357.175773143768</v>
      </c>
      <c r="J221" s="13">
        <f>I220*10000*('Model Inputs'!G221-'Model Inputs'!H221)/1000/1000000</f>
        <v>0.75288063198346467</v>
      </c>
      <c r="K221" s="13">
        <f>I221*10000*('Model Inputs'!G221-'Model Inputs'!H221)/1000/1000000</f>
        <v>0.68717176616382147</v>
      </c>
      <c r="L221" s="13">
        <f t="shared" si="35"/>
        <v>0.72002619907364307</v>
      </c>
      <c r="M221" s="11">
        <f>C221-'Model Inputs'!C221</f>
        <v>238.22300000000001</v>
      </c>
      <c r="N221" s="11">
        <f>IF(D221&gt;'Model Inputs'!D221,1,0)</f>
        <v>0</v>
      </c>
      <c r="O221" s="11">
        <f>IF(E221&gt;'Model Inputs'!E221,1,0)</f>
        <v>0</v>
      </c>
      <c r="P221" s="11">
        <f>1-D221/'Model Inputs'!D221</f>
        <v>0</v>
      </c>
      <c r="Q221" s="11">
        <f>1-E221/'Model Inputs'!E221</f>
        <v>0</v>
      </c>
      <c r="R221" s="13">
        <f>(F220+'Model Inputs'!F221-C221-D221-E221-F221-H221)*1000/86.4/B221</f>
        <v>2.3148148144737828E-3</v>
      </c>
      <c r="S221" s="11" t="str">
        <f>IF(G221&gt;=406,IF(G221&lt;=422.76,"",G221))</f>
        <v/>
      </c>
      <c r="T221" s="13">
        <f t="shared" si="33"/>
        <v>137.36057199999959</v>
      </c>
      <c r="U221" s="13">
        <f t="shared" si="36"/>
        <v>50.025462962962962</v>
      </c>
      <c r="V221" s="14" t="str">
        <f t="shared" si="37"/>
        <v/>
      </c>
      <c r="X221" s="56">
        <v>41821</v>
      </c>
      <c r="Y221" s="32"/>
      <c r="Z221" s="32"/>
      <c r="AA221" s="41">
        <f t="shared" si="38"/>
        <v>0.27412904265099231</v>
      </c>
      <c r="AB221" s="32" t="str">
        <f t="shared" si="39"/>
        <v/>
      </c>
      <c r="AC221" s="32" t="str">
        <f t="shared" si="40"/>
        <v/>
      </c>
      <c r="AD221" s="42">
        <f t="shared" si="41"/>
        <v>0</v>
      </c>
    </row>
    <row r="222" spans="1:30" x14ac:dyDescent="0.35">
      <c r="A222" s="49"/>
      <c r="B222" s="12">
        <v>10</v>
      </c>
      <c r="C222" s="13">
        <f>'Model Outputs (mcm)'!C222</f>
        <v>183.25</v>
      </c>
      <c r="D222" s="13">
        <f>'Model Outputs (mcm)'!D222</f>
        <v>36.5</v>
      </c>
      <c r="E222" s="13">
        <f>'Model Outputs (mcm)'!E222</f>
        <v>63.222000000000001</v>
      </c>
      <c r="F222" s="13">
        <f>'Model Outputs (mcm)'!F222</f>
        <v>2422.2260000000001</v>
      </c>
      <c r="G222" s="13">
        <v>416.45699999999999</v>
      </c>
      <c r="H222" s="13">
        <f>'Model Outputs (mcm)'!G222</f>
        <v>-23.823</v>
      </c>
      <c r="I222" s="10">
        <f t="shared" si="34"/>
        <v>19610.105582714081</v>
      </c>
      <c r="J222" s="13">
        <f>I221*10000*('Model Inputs'!G222-'Model Inputs'!H222)/1000/1000000</f>
        <v>-23.764001241737994</v>
      </c>
      <c r="K222" s="13">
        <f>I222*10000*('Model Inputs'!G222-'Model Inputs'!H222)/1000/1000000</f>
        <v>-24.07451267063356</v>
      </c>
      <c r="L222" s="13">
        <f t="shared" si="35"/>
        <v>-23.919256956185777</v>
      </c>
      <c r="M222" s="11">
        <f>C222-'Model Inputs'!C222</f>
        <v>0</v>
      </c>
      <c r="N222" s="11">
        <f>IF(D222&gt;'Model Inputs'!D222,1,0)</f>
        <v>0</v>
      </c>
      <c r="O222" s="11">
        <f>IF(E222&gt;'Model Inputs'!E222,1,0)</f>
        <v>0</v>
      </c>
      <c r="P222" s="11">
        <f>1-D222/'Model Inputs'!D222</f>
        <v>0</v>
      </c>
      <c r="Q222" s="11">
        <f>1-E222/'Model Inputs'!E222</f>
        <v>0</v>
      </c>
      <c r="R222" s="13">
        <f>(F221+'Model Inputs'!F222-C222-D222-E222-F222-H222)*1000/86.4/B222</f>
        <v>-3.7007434154171881E-13</v>
      </c>
      <c r="S222" s="11" t="str">
        <f t="shared" ref="S222:S255" si="42">IF(G222&gt;=406,IF(G222&lt;=422.76,"",G222))</f>
        <v/>
      </c>
      <c r="T222" s="13">
        <f t="shared" si="33"/>
        <v>130.51736199999959</v>
      </c>
      <c r="U222" s="13">
        <f t="shared" si="36"/>
        <v>73.173611111111114</v>
      </c>
      <c r="V222" s="14" t="str">
        <f t="shared" si="37"/>
        <v/>
      </c>
      <c r="X222" s="56"/>
      <c r="Y222" s="32"/>
      <c r="Z222" s="32"/>
      <c r="AA222" s="41">
        <f t="shared" si="38"/>
        <v>0.40242452498459885</v>
      </c>
      <c r="AB222" s="32" t="str">
        <f t="shared" si="39"/>
        <v/>
      </c>
      <c r="AC222" s="32" t="str">
        <f t="shared" si="40"/>
        <v/>
      </c>
      <c r="AD222" s="42">
        <f t="shared" si="41"/>
        <v>0</v>
      </c>
    </row>
    <row r="223" spans="1:30" x14ac:dyDescent="0.35">
      <c r="A223" s="49"/>
      <c r="B223" s="12">
        <v>11</v>
      </c>
      <c r="C223" s="13">
        <f>'Model Outputs (mcm)'!C223</f>
        <v>301.911</v>
      </c>
      <c r="D223" s="13">
        <f>'Model Outputs (mcm)'!D223</f>
        <v>46.5</v>
      </c>
      <c r="E223" s="13">
        <f>'Model Outputs (mcm)'!E223</f>
        <v>83.221999999999994</v>
      </c>
      <c r="F223" s="13">
        <f>'Model Outputs (mcm)'!F223</f>
        <v>3673.7159999999999</v>
      </c>
      <c r="G223" s="13">
        <v>421.89499999999998</v>
      </c>
      <c r="H223" s="13">
        <f>'Model Outputs (mcm)'!G223</f>
        <v>-40.776000000000003</v>
      </c>
      <c r="I223" s="10">
        <f t="shared" si="34"/>
        <v>26422.02722120285</v>
      </c>
      <c r="J223" s="13">
        <f>I222*10000*('Model Inputs'!G223-'Model Inputs'!H223)/1000/1000000</f>
        <v>-35.144352581094068</v>
      </c>
      <c r="K223" s="13">
        <f>I223*10000*('Model Inputs'!G223-'Model Inputs'!H223)/1000/1000000</f>
        <v>-47.35237332876715</v>
      </c>
      <c r="L223" s="13">
        <f t="shared" si="35"/>
        <v>-41.248362954930613</v>
      </c>
      <c r="M223" s="11">
        <f>C223-'Model Inputs'!C223</f>
        <v>0</v>
      </c>
      <c r="N223" s="11">
        <f>IF(D223&gt;'Model Inputs'!D223,1,0)</f>
        <v>0</v>
      </c>
      <c r="O223" s="11">
        <f>IF(E223&gt;'Model Inputs'!E223,1,0)</f>
        <v>0</v>
      </c>
      <c r="P223" s="11">
        <f>1-D223/'Model Inputs'!D223</f>
        <v>0</v>
      </c>
      <c r="Q223" s="11">
        <f>1-E223/'Model Inputs'!E223</f>
        <v>0</v>
      </c>
      <c r="R223" s="13">
        <f>(F222+'Model Inputs'!F223-C223-D223-E223-F223-H223)*1000/86.4/B223</f>
        <v>-1.0521885522309575E-3</v>
      </c>
      <c r="S223" s="11" t="str">
        <f t="shared" si="42"/>
        <v/>
      </c>
      <c r="T223" s="13">
        <f t="shared" si="33"/>
        <v>159.79800599999908</v>
      </c>
      <c r="U223" s="13">
        <f t="shared" si="36"/>
        <v>87.565235690235681</v>
      </c>
      <c r="V223" s="14" t="str">
        <f t="shared" si="37"/>
        <v/>
      </c>
      <c r="X223" s="56"/>
      <c r="Y223" s="32"/>
      <c r="Z223" s="32"/>
      <c r="AA223" s="41">
        <f t="shared" si="38"/>
        <v>1.1451677620436227</v>
      </c>
      <c r="AB223" s="32" t="str">
        <f t="shared" si="39"/>
        <v/>
      </c>
      <c r="AC223" s="32" t="str">
        <f t="shared" si="40"/>
        <v/>
      </c>
      <c r="AD223" s="42">
        <f t="shared" si="41"/>
        <v>0</v>
      </c>
    </row>
    <row r="224" spans="1:30" x14ac:dyDescent="0.35">
      <c r="A224" s="49">
        <v>41852</v>
      </c>
      <c r="B224" s="12">
        <v>10</v>
      </c>
      <c r="C224" s="13">
        <f>'Model Outputs (mcm)'!C224</f>
        <v>1309.941</v>
      </c>
      <c r="D224" s="13">
        <f>'Model Outputs (mcm)'!D224</f>
        <v>56.5</v>
      </c>
      <c r="E224" s="13">
        <f>'Model Outputs (mcm)'!E224</f>
        <v>103.22199999999999</v>
      </c>
      <c r="F224" s="13">
        <f>'Model Outputs (mcm)'!F224</f>
        <v>3902.5360000000001</v>
      </c>
      <c r="G224" s="13">
        <v>422.76</v>
      </c>
      <c r="H224" s="13">
        <f>'Model Outputs (mcm)'!G224</f>
        <v>-27.312999999999999</v>
      </c>
      <c r="I224" s="10">
        <f t="shared" si="34"/>
        <v>27611.739818096161</v>
      </c>
      <c r="J224" s="13">
        <f>I223*10000*('Model Inputs'!G224-'Model Inputs'!H224)/1000/1000000</f>
        <v>-27.277207856521549</v>
      </c>
      <c r="K224" s="13">
        <f>I224*10000*('Model Inputs'!G224-'Model Inputs'!H224)/1000/1000000</f>
        <v>-28.505426930073146</v>
      </c>
      <c r="L224" s="13">
        <f t="shared" si="35"/>
        <v>-27.891317393297349</v>
      </c>
      <c r="M224" s="11">
        <f>C224-'Model Inputs'!C224</f>
        <v>1201.875</v>
      </c>
      <c r="N224" s="11">
        <f>IF(D224&gt;'Model Inputs'!D224,1,0)</f>
        <v>0</v>
      </c>
      <c r="O224" s="11">
        <f>IF(E224&gt;'Model Inputs'!E224,1,0)</f>
        <v>0</v>
      </c>
      <c r="P224" s="11">
        <f>1-D224/'Model Inputs'!D224</f>
        <v>0</v>
      </c>
      <c r="Q224" s="11">
        <f>1-E224/'Model Inputs'!E224</f>
        <v>0</v>
      </c>
      <c r="R224" s="13">
        <f>(F223+'Model Inputs'!F224-C224-D224-E224-F224-H224)*1000/86.4/B224</f>
        <v>4.0708177569589071E-13</v>
      </c>
      <c r="S224" s="11" t="str">
        <f t="shared" si="42"/>
        <v/>
      </c>
      <c r="T224" s="13">
        <f t="shared" si="33"/>
        <v>192.47433374999946</v>
      </c>
      <c r="U224" s="13">
        <f t="shared" si="36"/>
        <v>119.46990740740739</v>
      </c>
      <c r="V224" s="14" t="str">
        <f t="shared" si="37"/>
        <v/>
      </c>
      <c r="X224" s="56">
        <v>41852</v>
      </c>
      <c r="Y224" s="32"/>
      <c r="Z224" s="32"/>
      <c r="AA224" s="41">
        <f t="shared" si="38"/>
        <v>2.0734674706915341</v>
      </c>
      <c r="AB224" s="32" t="str">
        <f t="shared" si="39"/>
        <v/>
      </c>
      <c r="AC224" s="32" t="str">
        <f t="shared" si="40"/>
        <v/>
      </c>
      <c r="AD224" s="42">
        <f t="shared" si="41"/>
        <v>0</v>
      </c>
    </row>
    <row r="225" spans="1:30" x14ac:dyDescent="0.35">
      <c r="A225" s="49"/>
      <c r="B225" s="12">
        <v>10</v>
      </c>
      <c r="C225" s="13">
        <f>'Model Outputs (mcm)'!C225</f>
        <v>479.66399999999999</v>
      </c>
      <c r="D225" s="13">
        <f>'Model Outputs (mcm)'!D225</f>
        <v>66.5</v>
      </c>
      <c r="E225" s="13">
        <f>'Model Outputs (mcm)'!E225</f>
        <v>113.22199999999999</v>
      </c>
      <c r="F225" s="13">
        <f>'Model Outputs (mcm)'!F225</f>
        <v>3902.5360000000001</v>
      </c>
      <c r="G225" s="13">
        <v>422.76</v>
      </c>
      <c r="H225" s="13">
        <f>'Model Outputs (mcm)'!G225</f>
        <v>3.9470000000000001</v>
      </c>
      <c r="I225" s="10">
        <f t="shared" si="34"/>
        <v>27611.739818096161</v>
      </c>
      <c r="J225" s="13">
        <f>I224*10000*('Model Inputs'!G225-'Model Inputs'!H225)/1000/1000000</f>
        <v>4.0440389802278371</v>
      </c>
      <c r="K225" s="13">
        <f>I225*10000*('Model Inputs'!G225-'Model Inputs'!H225)/1000/1000000</f>
        <v>4.0440389802278371</v>
      </c>
      <c r="L225" s="13">
        <f t="shared" si="35"/>
        <v>4.0440389802278371</v>
      </c>
      <c r="M225" s="11">
        <f>C225-'Model Inputs'!C225</f>
        <v>258.81899999999996</v>
      </c>
      <c r="N225" s="11">
        <f>IF(D225&gt;'Model Inputs'!D225,1,0)</f>
        <v>0</v>
      </c>
      <c r="O225" s="11">
        <f>IF(E225&gt;'Model Inputs'!E225,1,0)</f>
        <v>0</v>
      </c>
      <c r="P225" s="11">
        <f>1-D225/'Model Inputs'!D225</f>
        <v>0</v>
      </c>
      <c r="Q225" s="11">
        <f>1-E225/'Model Inputs'!E225</f>
        <v>0</v>
      </c>
      <c r="R225" s="13">
        <f>(F224+'Model Inputs'!F225-C225-D225-E225-F225-H225)*1000/86.4/B225</f>
        <v>-3.9166201146498573E-13</v>
      </c>
      <c r="S225" s="11" t="str">
        <f t="shared" si="42"/>
        <v/>
      </c>
      <c r="T225" s="13">
        <f t="shared" si="33"/>
        <v>196.95870999999897</v>
      </c>
      <c r="U225" s="13">
        <f t="shared" si="36"/>
        <v>131.04398148148147</v>
      </c>
      <c r="V225" s="14" t="str">
        <f t="shared" si="37"/>
        <v/>
      </c>
      <c r="X225" s="56"/>
      <c r="Y225" s="32"/>
      <c r="Z225" s="32"/>
      <c r="AA225" s="41">
        <f t="shared" si="38"/>
        <v>2.3995560058219323</v>
      </c>
      <c r="AB225" s="32" t="str">
        <f t="shared" si="39"/>
        <v/>
      </c>
      <c r="AC225" s="32" t="str">
        <f t="shared" si="40"/>
        <v/>
      </c>
      <c r="AD225" s="42">
        <f t="shared" si="41"/>
        <v>0</v>
      </c>
    </row>
    <row r="226" spans="1:30" x14ac:dyDescent="0.35">
      <c r="A226" s="49"/>
      <c r="B226" s="12">
        <v>11</v>
      </c>
      <c r="C226" s="13">
        <f>'Model Outputs (mcm)'!C226</f>
        <v>338.75599999999997</v>
      </c>
      <c r="D226" s="13">
        <f>'Model Outputs (mcm)'!D226</f>
        <v>71.5</v>
      </c>
      <c r="E226" s="13">
        <f>'Model Outputs (mcm)'!E226</f>
        <v>118.22199999999999</v>
      </c>
      <c r="F226" s="13">
        <f>'Model Outputs (mcm)'!F226</f>
        <v>3590.7919999999999</v>
      </c>
      <c r="G226" s="13">
        <v>421.56799999999998</v>
      </c>
      <c r="H226" s="13">
        <f>'Model Outputs (mcm)'!G226</f>
        <v>-2.052</v>
      </c>
      <c r="I226" s="10">
        <f t="shared" si="34"/>
        <v>25984.468045711517</v>
      </c>
      <c r="J226" s="13">
        <f>I225*10000*('Model Inputs'!G226-'Model Inputs'!H226)/1000/1000000</f>
        <v>-2.1558195029011777</v>
      </c>
      <c r="K226" s="13">
        <f>I226*10000*('Model Inputs'!G226-'Model Inputs'!H226)/1000/1000000</f>
        <v>-2.028768319363361</v>
      </c>
      <c r="L226" s="13">
        <f t="shared" si="35"/>
        <v>-2.0922939111322694</v>
      </c>
      <c r="M226" s="11">
        <f>C226-'Model Inputs'!C226</f>
        <v>128.72099999999998</v>
      </c>
      <c r="N226" s="11">
        <f>IF(D226&gt;'Model Inputs'!D226,1,0)</f>
        <v>0</v>
      </c>
      <c r="O226" s="11">
        <f>IF(E226&gt;'Model Inputs'!E226,1,0)</f>
        <v>0</v>
      </c>
      <c r="P226" s="11">
        <f>1-D226/'Model Inputs'!D226</f>
        <v>0</v>
      </c>
      <c r="Q226" s="11">
        <f>1-E226/'Model Inputs'!E226</f>
        <v>0</v>
      </c>
      <c r="R226" s="13">
        <f>(F225+'Model Inputs'!F226-C226-D226-E226-F226-H226)*1000/86.4/B226</f>
        <v>-1.4158147157467273E-13</v>
      </c>
      <c r="S226" s="11" t="str">
        <f t="shared" si="42"/>
        <v/>
      </c>
      <c r="T226" s="13">
        <f t="shared" si="33"/>
        <v>190.77908399999978</v>
      </c>
      <c r="U226" s="13">
        <f t="shared" si="36"/>
        <v>124.391835016835</v>
      </c>
      <c r="V226" s="14" t="str">
        <f t="shared" si="37"/>
        <v/>
      </c>
      <c r="X226" s="56"/>
      <c r="Y226" s="32"/>
      <c r="Z226" s="32"/>
      <c r="AA226" s="41">
        <f t="shared" si="38"/>
        <v>1.9258246137352566</v>
      </c>
      <c r="AB226" s="32" t="str">
        <f t="shared" si="39"/>
        <v/>
      </c>
      <c r="AC226" s="32" t="str">
        <f t="shared" si="40"/>
        <v/>
      </c>
      <c r="AD226" s="42">
        <f t="shared" si="41"/>
        <v>0</v>
      </c>
    </row>
    <row r="227" spans="1:30" x14ac:dyDescent="0.35">
      <c r="A227" s="49">
        <v>41883</v>
      </c>
      <c r="B227" s="12">
        <v>10</v>
      </c>
      <c r="C227" s="13">
        <f>'Model Outputs (mcm)'!C227</f>
        <v>226.05799999999999</v>
      </c>
      <c r="D227" s="13">
        <f>'Model Outputs (mcm)'!D227</f>
        <v>71.5</v>
      </c>
      <c r="E227" s="13">
        <f>'Model Outputs (mcm)'!E227</f>
        <v>123.22199999999999</v>
      </c>
      <c r="F227" s="13">
        <f>'Model Outputs (mcm)'!F227</f>
        <v>3810.2339999999999</v>
      </c>
      <c r="G227" s="13">
        <v>422.41300000000001</v>
      </c>
      <c r="H227" s="13">
        <f>'Model Outputs (mcm)'!G227</f>
        <v>-35.613</v>
      </c>
      <c r="I227" s="10">
        <f t="shared" si="34"/>
        <v>27128.39812040329</v>
      </c>
      <c r="J227" s="13">
        <f>I226*10000*('Model Inputs'!G227-'Model Inputs'!H227)/1000/1000000</f>
        <v>-35.479435528564622</v>
      </c>
      <c r="K227" s="13">
        <f>I227*10000*('Model Inputs'!G227-'Model Inputs'!H227)/1000/1000000</f>
        <v>-37.041368344076361</v>
      </c>
      <c r="L227" s="13">
        <f t="shared" si="35"/>
        <v>-36.260401936320491</v>
      </c>
      <c r="M227" s="11">
        <f>C227-'Model Inputs'!C227</f>
        <v>0</v>
      </c>
      <c r="N227" s="11">
        <f>IF(D227&gt;'Model Inputs'!D227,1,0)</f>
        <v>0</v>
      </c>
      <c r="O227" s="11">
        <f>IF(E227&gt;'Model Inputs'!E227,1,0)</f>
        <v>0</v>
      </c>
      <c r="P227" s="11">
        <f>1-D227/'Model Inputs'!D227</f>
        <v>0</v>
      </c>
      <c r="Q227" s="11">
        <f>1-E227/'Model Inputs'!E227</f>
        <v>0</v>
      </c>
      <c r="R227" s="13">
        <f>(F226+'Model Inputs'!F227-C227-D227-E227-F227-H227)*1000/86.4/B227</f>
        <v>-3.289549702593056E-13</v>
      </c>
      <c r="S227" s="11" t="str">
        <f t="shared" si="42"/>
        <v/>
      </c>
      <c r="T227" s="13">
        <f t="shared" si="33"/>
        <v>188.98014924999916</v>
      </c>
      <c r="U227" s="13">
        <f t="shared" si="36"/>
        <v>142.61805555555554</v>
      </c>
      <c r="V227" s="14" t="str">
        <f t="shared" si="37"/>
        <v/>
      </c>
      <c r="X227" s="56">
        <v>41883</v>
      </c>
      <c r="Y227" s="32"/>
      <c r="Z227" s="32"/>
      <c r="AA227" s="41">
        <f t="shared" si="38"/>
        <v>1.7854240486838535</v>
      </c>
      <c r="AB227" s="32" t="str">
        <f t="shared" si="39"/>
        <v/>
      </c>
      <c r="AC227" s="32" t="str">
        <f t="shared" si="40"/>
        <v/>
      </c>
      <c r="AD227" s="42">
        <f t="shared" si="41"/>
        <v>0</v>
      </c>
    </row>
    <row r="228" spans="1:30" x14ac:dyDescent="0.35">
      <c r="A228" s="49"/>
      <c r="B228" s="12">
        <v>10</v>
      </c>
      <c r="C228" s="13">
        <f>'Model Outputs (mcm)'!C228</f>
        <v>274.56</v>
      </c>
      <c r="D228" s="13">
        <f>'Model Outputs (mcm)'!D228</f>
        <v>61.5</v>
      </c>
      <c r="E228" s="13">
        <f>'Model Outputs (mcm)'!E228</f>
        <v>118.22199999999999</v>
      </c>
      <c r="F228" s="13">
        <f>'Model Outputs (mcm)'!F228</f>
        <v>3902.5360000000001</v>
      </c>
      <c r="G228" s="13">
        <v>422.76</v>
      </c>
      <c r="H228" s="13">
        <f>'Model Outputs (mcm)'!G228</f>
        <v>-4.7889999999999997</v>
      </c>
      <c r="I228" s="10">
        <f t="shared" si="34"/>
        <v>27611.739818096161</v>
      </c>
      <c r="J228" s="13">
        <f>I227*10000*('Model Inputs'!G228-'Model Inputs'!H228)/1000/1000000</f>
        <v>-4.8574603151208677</v>
      </c>
      <c r="K228" s="13">
        <f>I228*10000*('Model Inputs'!G228-'Model Inputs'!H228)/1000/1000000</f>
        <v>-4.9440047953650028</v>
      </c>
      <c r="L228" s="13">
        <f t="shared" si="35"/>
        <v>-4.9007325552429357</v>
      </c>
      <c r="M228" s="11">
        <f>C228-'Model Inputs'!C228</f>
        <v>112.08500000000001</v>
      </c>
      <c r="N228" s="11">
        <f>IF(D228&gt;'Model Inputs'!D228,1,0)</f>
        <v>0</v>
      </c>
      <c r="O228" s="11">
        <f>IF(E228&gt;'Model Inputs'!E228,1,0)</f>
        <v>0</v>
      </c>
      <c r="P228" s="11">
        <f>1-D228/'Model Inputs'!D228</f>
        <v>0</v>
      </c>
      <c r="Q228" s="11">
        <f>1-E228/'Model Inputs'!E228</f>
        <v>0</v>
      </c>
      <c r="R228" s="13">
        <f>(F227+'Model Inputs'!F228-C228-D228-E228-F228-H228)*1000/86.4/B228</f>
        <v>-7.7510014867348875E-13</v>
      </c>
      <c r="S228" s="11" t="str">
        <f t="shared" si="42"/>
        <v/>
      </c>
      <c r="T228" s="13">
        <f t="shared" si="33"/>
        <v>195.15977524999926</v>
      </c>
      <c r="U228" s="13">
        <f t="shared" si="36"/>
        <v>136.8310185185185</v>
      </c>
      <c r="V228" s="14" t="str">
        <f t="shared" si="37"/>
        <v/>
      </c>
      <c r="X228" s="56"/>
      <c r="Y228" s="32"/>
      <c r="Z228" s="32"/>
      <c r="AA228" s="41">
        <f t="shared" si="38"/>
        <v>2.2799153796589353</v>
      </c>
      <c r="AB228" s="32" t="str">
        <f t="shared" si="39"/>
        <v/>
      </c>
      <c r="AC228" s="32" t="str">
        <f t="shared" si="40"/>
        <v/>
      </c>
      <c r="AD228" s="42">
        <f t="shared" si="41"/>
        <v>0</v>
      </c>
    </row>
    <row r="229" spans="1:30" x14ac:dyDescent="0.35">
      <c r="A229" s="49"/>
      <c r="B229" s="12">
        <v>10</v>
      </c>
      <c r="C229" s="13">
        <f>'Model Outputs (mcm)'!C229</f>
        <v>54.695999999999998</v>
      </c>
      <c r="D229" s="13">
        <f>'Model Outputs (mcm)'!D229</f>
        <v>56.5</v>
      </c>
      <c r="E229" s="13">
        <f>'Model Outputs (mcm)'!E229</f>
        <v>108.22199999999999</v>
      </c>
      <c r="F229" s="13">
        <f>'Model Outputs (mcm)'!F229</f>
        <v>3816.4110000000001</v>
      </c>
      <c r="G229" s="13">
        <v>422.43599999999998</v>
      </c>
      <c r="H229" s="13">
        <f>'Model Outputs (mcm)'!G229</f>
        <v>6.907</v>
      </c>
      <c r="I229" s="10">
        <f t="shared" si="34"/>
        <v>27160.170474529266</v>
      </c>
      <c r="J229" s="13">
        <f>I228*10000*('Model Inputs'!G229-'Model Inputs'!H229)/1000/1000000</f>
        <v>7.1261882357387174</v>
      </c>
      <c r="K229" s="13">
        <f>I229*10000*('Model Inputs'!G229-'Model Inputs'!H229)/1000/1000000</f>
        <v>7.0096447594874425</v>
      </c>
      <c r="L229" s="13">
        <f t="shared" si="35"/>
        <v>7.0679164976130799</v>
      </c>
      <c r="M229" s="11">
        <f>C229-'Model Inputs'!C229</f>
        <v>0</v>
      </c>
      <c r="N229" s="11">
        <f>IF(D229&gt;'Model Inputs'!D229,1,0)</f>
        <v>0</v>
      </c>
      <c r="O229" s="11">
        <f>IF(E229&gt;'Model Inputs'!E229,1,0)</f>
        <v>0</v>
      </c>
      <c r="P229" s="11">
        <f>1-D229/'Model Inputs'!D229</f>
        <v>0</v>
      </c>
      <c r="Q229" s="11">
        <f>1-E229/'Model Inputs'!E229</f>
        <v>0</v>
      </c>
      <c r="R229" s="13">
        <f>(F228+'Model Inputs'!F229-C229-D229-E229-F229-H229)*1000/86.4/B229</f>
        <v>-3.4951465590051221E-13</v>
      </c>
      <c r="S229" s="11" t="str">
        <f t="shared" si="42"/>
        <v/>
      </c>
      <c r="T229" s="13">
        <f t="shared" si="33"/>
        <v>195.2790129999994</v>
      </c>
      <c r="U229" s="13">
        <f t="shared" si="36"/>
        <v>125.25694444444443</v>
      </c>
      <c r="V229" s="14" t="str">
        <f t="shared" si="37"/>
        <v/>
      </c>
      <c r="X229" s="56"/>
      <c r="Y229" s="32"/>
      <c r="Z229" s="32"/>
      <c r="AA229" s="41">
        <f t="shared" si="38"/>
        <v>2.2767175824363988</v>
      </c>
      <c r="AB229" s="32" t="str">
        <f t="shared" si="39"/>
        <v/>
      </c>
      <c r="AC229" s="32" t="str">
        <f t="shared" si="40"/>
        <v/>
      </c>
      <c r="AD229" s="42">
        <f t="shared" si="41"/>
        <v>0</v>
      </c>
    </row>
    <row r="230" spans="1:30" x14ac:dyDescent="0.35">
      <c r="A230" s="49">
        <v>41913</v>
      </c>
      <c r="B230" s="12">
        <v>10</v>
      </c>
      <c r="C230" s="13">
        <f>'Model Outputs (mcm)'!C230</f>
        <v>46.374000000000002</v>
      </c>
      <c r="D230" s="13">
        <f>'Model Outputs (mcm)'!D230</f>
        <v>46.5</v>
      </c>
      <c r="E230" s="13">
        <f>'Model Outputs (mcm)'!E230</f>
        <v>88.221999999999994</v>
      </c>
      <c r="F230" s="13">
        <f>'Model Outputs (mcm)'!F230</f>
        <v>3744.2620000000002</v>
      </c>
      <c r="G230" s="13">
        <v>422.16500000000002</v>
      </c>
      <c r="H230" s="13">
        <f>'Model Outputs (mcm)'!G230</f>
        <v>4.5030000000000001</v>
      </c>
      <c r="I230" s="10">
        <f t="shared" si="34"/>
        <v>26788.070449352264</v>
      </c>
      <c r="J230" s="13">
        <f>I229*10000*('Model Inputs'!G230-'Model Inputs'!H230)/1000/1000000</f>
        <v>4.6281629629524561</v>
      </c>
      <c r="K230" s="13">
        <f>I230*10000*('Model Inputs'!G230-'Model Inputs'!H230)/1000/1000000</f>
        <v>4.5647561608245795</v>
      </c>
      <c r="L230" s="13">
        <f t="shared" si="35"/>
        <v>4.5964595618885173</v>
      </c>
      <c r="M230" s="11">
        <f>C230-'Model Inputs'!C230</f>
        <v>0</v>
      </c>
      <c r="N230" s="11">
        <f>IF(D230&gt;'Model Inputs'!D230,1,0)</f>
        <v>0</v>
      </c>
      <c r="O230" s="11">
        <f>IF(E230&gt;'Model Inputs'!E230,1,0)</f>
        <v>0</v>
      </c>
      <c r="P230" s="11">
        <f>1-D230/'Model Inputs'!D230</f>
        <v>0</v>
      </c>
      <c r="Q230" s="11">
        <f>1-E230/'Model Inputs'!E230</f>
        <v>0</v>
      </c>
      <c r="R230" s="13">
        <f>(F229+'Model Inputs'!F230-C230-D230-E230-F230-H230)*1000/86.4/B230</f>
        <v>-3.454027187722709E-13</v>
      </c>
      <c r="S230" s="11" t="str">
        <f t="shared" si="42"/>
        <v/>
      </c>
      <c r="T230" s="13">
        <f t="shared" si="33"/>
        <v>192.19438424999953</v>
      </c>
      <c r="U230" s="13">
        <f t="shared" si="36"/>
        <v>102.10879629629629</v>
      </c>
      <c r="V230" s="14" t="str">
        <f t="shared" si="37"/>
        <v/>
      </c>
      <c r="X230" s="56">
        <v>41913</v>
      </c>
      <c r="Y230" s="32"/>
      <c r="Z230" s="32"/>
      <c r="AA230" s="41">
        <f t="shared" si="38"/>
        <v>2.0332945526908563</v>
      </c>
      <c r="AB230" s="32" t="str">
        <f t="shared" si="39"/>
        <v/>
      </c>
      <c r="AC230" s="32" t="str">
        <f t="shared" si="40"/>
        <v/>
      </c>
      <c r="AD230" s="42">
        <f t="shared" si="41"/>
        <v>0</v>
      </c>
    </row>
    <row r="231" spans="1:30" x14ac:dyDescent="0.35">
      <c r="A231" s="49"/>
      <c r="B231" s="12">
        <v>10</v>
      </c>
      <c r="C231" s="13">
        <f>'Model Outputs (mcm)'!C231</f>
        <v>53.67</v>
      </c>
      <c r="D231" s="13">
        <f>'Model Outputs (mcm)'!D231</f>
        <v>31.5</v>
      </c>
      <c r="E231" s="13">
        <f>'Model Outputs (mcm)'!E231</f>
        <v>63.222000000000001</v>
      </c>
      <c r="F231" s="13">
        <f>'Model Outputs (mcm)'!F231</f>
        <v>3902.5360000000001</v>
      </c>
      <c r="G231" s="13">
        <v>422.76</v>
      </c>
      <c r="H231" s="13">
        <f>'Model Outputs (mcm)'!G231</f>
        <v>3.63</v>
      </c>
      <c r="I231" s="10">
        <f t="shared" si="34"/>
        <v>27611.739818096161</v>
      </c>
      <c r="J231" s="13">
        <f>I230*10000*('Model Inputs'!G231-'Model Inputs'!H231)/1000/1000000</f>
        <v>3.654309414842456</v>
      </c>
      <c r="K231" s="13">
        <f>I231*10000*('Model Inputs'!G231-'Model Inputs'!H231)/1000/1000000</f>
        <v>3.7666707263676371</v>
      </c>
      <c r="L231" s="13">
        <f t="shared" si="35"/>
        <v>3.7104900706050463</v>
      </c>
      <c r="M231" s="11">
        <f>C231-'Model Inputs'!C231</f>
        <v>24.431000000000001</v>
      </c>
      <c r="N231" s="11">
        <f>IF(D231&gt;'Model Inputs'!D231,1,0)</f>
        <v>0</v>
      </c>
      <c r="O231" s="11">
        <f>IF(E231&gt;'Model Inputs'!E231,1,0)</f>
        <v>0</v>
      </c>
      <c r="P231" s="11">
        <f>1-D231/'Model Inputs'!D231</f>
        <v>0</v>
      </c>
      <c r="Q231" s="11">
        <f>1-E231/'Model Inputs'!E231</f>
        <v>0</v>
      </c>
      <c r="R231" s="13">
        <f>(F230+'Model Inputs'!F231-C231-D231-E231-F231-H231)*1000/86.4/B231</f>
        <v>-3.9988588572146841E-13</v>
      </c>
      <c r="S231" s="11" t="str">
        <f t="shared" si="42"/>
        <v/>
      </c>
      <c r="T231" s="13">
        <f t="shared" si="33"/>
        <v>193.87408124999911</v>
      </c>
      <c r="U231" s="13">
        <f t="shared" si="36"/>
        <v>73.173611111111114</v>
      </c>
      <c r="V231" s="14" t="str">
        <f t="shared" si="37"/>
        <v/>
      </c>
      <c r="X231" s="56"/>
      <c r="Y231" s="32"/>
      <c r="Z231" s="32"/>
      <c r="AA231" s="41">
        <f t="shared" si="38"/>
        <v>2.1692571351342118</v>
      </c>
      <c r="AB231" s="32" t="str">
        <f t="shared" si="39"/>
        <v/>
      </c>
      <c r="AC231" s="32" t="str">
        <f t="shared" si="40"/>
        <v/>
      </c>
      <c r="AD231" s="42">
        <f t="shared" si="41"/>
        <v>0</v>
      </c>
    </row>
    <row r="232" spans="1:30" x14ac:dyDescent="0.35">
      <c r="A232" s="49"/>
      <c r="B232" s="12">
        <v>11</v>
      </c>
      <c r="C232" s="13">
        <f>'Model Outputs (mcm)'!C232</f>
        <v>63.738</v>
      </c>
      <c r="D232" s="13">
        <f>'Model Outputs (mcm)'!D232</f>
        <v>21.5</v>
      </c>
      <c r="E232" s="13">
        <f>'Model Outputs (mcm)'!E232</f>
        <v>43.222000000000001</v>
      </c>
      <c r="F232" s="13">
        <f>'Model Outputs (mcm)'!F232</f>
        <v>3902.5360000000001</v>
      </c>
      <c r="G232" s="13">
        <v>422.76</v>
      </c>
      <c r="H232" s="13">
        <f>'Model Outputs (mcm)'!G232</f>
        <v>9.5820000000000007</v>
      </c>
      <c r="I232" s="10">
        <f t="shared" si="34"/>
        <v>27611.739818096161</v>
      </c>
      <c r="J232" s="13">
        <f>I231*10000*('Model Inputs'!G232-'Model Inputs'!H232)/1000/1000000</f>
        <v>9.8183585246753893</v>
      </c>
      <c r="K232" s="13">
        <f>I232*10000*('Model Inputs'!G232-'Model Inputs'!H232)/1000/1000000</f>
        <v>9.8183585246753893</v>
      </c>
      <c r="L232" s="13">
        <f t="shared" si="35"/>
        <v>9.8183585246753893</v>
      </c>
      <c r="M232" s="11">
        <f>C232-'Model Inputs'!C232</f>
        <v>46.692</v>
      </c>
      <c r="N232" s="11">
        <f>IF(D232&gt;'Model Inputs'!D232,1,0)</f>
        <v>0</v>
      </c>
      <c r="O232" s="11">
        <f>IF(E232&gt;'Model Inputs'!E232,1,0)</f>
        <v>0</v>
      </c>
      <c r="P232" s="11">
        <f>1-D232/'Model Inputs'!D232</f>
        <v>0</v>
      </c>
      <c r="Q232" s="11">
        <f>1-E232/'Model Inputs'!E232</f>
        <v>0</v>
      </c>
      <c r="R232" s="13">
        <f>(F231+'Model Inputs'!F232-C232-D232-E232-F232-H232)*1000/86.4/B232</f>
        <v>-1.2709623850927716E-13</v>
      </c>
      <c r="S232" s="11" t="str">
        <f t="shared" si="42"/>
        <v/>
      </c>
      <c r="T232" s="13">
        <f t="shared" si="33"/>
        <v>196.95870999999897</v>
      </c>
      <c r="U232" s="13">
        <f t="shared" si="36"/>
        <v>45.477693602693599</v>
      </c>
      <c r="V232" s="14" t="str">
        <f t="shared" si="37"/>
        <v/>
      </c>
      <c r="X232" s="56"/>
      <c r="Y232" s="32"/>
      <c r="Z232" s="32"/>
      <c r="AA232" s="41">
        <f t="shared" si="38"/>
        <v>2.4073120173945055</v>
      </c>
      <c r="AB232" s="32" t="str">
        <f t="shared" si="39"/>
        <v/>
      </c>
      <c r="AC232" s="32" t="str">
        <f t="shared" si="40"/>
        <v/>
      </c>
      <c r="AD232" s="42">
        <f t="shared" si="41"/>
        <v>0</v>
      </c>
    </row>
    <row r="233" spans="1:30" x14ac:dyDescent="0.35">
      <c r="A233" s="49">
        <v>41944</v>
      </c>
      <c r="B233" s="12">
        <v>10</v>
      </c>
      <c r="C233" s="13">
        <f>'Model Outputs (mcm)'!C233</f>
        <v>11.927</v>
      </c>
      <c r="D233" s="13">
        <f>'Model Outputs (mcm)'!D233</f>
        <v>21.5</v>
      </c>
      <c r="E233" s="13">
        <f>'Model Outputs (mcm)'!E233</f>
        <v>33.222999999999999</v>
      </c>
      <c r="F233" s="13">
        <f>'Model Outputs (mcm)'!F233</f>
        <v>3889.4749999999999</v>
      </c>
      <c r="G233" s="13">
        <v>422.71100000000001</v>
      </c>
      <c r="H233" s="13">
        <f>'Model Outputs (mcm)'!G233</f>
        <v>6.915</v>
      </c>
      <c r="I233" s="10">
        <f t="shared" si="34"/>
        <v>27542.955358028412</v>
      </c>
      <c r="J233" s="13">
        <f>I232*10000*('Model Inputs'!G233-'Model Inputs'!H233)/1000/1000000</f>
        <v>7.0927901443074504</v>
      </c>
      <c r="K233" s="13">
        <f>I233*10000*('Model Inputs'!G233-'Model Inputs'!H233)/1000/1000000</f>
        <v>7.0751210751483136</v>
      </c>
      <c r="L233" s="13">
        <f t="shared" si="35"/>
        <v>7.083955609727882</v>
      </c>
      <c r="M233" s="11">
        <f>C233-'Model Inputs'!C233</f>
        <v>0</v>
      </c>
      <c r="N233" s="11">
        <f>IF(D233&gt;'Model Inputs'!D233,1,0)</f>
        <v>0</v>
      </c>
      <c r="O233" s="11">
        <f>IF(E233&gt;'Model Inputs'!E233,1,0)</f>
        <v>0</v>
      </c>
      <c r="P233" s="11">
        <f>1-D233/'Model Inputs'!D233</f>
        <v>0</v>
      </c>
      <c r="Q233" s="11">
        <f>1-E233/'Model Inputs'!E233</f>
        <v>0</v>
      </c>
      <c r="R233" s="13">
        <f>(F232+'Model Inputs'!F233-C233-D233-E233-F233-H233)*1000/86.4/B233</f>
        <v>-2.3148148148022241E-3</v>
      </c>
      <c r="S233" s="11" t="str">
        <f t="shared" si="42"/>
        <v/>
      </c>
      <c r="T233" s="13">
        <f t="shared" si="33"/>
        <v>196.70468174999951</v>
      </c>
      <c r="U233" s="13">
        <f t="shared" si="36"/>
        <v>38.452546296296291</v>
      </c>
      <c r="V233" s="14" t="str">
        <f t="shared" si="37"/>
        <v/>
      </c>
      <c r="X233" s="56">
        <v>41944</v>
      </c>
      <c r="Y233" s="32"/>
      <c r="Z233" s="32"/>
      <c r="AA233" s="41">
        <f t="shared" si="38"/>
        <v>2.3850461385707651</v>
      </c>
      <c r="AB233" s="32" t="str">
        <f t="shared" si="39"/>
        <v/>
      </c>
      <c r="AC233" s="32" t="str">
        <f t="shared" si="40"/>
        <v/>
      </c>
      <c r="AD233" s="42">
        <f t="shared" si="41"/>
        <v>0</v>
      </c>
    </row>
    <row r="234" spans="1:30" x14ac:dyDescent="0.35">
      <c r="A234" s="49"/>
      <c r="B234" s="12">
        <v>10</v>
      </c>
      <c r="C234" s="13">
        <f>'Model Outputs (mcm)'!C234</f>
        <v>7.1559999999999997</v>
      </c>
      <c r="D234" s="13">
        <f>'Model Outputs (mcm)'!D234</f>
        <v>26.5</v>
      </c>
      <c r="E234" s="13">
        <f>'Model Outputs (mcm)'!E234</f>
        <v>38.222000000000001</v>
      </c>
      <c r="F234" s="13">
        <f>'Model Outputs (mcm)'!F234</f>
        <v>3847.6329999999998</v>
      </c>
      <c r="G234" s="13">
        <v>422.553</v>
      </c>
      <c r="H234" s="13">
        <f>'Model Outputs (mcm)'!G234</f>
        <v>6.93</v>
      </c>
      <c r="I234" s="10">
        <f t="shared" si="34"/>
        <v>27322.366054058075</v>
      </c>
      <c r="J234" s="13">
        <f>I233*10000*('Model Inputs'!G234-'Model Inputs'!H234)/1000/1000000</f>
        <v>7.1224668206129191</v>
      </c>
      <c r="K234" s="13">
        <f>I234*10000*('Model Inputs'!G234-'Model Inputs'!H234)/1000/1000000</f>
        <v>7.0654235593474635</v>
      </c>
      <c r="L234" s="13">
        <f t="shared" si="35"/>
        <v>7.0939451899801913</v>
      </c>
      <c r="M234" s="11">
        <f>C234-'Model Inputs'!C234</f>
        <v>0</v>
      </c>
      <c r="N234" s="11">
        <f>IF(D234&gt;'Model Inputs'!D234,1,0)</f>
        <v>0</v>
      </c>
      <c r="O234" s="11">
        <f>IF(E234&gt;'Model Inputs'!E234,1,0)</f>
        <v>0</v>
      </c>
      <c r="P234" s="11">
        <f>1-D234/'Model Inputs'!D234</f>
        <v>0</v>
      </c>
      <c r="Q234" s="11">
        <f>1-E234/'Model Inputs'!E234</f>
        <v>0</v>
      </c>
      <c r="R234" s="13">
        <f>(F233+'Model Inputs'!F234-C234-D234-E234-F234-H234)*1000/86.4/B234</f>
        <v>1.1574074074540532E-3</v>
      </c>
      <c r="S234" s="11" t="str">
        <f t="shared" si="42"/>
        <v/>
      </c>
      <c r="T234" s="13">
        <f t="shared" si="33"/>
        <v>195.63154199999917</v>
      </c>
      <c r="U234" s="13">
        <f t="shared" si="36"/>
        <v>44.238425925925924</v>
      </c>
      <c r="V234" s="14" t="str">
        <f t="shared" si="37"/>
        <v/>
      </c>
      <c r="X234" s="56"/>
      <c r="Y234" s="32"/>
      <c r="Z234" s="32"/>
      <c r="AA234" s="41">
        <f t="shared" si="38"/>
        <v>2.311058030329233</v>
      </c>
      <c r="AB234" s="32" t="str">
        <f t="shared" si="39"/>
        <v/>
      </c>
      <c r="AC234" s="32" t="str">
        <f t="shared" si="40"/>
        <v/>
      </c>
      <c r="AD234" s="42">
        <f t="shared" si="41"/>
        <v>0</v>
      </c>
    </row>
    <row r="235" spans="1:30" x14ac:dyDescent="0.35">
      <c r="A235" s="49"/>
      <c r="B235" s="12">
        <v>10</v>
      </c>
      <c r="C235" s="13">
        <f>'Model Outputs (mcm)'!C235</f>
        <v>29.536000000000001</v>
      </c>
      <c r="D235" s="13">
        <f>'Model Outputs (mcm)'!D235</f>
        <v>31.35</v>
      </c>
      <c r="E235" s="13">
        <f>'Model Outputs (mcm)'!E235</f>
        <v>42.9</v>
      </c>
      <c r="F235" s="13">
        <f>'Model Outputs (mcm)'!F235</f>
        <v>3754.7359999999999</v>
      </c>
      <c r="G235" s="13">
        <v>422.20400000000001</v>
      </c>
      <c r="H235" s="13">
        <f>'Model Outputs (mcm)'!G235</f>
        <v>6.867</v>
      </c>
      <c r="I235" s="10">
        <f t="shared" si="34"/>
        <v>26841.321315288544</v>
      </c>
      <c r="J235" s="13">
        <f>I234*10000*('Model Inputs'!G235-'Model Inputs'!H235)/1000/1000000</f>
        <v>7.0768186885869255</v>
      </c>
      <c r="K235" s="13">
        <f>I235*10000*('Model Inputs'!G235-'Model Inputs'!H235)/1000/1000000</f>
        <v>6.952222363706599</v>
      </c>
      <c r="L235" s="13">
        <f t="shared" si="35"/>
        <v>7.0145205261467627</v>
      </c>
      <c r="M235" s="11">
        <f>C235-'Model Inputs'!C235</f>
        <v>26.938000000000002</v>
      </c>
      <c r="N235" s="11">
        <f>IF(D235&gt;'Model Inputs'!D235,1,0)</f>
        <v>0</v>
      </c>
      <c r="O235" s="11">
        <f>IF(E235&gt;'Model Inputs'!E235,1,0)</f>
        <v>0</v>
      </c>
      <c r="P235" s="11">
        <f>1-D235/'Model Inputs'!D235</f>
        <v>0</v>
      </c>
      <c r="Q235" s="11">
        <f>1-E235/'Model Inputs'!E235</f>
        <v>0</v>
      </c>
      <c r="R235" s="13">
        <f>(F234+'Model Inputs'!F235-C235-D235-E235-F235-H235)*1000/86.4/B235</f>
        <v>-3.0736730033603868E-13</v>
      </c>
      <c r="S235" s="11" t="str">
        <f t="shared" si="42"/>
        <v/>
      </c>
      <c r="T235" s="13">
        <f t="shared" si="33"/>
        <v>193.00312725000003</v>
      </c>
      <c r="U235" s="13">
        <f t="shared" si="36"/>
        <v>49.652777777777779</v>
      </c>
      <c r="V235" s="14" t="str">
        <f t="shared" si="37"/>
        <v/>
      </c>
      <c r="X235" s="56"/>
      <c r="Y235" s="32"/>
      <c r="Z235" s="32"/>
      <c r="AA235" s="41">
        <f t="shared" si="38"/>
        <v>2.1030735543060577</v>
      </c>
      <c r="AB235" s="32" t="str">
        <f t="shared" si="39"/>
        <v/>
      </c>
      <c r="AC235" s="32" t="str">
        <f t="shared" si="40"/>
        <v/>
      </c>
      <c r="AD235" s="42">
        <f t="shared" si="41"/>
        <v>0</v>
      </c>
    </row>
    <row r="236" spans="1:30" x14ac:dyDescent="0.35">
      <c r="A236" s="49">
        <v>41974</v>
      </c>
      <c r="B236" s="12">
        <v>10</v>
      </c>
      <c r="C236" s="13">
        <f>'Model Outputs (mcm)'!C236</f>
        <v>2.5979999999999999</v>
      </c>
      <c r="D236" s="13">
        <f>'Model Outputs (mcm)'!D236</f>
        <v>36.35</v>
      </c>
      <c r="E236" s="13">
        <f>'Model Outputs (mcm)'!E236</f>
        <v>42.9</v>
      </c>
      <c r="F236" s="13">
        <f>'Model Outputs (mcm)'!F236</f>
        <v>3693.7730000000001</v>
      </c>
      <c r="G236" s="13">
        <v>421.97300000000001</v>
      </c>
      <c r="H236" s="13">
        <f>'Model Outputs (mcm)'!G236</f>
        <v>3.72</v>
      </c>
      <c r="I236" s="10">
        <f t="shared" si="34"/>
        <v>26527.313622951508</v>
      </c>
      <c r="J236" s="13">
        <f>I235*10000*('Model Inputs'!G236-'Model Inputs'!H236)/1000/1000000</f>
        <v>3.8131883818479908</v>
      </c>
      <c r="K236" s="13">
        <f>I236*10000*('Model Inputs'!G236-'Model Inputs'!H236)/1000/1000000</f>
        <v>3.7685791589947</v>
      </c>
      <c r="L236" s="13">
        <f t="shared" si="35"/>
        <v>3.7908837704213454</v>
      </c>
      <c r="M236" s="11">
        <f>C236-'Model Inputs'!C236</f>
        <v>0</v>
      </c>
      <c r="N236" s="11">
        <f>IF(D236&gt;'Model Inputs'!D236,1,0)</f>
        <v>0</v>
      </c>
      <c r="O236" s="11">
        <f>IF(E236&gt;'Model Inputs'!E236,1,0)</f>
        <v>0</v>
      </c>
      <c r="P236" s="11">
        <f>1-D236/'Model Inputs'!D236</f>
        <v>0</v>
      </c>
      <c r="Q236" s="11">
        <f>1-E236/'Model Inputs'!E236</f>
        <v>0</v>
      </c>
      <c r="R236" s="13">
        <f>(F235+'Model Inputs'!F236-C236-D236-E236-F236-H236)*1000/86.4/B236</f>
        <v>-2.318104556046044E-13</v>
      </c>
      <c r="S236" s="11" t="str">
        <f t="shared" si="42"/>
        <v/>
      </c>
      <c r="T236" s="13">
        <f t="shared" si="33"/>
        <v>189.99626224999975</v>
      </c>
      <c r="U236" s="13">
        <f t="shared" si="36"/>
        <v>49.652777777777779</v>
      </c>
      <c r="V236" s="14" t="str">
        <f t="shared" si="37"/>
        <v/>
      </c>
      <c r="X236" s="56">
        <v>41974</v>
      </c>
      <c r="Y236" s="32"/>
      <c r="Z236" s="32"/>
      <c r="AA236" s="41">
        <f t="shared" si="38"/>
        <v>1.8698481597990719</v>
      </c>
      <c r="AB236" s="32" t="str">
        <f t="shared" si="39"/>
        <v/>
      </c>
      <c r="AC236" s="32" t="str">
        <f t="shared" si="40"/>
        <v/>
      </c>
      <c r="AD236" s="42">
        <f t="shared" si="41"/>
        <v>0</v>
      </c>
    </row>
    <row r="237" spans="1:30" x14ac:dyDescent="0.35">
      <c r="A237" s="49"/>
      <c r="B237" s="12">
        <v>10</v>
      </c>
      <c r="C237" s="13">
        <f>'Model Outputs (mcm)'!C237</f>
        <v>5.2839999999999998</v>
      </c>
      <c r="D237" s="13">
        <f>'Model Outputs (mcm)'!D237</f>
        <v>46.35</v>
      </c>
      <c r="E237" s="13">
        <f>'Model Outputs (mcm)'!E237</f>
        <v>52.9</v>
      </c>
      <c r="F237" s="13">
        <f>'Model Outputs (mcm)'!F237</f>
        <v>3614.4989999999998</v>
      </c>
      <c r="G237" s="13">
        <v>421.66199999999998</v>
      </c>
      <c r="H237" s="13">
        <f>'Model Outputs (mcm)'!G237</f>
        <v>5.0780000000000003</v>
      </c>
      <c r="I237" s="10">
        <f t="shared" si="34"/>
        <v>26109.634858608246</v>
      </c>
      <c r="J237" s="13">
        <f>I236*10000*('Model Inputs'!G237-'Model Inputs'!H237)/1000/1000000</f>
        <v>5.20404809451892</v>
      </c>
      <c r="K237" s="13">
        <f>I237*10000*('Model Inputs'!G237-'Model Inputs'!H237)/1000/1000000</f>
        <v>5.1221091387468984</v>
      </c>
      <c r="L237" s="13">
        <f t="shared" si="35"/>
        <v>5.1630786166329088</v>
      </c>
      <c r="M237" s="11">
        <f>C237-'Model Inputs'!C237</f>
        <v>2.6859999999999999</v>
      </c>
      <c r="N237" s="11">
        <f>IF(D237&gt;'Model Inputs'!D237,1,0)</f>
        <v>0</v>
      </c>
      <c r="O237" s="11">
        <f>IF(E237&gt;'Model Inputs'!E237,1,0)</f>
        <v>0</v>
      </c>
      <c r="P237" s="11">
        <f>1-D237/'Model Inputs'!D237</f>
        <v>0</v>
      </c>
      <c r="Q237" s="11">
        <f>1-E237/'Model Inputs'!E237</f>
        <v>0</v>
      </c>
      <c r="R237" s="13">
        <f>(F236+'Model Inputs'!F237-C237-D237-E237-F237-H237)*1000/86.4/B237</f>
        <v>4.965164082351394E-13</v>
      </c>
      <c r="S237" s="11" t="str">
        <f t="shared" si="42"/>
        <v/>
      </c>
      <c r="T237" s="13">
        <f t="shared" si="33"/>
        <v>187.18639874999917</v>
      </c>
      <c r="U237" s="13">
        <f t="shared" si="36"/>
        <v>61.226851851851848</v>
      </c>
      <c r="V237" s="14" t="str">
        <f t="shared" si="37"/>
        <v/>
      </c>
      <c r="X237" s="56"/>
      <c r="Y237" s="32"/>
      <c r="Z237" s="32"/>
      <c r="AA237" s="41">
        <f t="shared" si="38"/>
        <v>1.6478272548248036</v>
      </c>
      <c r="AB237" s="32" t="str">
        <f t="shared" si="39"/>
        <v/>
      </c>
      <c r="AC237" s="32" t="str">
        <f t="shared" si="40"/>
        <v/>
      </c>
      <c r="AD237" s="42">
        <f t="shared" si="41"/>
        <v>0</v>
      </c>
    </row>
    <row r="238" spans="1:30" x14ac:dyDescent="0.35">
      <c r="A238" s="49"/>
      <c r="B238" s="12">
        <v>11</v>
      </c>
      <c r="C238" s="13">
        <f>'Model Outputs (mcm)'!C238</f>
        <v>4.68</v>
      </c>
      <c r="D238" s="13">
        <f>'Model Outputs (mcm)'!D238</f>
        <v>46.35</v>
      </c>
      <c r="E238" s="13">
        <f>'Model Outputs (mcm)'!E238</f>
        <v>57.9</v>
      </c>
      <c r="F238" s="13">
        <f>'Model Outputs (mcm)'!F238</f>
        <v>3513.4879999999998</v>
      </c>
      <c r="G238" s="13">
        <v>421.26400000000001</v>
      </c>
      <c r="H238" s="13">
        <f>'Model Outputs (mcm)'!G238</f>
        <v>5.4429999999999996</v>
      </c>
      <c r="I238" s="10">
        <f t="shared" si="34"/>
        <v>25582.859107494354</v>
      </c>
      <c r="J238" s="13">
        <f>I237*10000*('Model Inputs'!G238-'Model Inputs'!H238)/1000/1000000</f>
        <v>5.5739390159572402</v>
      </c>
      <c r="K238" s="13">
        <f>I238*10000*('Model Inputs'!G238-'Model Inputs'!H238)/1000/1000000</f>
        <v>5.4614818357747357</v>
      </c>
      <c r="L238" s="13">
        <f t="shared" si="35"/>
        <v>5.5177104258659879</v>
      </c>
      <c r="M238" s="11">
        <f>C238-'Model Inputs'!C238</f>
        <v>0.40299999999999958</v>
      </c>
      <c r="N238" s="11">
        <f>IF(D238&gt;'Model Inputs'!D238,1,0)</f>
        <v>0</v>
      </c>
      <c r="O238" s="11">
        <f>IF(E238&gt;'Model Inputs'!E238,1,0)</f>
        <v>0</v>
      </c>
      <c r="P238" s="11">
        <f>1-D238/'Model Inputs'!D238</f>
        <v>0</v>
      </c>
      <c r="Q238" s="11">
        <f>1-E238/'Model Inputs'!E238</f>
        <v>0</v>
      </c>
      <c r="R238" s="13">
        <f>(F237+'Model Inputs'!F238-C238-D238-E238-F238-H238)*1000/86.4/B238</f>
        <v>1.0521885521468496E-3</v>
      </c>
      <c r="S238" s="11" t="str">
        <f t="shared" si="42"/>
        <v/>
      </c>
      <c r="T238" s="13">
        <f t="shared" si="33"/>
        <v>183.51076549999925</v>
      </c>
      <c r="U238" s="13">
        <f t="shared" si="36"/>
        <v>60.921717171717162</v>
      </c>
      <c r="V238" s="14" t="str">
        <f t="shared" si="37"/>
        <v/>
      </c>
      <c r="X238" s="56"/>
      <c r="Y238" s="32"/>
      <c r="Z238" s="32"/>
      <c r="AA238" s="41">
        <f t="shared" si="38"/>
        <v>1.3540113579676072</v>
      </c>
      <c r="AB238" s="32" t="str">
        <f t="shared" si="39"/>
        <v/>
      </c>
      <c r="AC238" s="32" t="str">
        <f t="shared" si="40"/>
        <v/>
      </c>
      <c r="AD238" s="42">
        <f t="shared" si="41"/>
        <v>0</v>
      </c>
    </row>
    <row r="239" spans="1:30" x14ac:dyDescent="0.35">
      <c r="A239" s="49">
        <v>42005</v>
      </c>
      <c r="B239" s="12">
        <v>10</v>
      </c>
      <c r="C239" s="13">
        <f>'Model Outputs (mcm)'!C239</f>
        <v>24.387</v>
      </c>
      <c r="D239" s="13">
        <f>'Model Outputs (mcm)'!D239</f>
        <v>41.35</v>
      </c>
      <c r="E239" s="13">
        <f>'Model Outputs (mcm)'!E239</f>
        <v>62.9</v>
      </c>
      <c r="F239" s="13">
        <f>'Model Outputs (mcm)'!F239</f>
        <v>3400.6590000000001</v>
      </c>
      <c r="G239" s="13">
        <v>420.82100000000003</v>
      </c>
      <c r="H239" s="13">
        <f>'Model Outputs (mcm)'!G239</f>
        <v>-1.2250000000000001</v>
      </c>
      <c r="I239" s="10">
        <f t="shared" si="34"/>
        <v>25005.603173732758</v>
      </c>
      <c r="J239" s="13">
        <f>I238*10000*('Model Inputs'!G239-'Model Inputs'!H239)/1000/1000000</f>
        <v>-1.2518667074893455</v>
      </c>
      <c r="K239" s="13">
        <f>I239*10000*('Model Inputs'!G239-'Model Inputs'!H239)/1000/1000000</f>
        <v>-1.2236193766440953</v>
      </c>
      <c r="L239" s="13">
        <f t="shared" si="35"/>
        <v>-1.2377430420667204</v>
      </c>
      <c r="M239" s="11">
        <f>C239-'Model Inputs'!C239</f>
        <v>18.944000000000003</v>
      </c>
      <c r="N239" s="11">
        <f>IF(D239&gt;'Model Inputs'!D239,1,0)</f>
        <v>0</v>
      </c>
      <c r="O239" s="11">
        <f>IF(E239&gt;'Model Inputs'!E239,1,0)</f>
        <v>0</v>
      </c>
      <c r="P239" s="11">
        <f>1-D239/'Model Inputs'!D239</f>
        <v>0</v>
      </c>
      <c r="Q239" s="11">
        <f>1-E239/'Model Inputs'!E239</f>
        <v>0</v>
      </c>
      <c r="R239" s="13">
        <f>(F238+'Model Inputs'!F239-C239-D239-E239-F239-H239)*1000/86.4/B239</f>
        <v>-4.2095956350370517E-13</v>
      </c>
      <c r="S239" s="11" t="str">
        <f t="shared" si="42"/>
        <v/>
      </c>
      <c r="T239" s="13">
        <f t="shared" si="33"/>
        <v>179.15081124999961</v>
      </c>
      <c r="U239" s="13">
        <f t="shared" si="36"/>
        <v>72.800925925925924</v>
      </c>
      <c r="V239" s="14" t="str">
        <f t="shared" si="37"/>
        <v/>
      </c>
      <c r="X239" s="56">
        <v>42005</v>
      </c>
      <c r="Y239" s="32"/>
      <c r="Z239" s="32"/>
      <c r="AA239" s="41">
        <f t="shared" si="38"/>
        <v>1.0295385741326888</v>
      </c>
      <c r="AB239" s="32" t="str">
        <f t="shared" si="39"/>
        <v/>
      </c>
      <c r="AC239" s="32" t="str">
        <f t="shared" si="40"/>
        <v/>
      </c>
      <c r="AD239" s="42">
        <f t="shared" si="41"/>
        <v>0</v>
      </c>
    </row>
    <row r="240" spans="1:30" x14ac:dyDescent="0.35">
      <c r="A240" s="49"/>
      <c r="B240" s="12">
        <v>10</v>
      </c>
      <c r="C240" s="13">
        <f>'Model Outputs (mcm)'!C240</f>
        <v>5.4429999999999996</v>
      </c>
      <c r="D240" s="13">
        <f>'Model Outputs (mcm)'!D240</f>
        <v>36.35</v>
      </c>
      <c r="E240" s="13">
        <f>'Model Outputs (mcm)'!E240</f>
        <v>58.222000000000001</v>
      </c>
      <c r="F240" s="13">
        <f>'Model Outputs (mcm)'!F240</f>
        <v>3301.3290000000002</v>
      </c>
      <c r="G240" s="13">
        <v>420.42500000000001</v>
      </c>
      <c r="H240" s="13">
        <f>'Model Outputs (mcm)'!G240</f>
        <v>5.6509999999999998</v>
      </c>
      <c r="I240" s="10">
        <f t="shared" si="34"/>
        <v>24496.665933132172</v>
      </c>
      <c r="J240" s="13">
        <f>I239*10000*('Model Inputs'!G240-'Model Inputs'!H240)/1000/1000000</f>
        <v>5.7472169416930612</v>
      </c>
      <c r="K240" s="13">
        <f>I240*10000*('Model Inputs'!G240-'Model Inputs'!H240)/1000/1000000</f>
        <v>5.6302442491682614</v>
      </c>
      <c r="L240" s="13">
        <f t="shared" si="35"/>
        <v>5.6887305954306608</v>
      </c>
      <c r="M240" s="11">
        <f>C240-'Model Inputs'!C240</f>
        <v>0</v>
      </c>
      <c r="N240" s="11">
        <f>IF(D240&gt;'Model Inputs'!D240,1,0)</f>
        <v>0</v>
      </c>
      <c r="O240" s="11">
        <f>IF(E240&gt;'Model Inputs'!E240,1,0)</f>
        <v>0</v>
      </c>
      <c r="P240" s="11">
        <f>1-D240/'Model Inputs'!D240</f>
        <v>0</v>
      </c>
      <c r="Q240" s="11">
        <f>1-E240/'Model Inputs'!E240</f>
        <v>0</v>
      </c>
      <c r="R240" s="13">
        <f>(F239+'Model Inputs'!F240-C240-D240-E240-F240-H240)*1000/86.4/B240</f>
        <v>1.157407406931837E-3</v>
      </c>
      <c r="S240" s="11" t="str">
        <f t="shared" si="42"/>
        <v/>
      </c>
      <c r="T240" s="13">
        <f t="shared" si="33"/>
        <v>174.80122550000033</v>
      </c>
      <c r="U240" s="13">
        <f t="shared" si="36"/>
        <v>67.386574074074062</v>
      </c>
      <c r="V240" s="14" t="str">
        <f t="shared" si="37"/>
        <v/>
      </c>
      <c r="X240" s="56"/>
      <c r="Y240" s="32"/>
      <c r="Z240" s="32"/>
      <c r="AA240" s="41">
        <f t="shared" si="38"/>
        <v>0.66325157779430188</v>
      </c>
      <c r="AB240" s="32" t="str">
        <f t="shared" si="39"/>
        <v/>
      </c>
      <c r="AC240" s="32" t="str">
        <f t="shared" si="40"/>
        <v/>
      </c>
      <c r="AD240" s="42">
        <f t="shared" si="41"/>
        <v>0</v>
      </c>
    </row>
    <row r="241" spans="1:30" x14ac:dyDescent="0.35">
      <c r="A241" s="49"/>
      <c r="B241" s="12">
        <v>11</v>
      </c>
      <c r="C241" s="13">
        <f>'Model Outputs (mcm)'!C241</f>
        <v>11.353</v>
      </c>
      <c r="D241" s="13">
        <f>'Model Outputs (mcm)'!D241</f>
        <v>31.35</v>
      </c>
      <c r="E241" s="13">
        <f>'Model Outputs (mcm)'!E241</f>
        <v>53.222000000000001</v>
      </c>
      <c r="F241" s="13">
        <f>'Model Outputs (mcm)'!F241</f>
        <v>3232.4319999999998</v>
      </c>
      <c r="G241" s="13">
        <v>420.13600000000002</v>
      </c>
      <c r="H241" s="13">
        <f>'Model Outputs (mcm)'!G241</f>
        <v>6.0919999999999996</v>
      </c>
      <c r="I241" s="10">
        <f t="shared" si="34"/>
        <v>24128.944976329803</v>
      </c>
      <c r="J241" s="13">
        <f>I240*10000*('Model Inputs'!G241-'Model Inputs'!H241)/1000/1000000</f>
        <v>6.1593506325792955</v>
      </c>
      <c r="K241" s="13">
        <f>I241*10000*('Model Inputs'!G241-'Model Inputs'!H241)/1000/1000000</f>
        <v>6.0668922419527593</v>
      </c>
      <c r="L241" s="13">
        <f t="shared" si="35"/>
        <v>6.1131214372660274</v>
      </c>
      <c r="M241" s="11">
        <f>C241-'Model Inputs'!C241</f>
        <v>5.3649999999999993</v>
      </c>
      <c r="N241" s="11">
        <f>IF(D241&gt;'Model Inputs'!D241,1,0)</f>
        <v>0</v>
      </c>
      <c r="O241" s="11">
        <f>IF(E241&gt;'Model Inputs'!E241,1,0)</f>
        <v>0</v>
      </c>
      <c r="P241" s="11">
        <f>1-D241/'Model Inputs'!D241</f>
        <v>0</v>
      </c>
      <c r="Q241" s="11">
        <f>1-E241/'Model Inputs'!E241</f>
        <v>0</v>
      </c>
      <c r="R241" s="13">
        <f>(F240+'Model Inputs'!F241-C241-D241-E241-F241-H241)*1000/86.4/B241</f>
        <v>1.037329593715424E-13</v>
      </c>
      <c r="S241" s="11" t="str">
        <f t="shared" si="42"/>
        <v/>
      </c>
      <c r="T241" s="13">
        <f t="shared" si="33"/>
        <v>171.25001424999937</v>
      </c>
      <c r="U241" s="13">
        <f t="shared" si="36"/>
        <v>55.999579124579121</v>
      </c>
      <c r="V241" s="14" t="str">
        <f t="shared" si="37"/>
        <v/>
      </c>
      <c r="X241" s="56"/>
      <c r="Y241" s="32"/>
      <c r="Z241" s="32"/>
      <c r="AA241" s="41">
        <f t="shared" si="38"/>
        <v>0.34550985912483229</v>
      </c>
      <c r="AB241" s="32" t="str">
        <f t="shared" si="39"/>
        <v/>
      </c>
      <c r="AC241" s="32" t="str">
        <f t="shared" si="40"/>
        <v/>
      </c>
      <c r="AD241" s="42">
        <f t="shared" si="41"/>
        <v>0</v>
      </c>
    </row>
    <row r="242" spans="1:30" x14ac:dyDescent="0.35">
      <c r="A242" s="49">
        <v>42036</v>
      </c>
      <c r="B242" s="12">
        <v>10</v>
      </c>
      <c r="C242" s="13">
        <f>'Model Outputs (mcm)'!C242</f>
        <v>5.4429999999999996</v>
      </c>
      <c r="D242" s="13">
        <f>'Model Outputs (mcm)'!D242</f>
        <v>26.5</v>
      </c>
      <c r="E242" s="13">
        <f>'Model Outputs (mcm)'!E242</f>
        <v>53.222000000000001</v>
      </c>
      <c r="F242" s="13">
        <f>'Model Outputs (mcm)'!F242</f>
        <v>3169.3119999999999</v>
      </c>
      <c r="G242" s="13">
        <v>419.87</v>
      </c>
      <c r="H242" s="13">
        <f>'Model Outputs (mcm)'!G242</f>
        <v>-6.923</v>
      </c>
      <c r="I242" s="10">
        <f t="shared" si="34"/>
        <v>23792.947944164276</v>
      </c>
      <c r="J242" s="13">
        <f>I241*10000*('Model Inputs'!G242-'Model Inputs'!H242)/1000/1000000</f>
        <v>-6.9764399518814608</v>
      </c>
      <c r="K242" s="13">
        <f>I242*10000*('Model Inputs'!G242-'Model Inputs'!H242)/1000/1000000</f>
        <v>-6.8792925995536782</v>
      </c>
      <c r="L242" s="13">
        <f t="shared" si="35"/>
        <v>-6.9278662757175695</v>
      </c>
      <c r="M242" s="11">
        <f>C242-'Model Inputs'!C242</f>
        <v>0</v>
      </c>
      <c r="N242" s="11">
        <f>IF(D242&gt;'Model Inputs'!D242,1,0)</f>
        <v>0</v>
      </c>
      <c r="O242" s="11">
        <f>IF(E242&gt;'Model Inputs'!E242,1,0)</f>
        <v>0</v>
      </c>
      <c r="P242" s="11">
        <f>1-D242/'Model Inputs'!D242</f>
        <v>0</v>
      </c>
      <c r="Q242" s="11">
        <f>1-E242/'Model Inputs'!E242</f>
        <v>0</v>
      </c>
      <c r="R242" s="13">
        <f>(F241+'Model Inputs'!F242-C242-D242-E242-F242-H242)*1000/86.4/B242</f>
        <v>-7.9154789718645419E-13</v>
      </c>
      <c r="S242" s="11" t="str">
        <f t="shared" si="42"/>
        <v/>
      </c>
      <c r="T242" s="13">
        <f t="shared" si="33"/>
        <v>168.37275549999958</v>
      </c>
      <c r="U242" s="13">
        <f t="shared" si="36"/>
        <v>61.599537037037031</v>
      </c>
      <c r="V242" s="14" t="str">
        <f t="shared" si="37"/>
        <v/>
      </c>
      <c r="X242" s="56">
        <v>42036</v>
      </c>
      <c r="Y242" s="32"/>
      <c r="Z242" s="32"/>
      <c r="AA242" s="41">
        <f t="shared" si="38"/>
        <v>7.0242056123773031E-2</v>
      </c>
      <c r="AB242" s="32" t="str">
        <f t="shared" si="39"/>
        <v/>
      </c>
      <c r="AC242" s="32" t="str">
        <f t="shared" si="40"/>
        <v/>
      </c>
      <c r="AD242" s="42">
        <f t="shared" si="41"/>
        <v>0</v>
      </c>
    </row>
    <row r="243" spans="1:30" x14ac:dyDescent="0.35">
      <c r="A243" s="49"/>
      <c r="B243" s="12">
        <v>10</v>
      </c>
      <c r="C243" s="13">
        <f>'Model Outputs (mcm)'!C243</f>
        <v>5.4429999999999996</v>
      </c>
      <c r="D243" s="13">
        <f>'Model Outputs (mcm)'!D243</f>
        <v>21.5</v>
      </c>
      <c r="E243" s="13">
        <f>'Model Outputs (mcm)'!E243</f>
        <v>43.222000000000001</v>
      </c>
      <c r="F243" s="13">
        <f>'Model Outputs (mcm)'!F243</f>
        <v>3100.4189999999999</v>
      </c>
      <c r="G243" s="13">
        <v>419.58100000000002</v>
      </c>
      <c r="H243" s="13">
        <f>'Model Outputs (mcm)'!G243</f>
        <v>7.5430000000000001</v>
      </c>
      <c r="I243" s="10">
        <f t="shared" si="34"/>
        <v>23430.300172328949</v>
      </c>
      <c r="J243" s="13">
        <f>I242*10000*('Model Inputs'!G243-'Model Inputs'!H243)/1000/1000000</f>
        <v>7.5849032278696917</v>
      </c>
      <c r="K243" s="13">
        <f>I243*10000*('Model Inputs'!G243-'Model Inputs'!H243)/1000/1000000</f>
        <v>7.4692955166424584</v>
      </c>
      <c r="L243" s="13">
        <f t="shared" si="35"/>
        <v>7.5270993722560746</v>
      </c>
      <c r="M243" s="11">
        <f>C243-'Model Inputs'!C243</f>
        <v>0</v>
      </c>
      <c r="N243" s="11">
        <f>IF(D243&gt;'Model Inputs'!D243,1,0)</f>
        <v>0</v>
      </c>
      <c r="O243" s="11">
        <f>IF(E243&gt;'Model Inputs'!E243,1,0)</f>
        <v>0</v>
      </c>
      <c r="P243" s="11">
        <f>1-D243/'Model Inputs'!D243</f>
        <v>0</v>
      </c>
      <c r="Q243" s="11">
        <f>1-E243/'Model Inputs'!E243</f>
        <v>0</v>
      </c>
      <c r="R243" s="13">
        <f>(F242+'Model Inputs'!F243-C243-D243-E243-F243-H243)*1000/86.4/B243</f>
        <v>1.1574074067293243E-3</v>
      </c>
      <c r="S243" s="11" t="str">
        <f t="shared" si="42"/>
        <v/>
      </c>
      <c r="T243" s="13">
        <f t="shared" si="33"/>
        <v>165.4954967499998</v>
      </c>
      <c r="U243" s="13">
        <f t="shared" si="36"/>
        <v>50.025462962962962</v>
      </c>
      <c r="V243" s="14" t="str">
        <f t="shared" si="37"/>
        <v/>
      </c>
      <c r="X243" s="56"/>
      <c r="Y243" s="32"/>
      <c r="Z243" s="32"/>
      <c r="AA243" s="41">
        <f t="shared" si="38"/>
        <v>0.21124508867962091</v>
      </c>
      <c r="AB243" s="32" t="str">
        <f t="shared" si="39"/>
        <v/>
      </c>
      <c r="AC243" s="32" t="str">
        <f t="shared" si="40"/>
        <v/>
      </c>
      <c r="AD243" s="42">
        <f t="shared" si="41"/>
        <v>0</v>
      </c>
    </row>
    <row r="244" spans="1:30" x14ac:dyDescent="0.35">
      <c r="A244" s="49"/>
      <c r="B244" s="12">
        <v>8</v>
      </c>
      <c r="C244" s="13">
        <f>'Model Outputs (mcm)'!C244</f>
        <v>19.681000000000001</v>
      </c>
      <c r="D244" s="13">
        <f>'Model Outputs (mcm)'!D244</f>
        <v>19.649000000000001</v>
      </c>
      <c r="E244" s="13">
        <f>'Model Outputs (mcm)'!E244</f>
        <v>38.383000000000003</v>
      </c>
      <c r="F244" s="13">
        <f>'Model Outputs (mcm)'!F244</f>
        <v>3026.038</v>
      </c>
      <c r="G244" s="13">
        <v>419.26799999999997</v>
      </c>
      <c r="H244" s="13">
        <f>'Model Outputs (mcm)'!G244</f>
        <v>6.734</v>
      </c>
      <c r="I244" s="10">
        <f t="shared" si="34"/>
        <v>23040.054032802582</v>
      </c>
      <c r="J244" s="13">
        <f>I243*10000*('Model Inputs'!G244-'Model Inputs'!H244)/1000/1000000</f>
        <v>6.7550287703655032</v>
      </c>
      <c r="K244" s="13">
        <f>I244*10000*('Model Inputs'!G244-'Model Inputs'!H244)/1000/1000000</f>
        <v>6.6425195886377368</v>
      </c>
      <c r="L244" s="13">
        <f t="shared" si="35"/>
        <v>6.69877417950162</v>
      </c>
      <c r="M244" s="11">
        <f>C244-'Model Inputs'!C244</f>
        <v>15.326000000000001</v>
      </c>
      <c r="N244" s="11">
        <f>IF(D244&gt;'Model Inputs'!D244,1,0)</f>
        <v>0</v>
      </c>
      <c r="O244" s="11">
        <f>IF(E244&gt;'Model Inputs'!E244,1,0)</f>
        <v>0</v>
      </c>
      <c r="P244" s="11">
        <f>1-D244/'Model Inputs'!D244</f>
        <v>0</v>
      </c>
      <c r="Q244" s="11">
        <f>1-E244/'Model Inputs'!E244</f>
        <v>0</v>
      </c>
      <c r="R244" s="13">
        <f>(F243+'Model Inputs'!F244-C244-D244-E244-F244-H244)*1000/86.4/B244</f>
        <v>-1.4467592590066013E-3</v>
      </c>
      <c r="S244" s="11" t="str">
        <f t="shared" si="42"/>
        <v/>
      </c>
      <c r="T244" s="13">
        <f t="shared" si="33"/>
        <v>162.3745782499991</v>
      </c>
      <c r="U244" s="13">
        <f t="shared" si="36"/>
        <v>55.530960648148145</v>
      </c>
      <c r="V244" s="14" t="str">
        <f t="shared" si="37"/>
        <v/>
      </c>
      <c r="X244" s="56"/>
      <c r="Y244" s="32"/>
      <c r="Z244" s="32"/>
      <c r="AA244" s="41">
        <f t="shared" si="38"/>
        <v>0.52585472437885228</v>
      </c>
      <c r="AB244" s="32" t="str">
        <f t="shared" si="39"/>
        <v/>
      </c>
      <c r="AC244" s="32" t="str">
        <f t="shared" si="40"/>
        <v/>
      </c>
      <c r="AD244" s="42">
        <f t="shared" si="41"/>
        <v>0</v>
      </c>
    </row>
    <row r="245" spans="1:30" x14ac:dyDescent="0.35">
      <c r="A245" s="49">
        <v>42064</v>
      </c>
      <c r="B245" s="12">
        <v>10</v>
      </c>
      <c r="C245" s="13">
        <f>'Model Outputs (mcm)'!C245</f>
        <v>5.4429999999999996</v>
      </c>
      <c r="D245" s="13">
        <f>'Model Outputs (mcm)'!D245</f>
        <v>9.5749999999999993</v>
      </c>
      <c r="E245" s="13">
        <f>'Model Outputs (mcm)'!E245</f>
        <v>23.545000000000002</v>
      </c>
      <c r="F245" s="13">
        <f>'Model Outputs (mcm)'!F245</f>
        <v>3023.578</v>
      </c>
      <c r="G245" s="13">
        <v>419.25799999999998</v>
      </c>
      <c r="H245" s="13">
        <f>'Model Outputs (mcm)'!G245</f>
        <v>7.3659999999999997</v>
      </c>
      <c r="I245" s="10">
        <f t="shared" si="34"/>
        <v>23027.62579870224</v>
      </c>
      <c r="J245" s="13">
        <f>I244*10000*('Model Inputs'!G245-'Model Inputs'!H245)/1000/1000000</f>
        <v>7.3173347649090585</v>
      </c>
      <c r="K245" s="13">
        <f>I245*10000*('Model Inputs'!G245-'Model Inputs'!H245)/1000/1000000</f>
        <v>7.3133876583042134</v>
      </c>
      <c r="L245" s="13">
        <f t="shared" si="35"/>
        <v>7.3153612116066355</v>
      </c>
      <c r="M245" s="11">
        <f>C245-'Model Inputs'!C245</f>
        <v>0</v>
      </c>
      <c r="N245" s="11">
        <f>IF(D245&gt;'Model Inputs'!D245,1,0)</f>
        <v>0</v>
      </c>
      <c r="O245" s="11">
        <f>IF(E245&gt;'Model Inputs'!E245,1,0)</f>
        <v>0</v>
      </c>
      <c r="P245" s="11">
        <f>1-D245/'Model Inputs'!D245</f>
        <v>0</v>
      </c>
      <c r="Q245" s="11">
        <f>1-E245/'Model Inputs'!E245</f>
        <v>0</v>
      </c>
      <c r="R245" s="13">
        <f>(F244+'Model Inputs'!F245-C245-D245-E245-F245-H245)*1000/86.4/B245</f>
        <v>-1.6447748512965279E-14</v>
      </c>
      <c r="S245" s="11" t="str">
        <f t="shared" si="42"/>
        <v/>
      </c>
      <c r="T245" s="13">
        <f t="shared" si="33"/>
        <v>160.70006549999925</v>
      </c>
      <c r="U245" s="13">
        <f t="shared" si="36"/>
        <v>27.251157407407408</v>
      </c>
      <c r="V245" s="14" t="str">
        <f t="shared" si="37"/>
        <v/>
      </c>
      <c r="X245" s="56">
        <v>42064</v>
      </c>
      <c r="Y245" s="32"/>
      <c r="Z245" s="32"/>
      <c r="AA245" s="41">
        <f t="shared" si="38"/>
        <v>0.69222539979324649</v>
      </c>
      <c r="AB245" s="32" t="str">
        <f t="shared" si="39"/>
        <v/>
      </c>
      <c r="AC245" s="32" t="str">
        <f t="shared" si="40"/>
        <v/>
      </c>
      <c r="AD245" s="42">
        <f t="shared" si="41"/>
        <v>0</v>
      </c>
    </row>
    <row r="246" spans="1:30" x14ac:dyDescent="0.35">
      <c r="A246" s="49"/>
      <c r="B246" s="12">
        <v>10</v>
      </c>
      <c r="C246" s="13">
        <f>'Model Outputs (mcm)'!C246</f>
        <v>5.4429999999999996</v>
      </c>
      <c r="D246" s="13">
        <f>'Model Outputs (mcm)'!D246</f>
        <v>8.5</v>
      </c>
      <c r="E246" s="13">
        <f>'Model Outputs (mcm)'!E246</f>
        <v>18.544</v>
      </c>
      <c r="F246" s="13">
        <f>'Model Outputs (mcm)'!F246</f>
        <v>2987.9319999999998</v>
      </c>
      <c r="G246" s="13">
        <v>419.108</v>
      </c>
      <c r="H246" s="13">
        <f>'Model Outputs (mcm)'!G246</f>
        <v>13.493</v>
      </c>
      <c r="I246" s="10">
        <f t="shared" si="34"/>
        <v>22841.478385448456</v>
      </c>
      <c r="J246" s="13">
        <f>I245*10000*('Model Inputs'!G246-'Model Inputs'!H246)/1000/1000000</f>
        <v>13.44474097748359</v>
      </c>
      <c r="K246" s="13">
        <f>I246*10000*('Model Inputs'!G246-'Model Inputs'!H246)/1000/1000000</f>
        <v>13.336058311858254</v>
      </c>
      <c r="L246" s="13">
        <f t="shared" si="35"/>
        <v>13.390399644670921</v>
      </c>
      <c r="M246" s="11">
        <f>C246-'Model Inputs'!C246</f>
        <v>0</v>
      </c>
      <c r="N246" s="11">
        <f>IF(D246&gt;'Model Inputs'!D246,1,0)</f>
        <v>0</v>
      </c>
      <c r="O246" s="11">
        <f>IF(E246&gt;'Model Inputs'!E246,1,0)</f>
        <v>0</v>
      </c>
      <c r="P246" s="11">
        <f>1-D246/'Model Inputs'!D246</f>
        <v>0</v>
      </c>
      <c r="Q246" s="11">
        <f>1-E246/'Model Inputs'!E246</f>
        <v>0</v>
      </c>
      <c r="R246" s="13">
        <f>(F245+'Model Inputs'!F246-C246-D246-E246-F246-H246)*1000/86.4/B246</f>
        <v>-7.1958899744223097E-14</v>
      </c>
      <c r="S246" s="11" t="str">
        <f t="shared" si="42"/>
        <v/>
      </c>
      <c r="T246" s="13">
        <f t="shared" si="33"/>
        <v>159.87058549999983</v>
      </c>
      <c r="U246" s="13">
        <f t="shared" si="36"/>
        <v>21.462962962962962</v>
      </c>
      <c r="V246" s="14" t="str">
        <f t="shared" si="37"/>
        <v/>
      </c>
      <c r="X246" s="56"/>
      <c r="Y246" s="32"/>
      <c r="Z246" s="32"/>
      <c r="AA246" s="41">
        <f t="shared" si="38"/>
        <v>0.76622324987821766</v>
      </c>
      <c r="AB246" s="32" t="str">
        <f t="shared" si="39"/>
        <v/>
      </c>
      <c r="AC246" s="32" t="str">
        <f t="shared" si="40"/>
        <v/>
      </c>
      <c r="AD246" s="42">
        <f t="shared" si="41"/>
        <v>0</v>
      </c>
    </row>
    <row r="247" spans="1:30" x14ac:dyDescent="0.35">
      <c r="A247" s="49"/>
      <c r="B247" s="12">
        <v>11</v>
      </c>
      <c r="C247" s="13">
        <f>'Model Outputs (mcm)'!C247</f>
        <v>5.9880000000000004</v>
      </c>
      <c r="D247" s="13">
        <f>'Model Outputs (mcm)'!D247</f>
        <v>8.5</v>
      </c>
      <c r="E247" s="13">
        <f>'Model Outputs (mcm)'!E247</f>
        <v>18.222000000000001</v>
      </c>
      <c r="F247" s="13">
        <f>'Model Outputs (mcm)'!F247</f>
        <v>2960.6770000000001</v>
      </c>
      <c r="G247" s="13">
        <v>418.99299999999999</v>
      </c>
      <c r="H247" s="13">
        <f>'Model Outputs (mcm)'!G247</f>
        <v>14.762</v>
      </c>
      <c r="I247" s="10">
        <f t="shared" si="34"/>
        <v>22699.102590084076</v>
      </c>
      <c r="J247" s="13">
        <f>I246*10000*('Model Inputs'!G247-'Model Inputs'!H247)/1000/1000000</f>
        <v>14.676586902376695</v>
      </c>
      <c r="K247" s="13">
        <f>I247*10000*('Model Inputs'!G247-'Model Inputs'!H247)/1000/1000000</f>
        <v>14.585104613087069</v>
      </c>
      <c r="L247" s="13">
        <f t="shared" si="35"/>
        <v>14.630845757731882</v>
      </c>
      <c r="M247" s="11">
        <f>C247-'Model Inputs'!C247</f>
        <v>0</v>
      </c>
      <c r="N247" s="11">
        <f>IF(D247&gt;'Model Inputs'!D247,1,0)</f>
        <v>0</v>
      </c>
      <c r="O247" s="11">
        <f>IF(E247&gt;'Model Inputs'!E247,1,0)</f>
        <v>0</v>
      </c>
      <c r="P247" s="11">
        <f>1-D247/'Model Inputs'!D247</f>
        <v>0</v>
      </c>
      <c r="Q247" s="11">
        <f>1-E247/'Model Inputs'!E247</f>
        <v>0</v>
      </c>
      <c r="R247" s="13">
        <f>(F246+'Model Inputs'!F247-C247-D247-E247-F247-H247)*1000/86.4/B247</f>
        <v>-2.990499729630051E-13</v>
      </c>
      <c r="S247" s="11" t="str">
        <f t="shared" si="42"/>
        <v/>
      </c>
      <c r="T247" s="13">
        <f t="shared" si="33"/>
        <v>158.49675924999974</v>
      </c>
      <c r="U247" s="13">
        <f t="shared" si="36"/>
        <v>19.172979797979796</v>
      </c>
      <c r="V247" s="14" t="str">
        <f t="shared" si="37"/>
        <v/>
      </c>
      <c r="X247" s="56"/>
      <c r="Y247" s="32"/>
      <c r="Z247" s="32"/>
      <c r="AA247" s="41">
        <f t="shared" si="38"/>
        <v>0.89642283460481786</v>
      </c>
      <c r="AB247" s="32" t="str">
        <f t="shared" si="39"/>
        <v/>
      </c>
      <c r="AC247" s="32" t="str">
        <f t="shared" si="40"/>
        <v/>
      </c>
      <c r="AD247" s="42">
        <f t="shared" si="41"/>
        <v>0</v>
      </c>
    </row>
    <row r="248" spans="1:30" x14ac:dyDescent="0.35">
      <c r="A248" s="49">
        <v>42095</v>
      </c>
      <c r="B248" s="12">
        <v>10</v>
      </c>
      <c r="C248" s="13">
        <f>'Model Outputs (mcm)'!C248</f>
        <v>6.085</v>
      </c>
      <c r="D248" s="13">
        <f>'Model Outputs (mcm)'!D248</f>
        <v>7.5</v>
      </c>
      <c r="E248" s="13">
        <f>'Model Outputs (mcm)'!E248</f>
        <v>18.222999999999999</v>
      </c>
      <c r="F248" s="13">
        <f>'Model Outputs (mcm)'!F248</f>
        <v>2940.4</v>
      </c>
      <c r="G248" s="13">
        <v>418.9</v>
      </c>
      <c r="H248" s="13">
        <f>'Model Outputs (mcm)'!G248</f>
        <v>21.41</v>
      </c>
      <c r="I248" s="10">
        <f t="shared" si="34"/>
        <v>22584.167239665985</v>
      </c>
      <c r="J248" s="13">
        <f>I247*10000*('Model Inputs'!G248-'Model Inputs'!H248)/1000/1000000</f>
        <v>21.267589288133049</v>
      </c>
      <c r="K248" s="13">
        <f>I248*10000*('Model Inputs'!G248-'Model Inputs'!H248)/1000/1000000</f>
        <v>21.159902307219213</v>
      </c>
      <c r="L248" s="13">
        <f t="shared" si="35"/>
        <v>21.213745797676133</v>
      </c>
      <c r="M248" s="11">
        <f>C248-'Model Inputs'!C248</f>
        <v>0.64200000000000035</v>
      </c>
      <c r="N248" s="11">
        <f>IF(D248&gt;'Model Inputs'!D248,1,0)</f>
        <v>0</v>
      </c>
      <c r="O248" s="11">
        <f>IF(E248&gt;'Model Inputs'!E248,1,0)</f>
        <v>0</v>
      </c>
      <c r="P248" s="11">
        <f>1-D248/'Model Inputs'!D248</f>
        <v>0</v>
      </c>
      <c r="Q248" s="11">
        <f>1-E248/'Model Inputs'!E248</f>
        <v>0</v>
      </c>
      <c r="R248" s="13">
        <f>(F247+'Model Inputs'!F248-C248-D248-E248-F248-H248)*1000/86.4/B248</f>
        <v>-1.6858942225789414E-13</v>
      </c>
      <c r="S248" s="11" t="str">
        <f t="shared" si="42"/>
        <v/>
      </c>
      <c r="T248" s="13">
        <f t="shared" si="33"/>
        <v>157.41843524999967</v>
      </c>
      <c r="U248" s="13">
        <f t="shared" si="36"/>
        <v>21.091435185185183</v>
      </c>
      <c r="V248" s="14" t="str">
        <f t="shared" si="37"/>
        <v/>
      </c>
      <c r="X248" s="56">
        <v>42095</v>
      </c>
      <c r="Y248" s="32"/>
      <c r="Z248" s="32"/>
      <c r="AA248" s="41">
        <f t="shared" si="38"/>
        <v>0.92512752908242324</v>
      </c>
      <c r="AB248" s="32" t="str">
        <f t="shared" si="39"/>
        <v/>
      </c>
      <c r="AC248" s="32" t="str">
        <f t="shared" si="40"/>
        <v/>
      </c>
      <c r="AD248" s="42">
        <f t="shared" si="41"/>
        <v>0</v>
      </c>
    </row>
    <row r="249" spans="1:30" x14ac:dyDescent="0.35">
      <c r="A249" s="49"/>
      <c r="B249" s="12">
        <v>10</v>
      </c>
      <c r="C249" s="13">
        <f>'Model Outputs (mcm)'!C249</f>
        <v>5.4429999999999996</v>
      </c>
      <c r="D249" s="13">
        <f>'Model Outputs (mcm)'!D249</f>
        <v>6.65</v>
      </c>
      <c r="E249" s="13">
        <f>'Model Outputs (mcm)'!E249</f>
        <v>18.544</v>
      </c>
      <c r="F249" s="13">
        <f>'Model Outputs (mcm)'!F249</f>
        <v>2914.78</v>
      </c>
      <c r="G249" s="13">
        <v>418.78399999999999</v>
      </c>
      <c r="H249" s="13">
        <f>'Model Outputs (mcm)'!G249</f>
        <v>21.666</v>
      </c>
      <c r="I249" s="10">
        <f t="shared" si="34"/>
        <v>22441.050126552582</v>
      </c>
      <c r="J249" s="13">
        <f>I248*10000*('Model Inputs'!G249-'Model Inputs'!H249)/1000/1000000</f>
        <v>21.549108463839996</v>
      </c>
      <c r="K249" s="13">
        <f>I249*10000*('Model Inputs'!G249-'Model Inputs'!H249)/1000/1000000</f>
        <v>21.412550575263278</v>
      </c>
      <c r="L249" s="13">
        <f t="shared" si="35"/>
        <v>21.480829519551637</v>
      </c>
      <c r="M249" s="11">
        <f>C249-'Model Inputs'!C249</f>
        <v>0</v>
      </c>
      <c r="N249" s="11">
        <f>IF(D249&gt;'Model Inputs'!D249,1,0)</f>
        <v>0</v>
      </c>
      <c r="O249" s="11">
        <f>IF(E249&gt;'Model Inputs'!E249,1,0)</f>
        <v>0</v>
      </c>
      <c r="P249" s="11">
        <f>1-D249/'Model Inputs'!D249</f>
        <v>0</v>
      </c>
      <c r="Q249" s="11">
        <f>1-E249/'Model Inputs'!E249</f>
        <v>0</v>
      </c>
      <c r="R249" s="13">
        <f>(F248+'Model Inputs'!F249-C249-D249-E249-F249-H249)*1000/86.4/B249</f>
        <v>2.3148148144270094E-3</v>
      </c>
      <c r="S249" s="11" t="str">
        <f t="shared" si="42"/>
        <v/>
      </c>
      <c r="T249" s="13">
        <f t="shared" si="33"/>
        <v>156.33492699999897</v>
      </c>
      <c r="U249" s="13">
        <f t="shared" si="36"/>
        <v>21.462962962962962</v>
      </c>
      <c r="V249" s="14" t="str">
        <f t="shared" si="37"/>
        <v/>
      </c>
      <c r="X249" s="56"/>
      <c r="Y249" s="32"/>
      <c r="Z249" s="32"/>
      <c r="AA249" s="41">
        <f t="shared" si="38"/>
        <v>0.86202667490016072</v>
      </c>
      <c r="AB249" s="32" t="str">
        <f t="shared" si="39"/>
        <v/>
      </c>
      <c r="AC249" s="32" t="str">
        <f t="shared" si="40"/>
        <v/>
      </c>
      <c r="AD249" s="42">
        <f t="shared" si="41"/>
        <v>0</v>
      </c>
    </row>
    <row r="250" spans="1:30" x14ac:dyDescent="0.35">
      <c r="A250" s="49"/>
      <c r="B250" s="12">
        <v>10</v>
      </c>
      <c r="C250" s="13">
        <f>'Model Outputs (mcm)'!C250</f>
        <v>5.4429999999999996</v>
      </c>
      <c r="D250" s="13">
        <f>'Model Outputs (mcm)'!D250</f>
        <v>6.65</v>
      </c>
      <c r="E250" s="13">
        <f>'Model Outputs (mcm)'!E250</f>
        <v>18.544</v>
      </c>
      <c r="F250" s="13">
        <f>'Model Outputs (mcm)'!F250</f>
        <v>2891.9859999999999</v>
      </c>
      <c r="G250" s="13">
        <v>418.68</v>
      </c>
      <c r="H250" s="13">
        <f>'Model Outputs (mcm)'!G250</f>
        <v>21.771999999999998</v>
      </c>
      <c r="I250" s="10">
        <f t="shared" si="34"/>
        <v>22312.957343578339</v>
      </c>
      <c r="J250" s="13">
        <f>I249*10000*('Model Inputs'!G250-'Model Inputs'!H250)/1000/1000000</f>
        <v>21.661958280369717</v>
      </c>
      <c r="K250" s="13">
        <f>I250*10000*('Model Inputs'!G250-'Model Inputs'!H250)/1000/1000000</f>
        <v>21.538312528270026</v>
      </c>
      <c r="L250" s="13">
        <f t="shared" si="35"/>
        <v>21.600135404319872</v>
      </c>
      <c r="M250" s="11">
        <f>C250-'Model Inputs'!C250</f>
        <v>0</v>
      </c>
      <c r="N250" s="11">
        <f>IF(D250&gt;'Model Inputs'!D250,1,0)</f>
        <v>0</v>
      </c>
      <c r="O250" s="11">
        <f>IF(E250&gt;'Model Inputs'!E250,1,0)</f>
        <v>0</v>
      </c>
      <c r="P250" s="11">
        <f>1-D250/'Model Inputs'!D250</f>
        <v>0</v>
      </c>
      <c r="Q250" s="11">
        <f>1-E250/'Model Inputs'!E250</f>
        <v>0</v>
      </c>
      <c r="R250" s="13">
        <f>(F249+'Model Inputs'!F250-C250-D250-E250-F250-H250)*1000/86.4/B250</f>
        <v>-7.4014868308343765E-14</v>
      </c>
      <c r="S250" s="11" t="str">
        <f t="shared" si="42"/>
        <v/>
      </c>
      <c r="T250" s="13">
        <f t="shared" si="33"/>
        <v>155.19439199999943</v>
      </c>
      <c r="U250" s="13">
        <f t="shared" si="36"/>
        <v>21.462962962962962</v>
      </c>
      <c r="V250" s="14" t="str">
        <f t="shared" si="37"/>
        <v/>
      </c>
      <c r="X250" s="56"/>
      <c r="Y250" s="32"/>
      <c r="Z250" s="32"/>
      <c r="AA250" s="41">
        <f t="shared" si="38"/>
        <v>0.79566443664864772</v>
      </c>
      <c r="AB250" s="32" t="str">
        <f t="shared" si="39"/>
        <v/>
      </c>
      <c r="AC250" s="32" t="str">
        <f t="shared" si="40"/>
        <v/>
      </c>
      <c r="AD250" s="42">
        <f t="shared" si="41"/>
        <v>0</v>
      </c>
    </row>
    <row r="251" spans="1:30" x14ac:dyDescent="0.35">
      <c r="A251" s="49">
        <v>42125</v>
      </c>
      <c r="B251" s="12">
        <v>10</v>
      </c>
      <c r="C251" s="13">
        <f>'Model Outputs (mcm)'!C251</f>
        <v>15.12</v>
      </c>
      <c r="D251" s="13">
        <f>'Model Outputs (mcm)'!D251</f>
        <v>6.65</v>
      </c>
      <c r="E251" s="13">
        <f>'Model Outputs (mcm)'!E251</f>
        <v>18.544</v>
      </c>
      <c r="F251" s="13">
        <f>'Model Outputs (mcm)'!F251</f>
        <v>2838.4319999999998</v>
      </c>
      <c r="G251" s="13">
        <v>418.43700000000001</v>
      </c>
      <c r="H251" s="13">
        <f>'Model Outputs (mcm)'!G251</f>
        <v>25.364000000000001</v>
      </c>
      <c r="I251" s="10">
        <f t="shared" si="34"/>
        <v>22014.417478084564</v>
      </c>
      <c r="J251" s="13">
        <f>I250*10000*('Model Inputs'!G251-'Model Inputs'!H251)/1000/1000000</f>
        <v>25.360424819649744</v>
      </c>
      <c r="K251" s="13">
        <f>I251*10000*('Model Inputs'!G251-'Model Inputs'!H251)/1000/1000000</f>
        <v>25.021110864177938</v>
      </c>
      <c r="L251" s="13">
        <f t="shared" si="35"/>
        <v>25.190767841913839</v>
      </c>
      <c r="M251" s="11">
        <f>C251-'Model Inputs'!C251</f>
        <v>9.6769999999999996</v>
      </c>
      <c r="N251" s="11">
        <f>IF(D251&gt;'Model Inputs'!D251,1,0)</f>
        <v>0</v>
      </c>
      <c r="O251" s="11">
        <f>IF(E251&gt;'Model Inputs'!E251,1,0)</f>
        <v>0</v>
      </c>
      <c r="P251" s="11">
        <f>1-D251/'Model Inputs'!D251</f>
        <v>0</v>
      </c>
      <c r="Q251" s="11">
        <f>1-E251/'Model Inputs'!E251</f>
        <v>0</v>
      </c>
      <c r="R251" s="13">
        <f>(F250+'Model Inputs'!F251-C251-D251-E251-F251-H251)*1000/86.4/B251</f>
        <v>3.7007434154171883E-14</v>
      </c>
      <c r="S251" s="11" t="str">
        <f t="shared" si="42"/>
        <v/>
      </c>
      <c r="T251" s="13">
        <f t="shared" si="33"/>
        <v>153.39545724999971</v>
      </c>
      <c r="U251" s="13">
        <f t="shared" si="36"/>
        <v>21.462962962962962</v>
      </c>
      <c r="V251" s="14" t="str">
        <f t="shared" si="37"/>
        <v/>
      </c>
      <c r="X251" s="56">
        <v>42125</v>
      </c>
      <c r="Y251" s="32"/>
      <c r="Z251" s="32"/>
      <c r="AA251" s="41">
        <f t="shared" si="38"/>
        <v>0.68768113450645985</v>
      </c>
      <c r="AB251" s="32" t="str">
        <f t="shared" si="39"/>
        <v/>
      </c>
      <c r="AC251" s="32" t="str">
        <f t="shared" si="40"/>
        <v/>
      </c>
      <c r="AD251" s="42">
        <f t="shared" si="41"/>
        <v>0</v>
      </c>
    </row>
    <row r="252" spans="1:30" x14ac:dyDescent="0.35">
      <c r="A252" s="49"/>
      <c r="B252" s="12">
        <v>10</v>
      </c>
      <c r="C252" s="13">
        <f>'Model Outputs (mcm)'!C252</f>
        <v>5.4429999999999996</v>
      </c>
      <c r="D252" s="13">
        <f>'Model Outputs (mcm)'!D252</f>
        <v>6.6</v>
      </c>
      <c r="E252" s="13">
        <f>'Model Outputs (mcm)'!E252</f>
        <v>18.222999999999999</v>
      </c>
      <c r="F252" s="13">
        <f>'Model Outputs (mcm)'!F252</f>
        <v>2790.6379999999999</v>
      </c>
      <c r="G252" s="13">
        <v>418.22</v>
      </c>
      <c r="H252" s="13">
        <f>'Model Outputs (mcm)'!G252</f>
        <v>26.888000000000002</v>
      </c>
      <c r="I252" s="10">
        <f t="shared" si="34"/>
        <v>21748.639665126801</v>
      </c>
      <c r="J252" s="13">
        <f>I251*10000*('Model Inputs'!G252-'Model Inputs'!H252)/1000/1000000</f>
        <v>26.907980709346123</v>
      </c>
      <c r="K252" s="13">
        <f>I252*10000*('Model Inputs'!G252-'Model Inputs'!H252)/1000/1000000</f>
        <v>26.583123407482056</v>
      </c>
      <c r="L252" s="13">
        <f t="shared" si="35"/>
        <v>26.745552058414091</v>
      </c>
      <c r="M252" s="11">
        <f>C252-'Model Inputs'!C252</f>
        <v>0</v>
      </c>
      <c r="N252" s="11">
        <f>IF(D252&gt;'Model Inputs'!D252,1,0)</f>
        <v>0</v>
      </c>
      <c r="O252" s="11">
        <f>IF(E252&gt;'Model Inputs'!E252,1,0)</f>
        <v>0</v>
      </c>
      <c r="P252" s="11">
        <f>1-D252/'Model Inputs'!D252</f>
        <v>0</v>
      </c>
      <c r="Q252" s="11">
        <f>1-E252/'Model Inputs'!E252</f>
        <v>0</v>
      </c>
      <c r="R252" s="13">
        <f>(F251+'Model Inputs'!F252-C252-D252-E252-F252-H252)*1000/86.4/B252</f>
        <v>-9.4574553949550371E-14</v>
      </c>
      <c r="S252" s="11" t="str">
        <f t="shared" si="42"/>
        <v/>
      </c>
      <c r="T252" s="13">
        <f t="shared" si="33"/>
        <v>151.01070224999967</v>
      </c>
      <c r="U252" s="13">
        <f t="shared" si="36"/>
        <v>21.091435185185183</v>
      </c>
      <c r="V252" s="14" t="str">
        <f t="shared" si="37"/>
        <v/>
      </c>
      <c r="X252" s="56"/>
      <c r="Y252" s="32"/>
      <c r="Z252" s="32"/>
      <c r="AA252" s="41">
        <f t="shared" si="38"/>
        <v>0.5326042299474486</v>
      </c>
      <c r="AB252" s="32" t="str">
        <f t="shared" si="39"/>
        <v/>
      </c>
      <c r="AC252" s="32" t="str">
        <f t="shared" si="40"/>
        <v/>
      </c>
      <c r="AD252" s="42">
        <f t="shared" si="41"/>
        <v>0</v>
      </c>
    </row>
    <row r="253" spans="1:30" x14ac:dyDescent="0.35">
      <c r="A253" s="49"/>
      <c r="B253" s="12">
        <v>11</v>
      </c>
      <c r="C253" s="13">
        <f>'Model Outputs (mcm)'!C253</f>
        <v>9.5180000000000007</v>
      </c>
      <c r="D253" s="13">
        <f>'Model Outputs (mcm)'!D253</f>
        <v>6.65</v>
      </c>
      <c r="E253" s="13">
        <f>'Model Outputs (mcm)'!E253</f>
        <v>13.222</v>
      </c>
      <c r="F253" s="13">
        <f>'Model Outputs (mcm)'!F253</f>
        <v>2741.223</v>
      </c>
      <c r="G253" s="13">
        <v>417.995</v>
      </c>
      <c r="H253" s="13">
        <f>'Model Outputs (mcm)'!G253</f>
        <v>28.381</v>
      </c>
      <c r="I253" s="10">
        <f t="shared" si="34"/>
        <v>21473.798266887665</v>
      </c>
      <c r="J253" s="13">
        <f>I252*10000*('Model Inputs'!G253-'Model Inputs'!H253)/1000/1000000</f>
        <v>28.453940985027668</v>
      </c>
      <c r="K253" s="13">
        <f>I253*10000*('Model Inputs'!G253-'Model Inputs'!H253)/1000/1000000</f>
        <v>28.094363510475155</v>
      </c>
      <c r="L253" s="13">
        <f t="shared" si="35"/>
        <v>28.27415224775141</v>
      </c>
      <c r="M253" s="11">
        <f>C253-'Model Inputs'!C253</f>
        <v>3.5300000000000002</v>
      </c>
      <c r="N253" s="11">
        <f>IF(D253&gt;'Model Inputs'!D253,1,0)</f>
        <v>0</v>
      </c>
      <c r="O253" s="11">
        <f>IF(E253&gt;'Model Inputs'!E253,1,0)</f>
        <v>0</v>
      </c>
      <c r="P253" s="11">
        <f>1-D253/'Model Inputs'!D253</f>
        <v>0</v>
      </c>
      <c r="Q253" s="11">
        <f>1-E253/'Model Inputs'!E253</f>
        <v>0</v>
      </c>
      <c r="R253" s="13">
        <f>(F252+'Model Inputs'!F253-C253-D253-E253-F253-H253)*1000/86.4/B253</f>
        <v>1.0521885517749063E-3</v>
      </c>
      <c r="S253" s="11" t="str">
        <f t="shared" si="42"/>
        <v/>
      </c>
      <c r="T253" s="13">
        <f t="shared" si="33"/>
        <v>148.7192637499993</v>
      </c>
      <c r="U253" s="13">
        <f t="shared" si="36"/>
        <v>13.912037037037036</v>
      </c>
      <c r="V253" s="14" t="str">
        <f t="shared" si="37"/>
        <v/>
      </c>
      <c r="X253" s="56"/>
      <c r="Y253" s="32"/>
      <c r="Z253" s="32"/>
      <c r="AA253" s="41">
        <f t="shared" si="38"/>
        <v>0.37789904826266918</v>
      </c>
      <c r="AB253" s="32" t="str">
        <f t="shared" si="39"/>
        <v/>
      </c>
      <c r="AC253" s="32" t="str">
        <f t="shared" si="40"/>
        <v/>
      </c>
      <c r="AD253" s="42">
        <f t="shared" si="41"/>
        <v>0</v>
      </c>
    </row>
    <row r="254" spans="1:30" x14ac:dyDescent="0.35">
      <c r="A254" s="49">
        <v>42156</v>
      </c>
      <c r="B254" s="12">
        <v>10</v>
      </c>
      <c r="C254" s="13">
        <f>'Model Outputs (mcm)'!C254</f>
        <v>5.4429999999999996</v>
      </c>
      <c r="D254" s="13">
        <f>'Model Outputs (mcm)'!D254</f>
        <v>5.5</v>
      </c>
      <c r="E254" s="13">
        <f>'Model Outputs (mcm)'!E254</f>
        <v>13.222</v>
      </c>
      <c r="F254" s="13">
        <f>'Model Outputs (mcm)'!F254</f>
        <v>2710.0909999999999</v>
      </c>
      <c r="G254" s="13">
        <v>417.85399999999998</v>
      </c>
      <c r="H254" s="13">
        <f>'Model Outputs (mcm)'!G254</f>
        <v>13.135</v>
      </c>
      <c r="I254" s="10">
        <f t="shared" si="34"/>
        <v>21301.912385463715</v>
      </c>
      <c r="J254" s="13">
        <f>I253*10000*('Model Inputs'!G254-'Model Inputs'!H254)/1000/1000000</f>
        <v>13.155464199420098</v>
      </c>
      <c r="K254" s="13">
        <f>I254*10000*('Model Inputs'!G254-'Model Inputs'!H254)/1000/1000000</f>
        <v>13.050161982674149</v>
      </c>
      <c r="L254" s="13">
        <f t="shared" si="35"/>
        <v>13.102813091047125</v>
      </c>
      <c r="M254" s="11">
        <f>C254-'Model Inputs'!C254</f>
        <v>0</v>
      </c>
      <c r="N254" s="11">
        <f>IF(D254&gt;'Model Inputs'!D254,1,0)</f>
        <v>0</v>
      </c>
      <c r="O254" s="11">
        <f>IF(E254&gt;'Model Inputs'!E254,1,0)</f>
        <v>0</v>
      </c>
      <c r="P254" s="11">
        <f>1-D254/'Model Inputs'!D254</f>
        <v>0</v>
      </c>
      <c r="Q254" s="11">
        <f>1-E254/'Model Inputs'!E254</f>
        <v>0</v>
      </c>
      <c r="R254" s="13">
        <f>(F253+'Model Inputs'!F254-C254-D254-E254-F254-H254)*1000/86.4/B254</f>
        <v>-2.7344381902804777E-13</v>
      </c>
      <c r="S254" s="11" t="str">
        <f t="shared" si="42"/>
        <v/>
      </c>
      <c r="T254" s="13">
        <f t="shared" si="33"/>
        <v>146.82182824999927</v>
      </c>
      <c r="U254" s="13">
        <f t="shared" si="36"/>
        <v>15.303240740740739</v>
      </c>
      <c r="V254" s="14" t="str">
        <f t="shared" si="37"/>
        <v/>
      </c>
      <c r="X254" s="56">
        <v>42156</v>
      </c>
      <c r="Y254" s="32"/>
      <c r="Z254" s="32"/>
      <c r="AA254" s="41">
        <f t="shared" si="38"/>
        <v>0.2456488444826222</v>
      </c>
      <c r="AB254" s="32" t="str">
        <f t="shared" si="39"/>
        <v/>
      </c>
      <c r="AC254" s="32" t="str">
        <f t="shared" si="40"/>
        <v/>
      </c>
      <c r="AD254" s="42">
        <f t="shared" si="41"/>
        <v>0</v>
      </c>
    </row>
    <row r="255" spans="1:30" x14ac:dyDescent="0.35">
      <c r="A255" s="49"/>
      <c r="B255" s="12">
        <v>10</v>
      </c>
      <c r="C255" s="13">
        <f>'Model Outputs (mcm)'!C255</f>
        <v>5.4429999999999996</v>
      </c>
      <c r="D255" s="13">
        <f>'Model Outputs (mcm)'!D255</f>
        <v>5.35</v>
      </c>
      <c r="E255" s="13">
        <f>'Model Outputs (mcm)'!E255</f>
        <v>13.222</v>
      </c>
      <c r="F255" s="13">
        <f>'Model Outputs (mcm)'!F255</f>
        <v>2732.3989999999999</v>
      </c>
      <c r="G255" s="13">
        <v>417.95499999999998</v>
      </c>
      <c r="H255" s="13">
        <f>'Model Outputs (mcm)'!G255</f>
        <v>-20.173999999999999</v>
      </c>
      <c r="I255" s="10">
        <f t="shared" si="34"/>
        <v>21425.010188579559</v>
      </c>
      <c r="J255" s="13">
        <f>I254*10000*('Model Inputs'!G255-'Model Inputs'!H255)/1000/1000000</f>
        <v>-20.069413260649569</v>
      </c>
      <c r="K255" s="13">
        <f>I255*10000*('Model Inputs'!G255-'Model Inputs'!H255)/1000/1000000</f>
        <v>-20.18538879549854</v>
      </c>
      <c r="L255" s="13">
        <f t="shared" si="35"/>
        <v>-20.127401028074054</v>
      </c>
      <c r="M255" s="11">
        <f>C255-'Model Inputs'!C255</f>
        <v>0</v>
      </c>
      <c r="N255" s="11">
        <f>IF(D255&gt;'Model Inputs'!D255,1,0)</f>
        <v>0</v>
      </c>
      <c r="O255" s="11">
        <f>IF(E255&gt;'Model Inputs'!E255,1,0)</f>
        <v>0</v>
      </c>
      <c r="P255" s="11">
        <f>1-D255/'Model Inputs'!D255</f>
        <v>0</v>
      </c>
      <c r="Q255" s="11">
        <f>1-E255/'Model Inputs'!E255</f>
        <v>0</v>
      </c>
      <c r="R255" s="13">
        <f>(F254+'Model Inputs'!F255-C255-D255-E255-F255-H255)*1000/86.4/B255</f>
        <v>-5.0165632964544107E-13</v>
      </c>
      <c r="S255" s="11" t="str">
        <f t="shared" si="42"/>
        <v/>
      </c>
      <c r="T255" s="13">
        <f t="shared" si="33"/>
        <v>146.61445824999919</v>
      </c>
      <c r="U255" s="13">
        <f t="shared" si="36"/>
        <v>15.303240740740739</v>
      </c>
      <c r="V255" s="14" t="str">
        <f t="shared" si="37"/>
        <v/>
      </c>
      <c r="X255" s="56"/>
      <c r="Y255" s="32"/>
      <c r="Z255" s="32"/>
      <c r="AA255" s="41">
        <f t="shared" si="38"/>
        <v>0.23152006491522853</v>
      </c>
      <c r="AB255" s="32" t="str">
        <f t="shared" si="39"/>
        <v/>
      </c>
      <c r="AC255" s="32" t="str">
        <f t="shared" si="40"/>
        <v/>
      </c>
      <c r="AD255" s="42">
        <f t="shared" si="41"/>
        <v>0</v>
      </c>
    </row>
    <row r="256" spans="1:30" x14ac:dyDescent="0.35">
      <c r="A256" s="49"/>
      <c r="B256" s="12">
        <v>10</v>
      </c>
      <c r="C256" s="13">
        <f>'Model Outputs (mcm)'!C256</f>
        <v>5.4429999999999996</v>
      </c>
      <c r="D256" s="13">
        <f>'Model Outputs (mcm)'!D256</f>
        <v>5.35</v>
      </c>
      <c r="E256" s="13">
        <f>'Model Outputs (mcm)'!E256</f>
        <v>13.222</v>
      </c>
      <c r="F256" s="13">
        <f>'Model Outputs (mcm)'!F256</f>
        <v>2909.0230000000001</v>
      </c>
      <c r="G256" s="13">
        <v>418.75799999999998</v>
      </c>
      <c r="H256" s="13">
        <f>'Model Outputs (mcm)'!G256</f>
        <v>14.808999999999999</v>
      </c>
      <c r="I256" s="10">
        <f t="shared" si="34"/>
        <v>22409.007916927338</v>
      </c>
      <c r="J256" s="13">
        <f>I255*10000*('Model Inputs'!G256-'Model Inputs'!H256)/1000/1000000</f>
        <v>14.381986837160085</v>
      </c>
      <c r="K256" s="13">
        <f>I256*10000*('Model Inputs'!G256-'Model Inputs'!H256)/1000/1000000</f>
        <v>15.042515922202794</v>
      </c>
      <c r="L256" s="13">
        <f t="shared" si="35"/>
        <v>14.71225137968144</v>
      </c>
      <c r="M256" s="11">
        <f>C256-'Model Inputs'!C256</f>
        <v>0</v>
      </c>
      <c r="N256" s="11">
        <f>IF(D256&gt;'Model Inputs'!D256,1,0)</f>
        <v>0</v>
      </c>
      <c r="O256" s="11">
        <f>IF(E256&gt;'Model Inputs'!E256,1,0)</f>
        <v>0</v>
      </c>
      <c r="P256" s="11">
        <f>1-D256/'Model Inputs'!D256</f>
        <v>0</v>
      </c>
      <c r="Q256" s="11">
        <f>1-E256/'Model Inputs'!E256</f>
        <v>0</v>
      </c>
      <c r="R256" s="13">
        <f>(F255+'Model Inputs'!F256-C256-D256-E256-F256-H256)*1000/86.4/B256</f>
        <v>-1.1574074079413177E-3</v>
      </c>
      <c r="S256" s="11" t="str">
        <f>IF(G256&gt;=409,IF(G256&lt;=422.76,"",G256))</f>
        <v/>
      </c>
      <c r="T256" s="13">
        <f t="shared" si="33"/>
        <v>151.30102024999906</v>
      </c>
      <c r="U256" s="13">
        <f t="shared" si="36"/>
        <v>15.303240740740739</v>
      </c>
      <c r="V256" s="14" t="str">
        <f t="shared" si="37"/>
        <v/>
      </c>
      <c r="X256" s="56"/>
      <c r="Y256" s="32"/>
      <c r="Z256" s="32"/>
      <c r="AA256" s="41">
        <f t="shared" si="38"/>
        <v>0.65760581315362143</v>
      </c>
      <c r="AB256" s="32" t="str">
        <f t="shared" si="39"/>
        <v/>
      </c>
      <c r="AC256" s="32" t="str">
        <f t="shared" si="40"/>
        <v/>
      </c>
      <c r="AD256" s="42">
        <f t="shared" si="41"/>
        <v>0</v>
      </c>
    </row>
    <row r="257" spans="1:30" x14ac:dyDescent="0.35">
      <c r="A257" s="49">
        <v>42186</v>
      </c>
      <c r="B257" s="12">
        <v>10</v>
      </c>
      <c r="C257" s="13">
        <f>'Model Outputs (mcm)'!C257</f>
        <v>252.67</v>
      </c>
      <c r="D257" s="13">
        <f>'Model Outputs (mcm)'!D257</f>
        <v>21.748999999999999</v>
      </c>
      <c r="E257" s="13">
        <f>'Model Outputs (mcm)'!E257</f>
        <v>35.473999999999997</v>
      </c>
      <c r="F257" s="13">
        <f>'Model Outputs (mcm)'!F257</f>
        <v>2859.0740000000001</v>
      </c>
      <c r="G257" s="13">
        <v>418.53100000000001</v>
      </c>
      <c r="H257" s="13">
        <f>'Model Outputs (mcm)'!G257</f>
        <v>-22.385999999999999</v>
      </c>
      <c r="I257" s="10">
        <f t="shared" si="34"/>
        <v>22129.781541347504</v>
      </c>
      <c r="J257" s="13">
        <f>I256*10000*('Model Inputs'!G257-'Model Inputs'!H257)/1000/1000000</f>
        <v>-22.342278277499453</v>
      </c>
      <c r="K257" s="13">
        <f>I257*10000*('Model Inputs'!G257-'Model Inputs'!H257)/1000/1000000</f>
        <v>-22.063883383412698</v>
      </c>
      <c r="L257" s="13">
        <f t="shared" si="35"/>
        <v>-22.203080830456074</v>
      </c>
      <c r="M257" s="11">
        <f>C257-'Model Inputs'!C257</f>
        <v>237.61099999999999</v>
      </c>
      <c r="N257" s="11">
        <f>IF(D257&gt;'Model Inputs'!D257,1,0)</f>
        <v>0</v>
      </c>
      <c r="O257" s="11">
        <f>IF(E257&gt;'Model Inputs'!E257,1,0)</f>
        <v>0</v>
      </c>
      <c r="P257" s="11">
        <f>1-D257/'Model Inputs'!D257</f>
        <v>0.17928301886792453</v>
      </c>
      <c r="Q257" s="11">
        <f>1-E257/'Model Inputs'!E257</f>
        <v>0.17926056175096028</v>
      </c>
      <c r="R257" s="13">
        <f>(F256+'Model Inputs'!F257-C257-D257-E257-F257-H257)*1000/86.4/B257</f>
        <v>1.1574074076802095E-3</v>
      </c>
      <c r="S257" s="11" t="str">
        <f>IF(G257&gt;=406,IF(G257&lt;=422.76,"",G257))</f>
        <v/>
      </c>
      <c r="T257" s="13">
        <f t="shared" si="33"/>
        <v>154.28714824999952</v>
      </c>
      <c r="U257" s="13">
        <f t="shared" si="36"/>
        <v>41.057870370370367</v>
      </c>
      <c r="V257" s="14" t="str">
        <f t="shared" si="37"/>
        <v/>
      </c>
      <c r="X257" s="56">
        <v>42186</v>
      </c>
      <c r="Y257" s="32"/>
      <c r="Z257" s="32"/>
      <c r="AA257" s="41">
        <f t="shared" si="38"/>
        <v>0.823845893012354</v>
      </c>
      <c r="AB257" s="32" t="str">
        <f t="shared" si="39"/>
        <v/>
      </c>
      <c r="AC257" s="32" t="str">
        <f t="shared" si="40"/>
        <v/>
      </c>
      <c r="AD257" s="42">
        <f t="shared" si="41"/>
        <v>0</v>
      </c>
    </row>
    <row r="258" spans="1:30" x14ac:dyDescent="0.35">
      <c r="A258" s="50"/>
      <c r="B258" s="12">
        <v>10</v>
      </c>
      <c r="C258" s="13">
        <f>'Model Outputs (mcm)'!C258</f>
        <v>183.25</v>
      </c>
      <c r="D258" s="13">
        <f>'Model Outputs (mcm)'!D258</f>
        <v>29.956</v>
      </c>
      <c r="E258" s="13">
        <f>'Model Outputs (mcm)'!E258</f>
        <v>51.887999999999998</v>
      </c>
      <c r="F258" s="13">
        <f>'Model Outputs (mcm)'!F258</f>
        <v>2871.2330000000002</v>
      </c>
      <c r="G258" s="13">
        <v>418.58600000000001</v>
      </c>
      <c r="H258" s="13">
        <f>'Model Outputs (mcm)'!G258</f>
        <v>-7.57</v>
      </c>
      <c r="I258" s="10">
        <f t="shared" si="34"/>
        <v>22197.351285457611</v>
      </c>
      <c r="J258" s="13">
        <f>I257*10000*('Model Inputs'!G258-'Model Inputs'!H258)/1000/1000000</f>
        <v>-7.5067862775972412</v>
      </c>
      <c r="K258" s="13">
        <f>I258*10000*('Model Inputs'!G258-'Model Inputs'!H258)/1000/1000000</f>
        <v>-7.5297070473716197</v>
      </c>
      <c r="L258" s="13">
        <f t="shared" si="35"/>
        <v>-7.5182466624844304</v>
      </c>
      <c r="M258" s="11">
        <f>C258-'Model Inputs'!C258</f>
        <v>0</v>
      </c>
      <c r="N258" s="11">
        <f>IF(D258&gt;'Model Inputs'!D258,1,0)</f>
        <v>0</v>
      </c>
      <c r="O258" s="11">
        <f>IF(E258&gt;'Model Inputs'!E258,1,0)</f>
        <v>0</v>
      </c>
      <c r="P258" s="11">
        <f>1-D258/'Model Inputs'!D258</f>
        <v>0.1792876712328767</v>
      </c>
      <c r="Q258" s="11">
        <f>1-E258/'Model Inputs'!E258</f>
        <v>0.17927303786656545</v>
      </c>
      <c r="R258" s="13">
        <f>(F257+'Model Inputs'!F258-C258-D258-E258-F258-H258)*1000/86.4/B258</f>
        <v>-1.8914910789910074E-13</v>
      </c>
      <c r="S258" s="11" t="str">
        <f t="shared" ref="S258:S291" si="43">IF(G258&gt;=406,IF(G258&lt;=422.76,"",G258))</f>
        <v/>
      </c>
      <c r="T258" s="13">
        <f t="shared" si="33"/>
        <v>153.39545724999971</v>
      </c>
      <c r="U258" s="13">
        <f t="shared" si="36"/>
        <v>60.055555555555557</v>
      </c>
      <c r="V258" s="14" t="str">
        <f t="shared" si="37"/>
        <v/>
      </c>
      <c r="X258" s="57"/>
      <c r="Y258" s="32"/>
      <c r="Z258" s="32"/>
      <c r="AA258" s="41">
        <f t="shared" si="38"/>
        <v>0.68836977341825878</v>
      </c>
      <c r="AB258" s="32" t="str">
        <f t="shared" si="39"/>
        <v/>
      </c>
      <c r="AC258" s="32" t="str">
        <f t="shared" si="40"/>
        <v/>
      </c>
      <c r="AD258" s="42">
        <f t="shared" si="41"/>
        <v>0</v>
      </c>
    </row>
    <row r="259" spans="1:30" x14ac:dyDescent="0.35">
      <c r="A259" s="50"/>
      <c r="B259" s="12">
        <v>11</v>
      </c>
      <c r="C259" s="13">
        <f>'Model Outputs (mcm)'!C259</f>
        <v>301.911</v>
      </c>
      <c r="D259" s="13">
        <f>'Model Outputs (mcm)'!D259</f>
        <v>38.164000000000001</v>
      </c>
      <c r="E259" s="13">
        <f>'Model Outputs (mcm)'!E259</f>
        <v>68.302000000000007</v>
      </c>
      <c r="F259" s="13">
        <f>'Model Outputs (mcm)'!F259</f>
        <v>2767.3589999999999</v>
      </c>
      <c r="G259" s="13">
        <v>418.11399999999998</v>
      </c>
      <c r="H259" s="13">
        <f>'Model Outputs (mcm)'!G259</f>
        <v>-9.6920000000000002</v>
      </c>
      <c r="I259" s="10">
        <f t="shared" si="34"/>
        <v>21619.070264339447</v>
      </c>
      <c r="J259" s="13">
        <f>I258*10000*('Model Inputs'!G259-'Model Inputs'!H259)/1000/1000000</f>
        <v>-9.7665000089622254</v>
      </c>
      <c r="K259" s="13">
        <f>I259*10000*('Model Inputs'!G259-'Model Inputs'!H259)/1000/1000000</f>
        <v>-9.5120650754738634</v>
      </c>
      <c r="L259" s="13">
        <f t="shared" si="35"/>
        <v>-9.6392825422180444</v>
      </c>
      <c r="M259" s="11">
        <f>C259-'Model Inputs'!C259</f>
        <v>0</v>
      </c>
      <c r="N259" s="11">
        <f>IF(D259&gt;'Model Inputs'!D259,1,0)</f>
        <v>0</v>
      </c>
      <c r="O259" s="11">
        <f>IF(E259&gt;'Model Inputs'!E259,1,0)</f>
        <v>0</v>
      </c>
      <c r="P259" s="11">
        <f>1-D259/'Model Inputs'!D259</f>
        <v>0.17926881720430099</v>
      </c>
      <c r="Q259" s="11">
        <f>1-E259/'Model Inputs'!E259</f>
        <v>0.17927951743529347</v>
      </c>
      <c r="R259" s="13">
        <f>(F258+'Model Inputs'!F259-C259-D259-E259-F259-H259)*1000/86.4/B259</f>
        <v>-1.0521885524103875E-3</v>
      </c>
      <c r="S259" s="11" t="str">
        <f t="shared" si="43"/>
        <v/>
      </c>
      <c r="T259" s="13">
        <f t="shared" si="33"/>
        <v>151.23362499999985</v>
      </c>
      <c r="U259" s="13">
        <f t="shared" si="36"/>
        <v>71.866582491582491</v>
      </c>
      <c r="V259" s="14" t="str">
        <f t="shared" si="37"/>
        <v/>
      </c>
      <c r="X259" s="57"/>
      <c r="Y259" s="32"/>
      <c r="Z259" s="32"/>
      <c r="AA259" s="41">
        <f t="shared" si="38"/>
        <v>0.54690229849643213</v>
      </c>
      <c r="AB259" s="32" t="str">
        <f t="shared" si="39"/>
        <v/>
      </c>
      <c r="AC259" s="32" t="str">
        <f t="shared" si="40"/>
        <v/>
      </c>
      <c r="AD259" s="42">
        <f t="shared" si="41"/>
        <v>0</v>
      </c>
    </row>
    <row r="260" spans="1:30" x14ac:dyDescent="0.35">
      <c r="A260" s="49">
        <v>42217</v>
      </c>
      <c r="B260" s="12">
        <v>10</v>
      </c>
      <c r="C260" s="13">
        <f>'Model Outputs (mcm)'!C260</f>
        <v>108.066</v>
      </c>
      <c r="D260" s="13">
        <f>'Model Outputs (mcm)'!D260</f>
        <v>46.371000000000002</v>
      </c>
      <c r="E260" s="13">
        <f>'Model Outputs (mcm)'!E260</f>
        <v>84.716999999999999</v>
      </c>
      <c r="F260" s="13">
        <f>'Model Outputs (mcm)'!F260</f>
        <v>3217.4639999999999</v>
      </c>
      <c r="G260" s="13">
        <v>420.07299999999998</v>
      </c>
      <c r="H260" s="13">
        <f>'Model Outputs (mcm)'!G260</f>
        <v>-30.193000000000001</v>
      </c>
      <c r="I260" s="10">
        <f t="shared" si="34"/>
        <v>24049.162953853607</v>
      </c>
      <c r="J260" s="13">
        <f>I259*10000*('Model Inputs'!G260-'Model Inputs'!H260)/1000/1000000</f>
        <v>-28.554619426030126</v>
      </c>
      <c r="K260" s="13">
        <f>I260*10000*('Model Inputs'!G260-'Model Inputs'!H260)/1000/1000000</f>
        <v>-31.764302870813317</v>
      </c>
      <c r="L260" s="13">
        <f t="shared" si="35"/>
        <v>-30.15946114842172</v>
      </c>
      <c r="M260" s="11">
        <f>C260-'Model Inputs'!C260</f>
        <v>0</v>
      </c>
      <c r="N260" s="11">
        <f>IF(D260&gt;'Model Inputs'!D260,1,0)</f>
        <v>0</v>
      </c>
      <c r="O260" s="11">
        <f>IF(E260&gt;'Model Inputs'!E260,1,0)</f>
        <v>0</v>
      </c>
      <c r="P260" s="11">
        <f>1-D260/'Model Inputs'!D260</f>
        <v>0.17927433628318579</v>
      </c>
      <c r="Q260" s="11">
        <f>1-E260/'Model Inputs'!E260</f>
        <v>0.1792737982213094</v>
      </c>
      <c r="R260" s="13">
        <f>(F259+'Model Inputs'!F260-C260-D260-E260-F260-H260)*1000/86.4/B260</f>
        <v>2.8372366184865113E-13</v>
      </c>
      <c r="S260" s="11" t="str">
        <f t="shared" si="43"/>
        <v/>
      </c>
      <c r="T260" s="13">
        <f t="shared" si="33"/>
        <v>158.94260474999919</v>
      </c>
      <c r="U260" s="13">
        <f t="shared" si="36"/>
        <v>98.052083333333329</v>
      </c>
      <c r="V260" s="14" t="str">
        <f t="shared" si="37"/>
        <v/>
      </c>
      <c r="X260" s="56">
        <v>42217</v>
      </c>
      <c r="Y260" s="32"/>
      <c r="Z260" s="32"/>
      <c r="AA260" s="41">
        <f t="shared" si="38"/>
        <v>0.11120507562528803</v>
      </c>
      <c r="AB260" s="32" t="str">
        <f t="shared" si="39"/>
        <v/>
      </c>
      <c r="AC260" s="32" t="str">
        <f t="shared" si="40"/>
        <v/>
      </c>
      <c r="AD260" s="42">
        <f t="shared" si="41"/>
        <v>0</v>
      </c>
    </row>
    <row r="261" spans="1:30" x14ac:dyDescent="0.35">
      <c r="A261" s="50"/>
      <c r="B261" s="12">
        <v>10</v>
      </c>
      <c r="C261" s="13">
        <f>'Model Outputs (mcm)'!C261</f>
        <v>220.845</v>
      </c>
      <c r="D261" s="13">
        <f>'Model Outputs (mcm)'!D261</f>
        <v>54.578000000000003</v>
      </c>
      <c r="E261" s="13">
        <f>'Model Outputs (mcm)'!E261</f>
        <v>92.924000000000007</v>
      </c>
      <c r="F261" s="13">
        <f>'Model Outputs (mcm)'!F261</f>
        <v>3417.2040000000002</v>
      </c>
      <c r="G261" s="13">
        <v>420.88600000000002</v>
      </c>
      <c r="H261" s="13">
        <f>'Model Outputs (mcm)'!G261</f>
        <v>-22.623999999999999</v>
      </c>
      <c r="I261" s="10">
        <f t="shared" si="34"/>
        <v>25089.751796245575</v>
      </c>
      <c r="J261" s="13">
        <f>I260*10000*('Model Inputs'!G261-'Model Inputs'!H261)/1000/1000000</f>
        <v>-22.259226790587093</v>
      </c>
      <c r="K261" s="13">
        <f>I261*10000*('Model Inputs'!G261-'Model Inputs'!H261)/1000/1000000</f>
        <v>-23.222366467548106</v>
      </c>
      <c r="L261" s="13">
        <f t="shared" si="35"/>
        <v>-22.740796629067599</v>
      </c>
      <c r="M261" s="11">
        <f>C261-'Model Inputs'!C261</f>
        <v>0</v>
      </c>
      <c r="N261" s="11">
        <f>IF(D261&gt;'Model Inputs'!D261,1,0)</f>
        <v>0</v>
      </c>
      <c r="O261" s="11">
        <f>IF(E261&gt;'Model Inputs'!E261,1,0)</f>
        <v>0</v>
      </c>
      <c r="P261" s="11">
        <f>1-D261/'Model Inputs'!D261</f>
        <v>0.17927819548872181</v>
      </c>
      <c r="Q261" s="11">
        <f>1-E261/'Model Inputs'!E261</f>
        <v>0.1792761124163148</v>
      </c>
      <c r="R261" s="13">
        <f>(F260+'Model Inputs'!F261-C261-D261-E261-F261-H261)*1000/86.4/B261</f>
        <v>1.1574074073512548E-3</v>
      </c>
      <c r="S261" s="11" t="str">
        <f t="shared" si="43"/>
        <v/>
      </c>
      <c r="T261" s="13">
        <f t="shared" ref="T261:T328" si="44">IF(AVERAGE(G260:G261)&lt;411.48,14.59854*AVERAGE(G260:G261)-5927.0073,10.3685*AVERAGE(G260:G261)-4186.42835)</f>
        <v>173.31334574999983</v>
      </c>
      <c r="U261" s="13">
        <f t="shared" si="36"/>
        <v>107.55092592592591</v>
      </c>
      <c r="V261" s="14" t="str">
        <f t="shared" si="37"/>
        <v/>
      </c>
      <c r="X261" s="57"/>
      <c r="Y261" s="32"/>
      <c r="Z261" s="32"/>
      <c r="AA261" s="41">
        <f t="shared" si="38"/>
        <v>0.51359954962311882</v>
      </c>
      <c r="AB261" s="32" t="str">
        <f t="shared" si="39"/>
        <v/>
      </c>
      <c r="AC261" s="32" t="str">
        <f t="shared" si="40"/>
        <v/>
      </c>
      <c r="AD261" s="42">
        <f t="shared" si="41"/>
        <v>0</v>
      </c>
    </row>
    <row r="262" spans="1:30" x14ac:dyDescent="0.35">
      <c r="A262" s="50"/>
      <c r="B262" s="12">
        <v>11</v>
      </c>
      <c r="C262" s="13">
        <f>'Model Outputs (mcm)'!C262</f>
        <v>210.035</v>
      </c>
      <c r="D262" s="13">
        <f>'Model Outputs (mcm)'!D262</f>
        <v>58.680999999999997</v>
      </c>
      <c r="E262" s="13">
        <f>'Model Outputs (mcm)'!E262</f>
        <v>97.028000000000006</v>
      </c>
      <c r="F262" s="13">
        <f>'Model Outputs (mcm)'!F262</f>
        <v>3561.6819999999998</v>
      </c>
      <c r="G262" s="13">
        <v>421.45400000000001</v>
      </c>
      <c r="H262" s="13">
        <f>'Model Outputs (mcm)'!G262</f>
        <v>-13.858000000000001</v>
      </c>
      <c r="I262" s="10">
        <f t="shared" ref="I262:I325" si="45" xml:space="preserve"> 0.118721962420409*G262^4 - 197.460450015805*G262^3 + 123160.615479473*G262^2 - 34141074.844834*G262 + 3548926086.14273</f>
        <v>25833.30651807785</v>
      </c>
      <c r="J262" s="13">
        <f>I261*10000*('Model Inputs'!G262-'Model Inputs'!H262)/1000/1000000</f>
        <v>-13.808252054183063</v>
      </c>
      <c r="K262" s="13">
        <f>I262*10000*('Model Inputs'!G262-'Model Inputs'!H262)/1000/1000000</f>
        <v>-14.217470570911251</v>
      </c>
      <c r="L262" s="13">
        <f t="shared" ref="L262:L325" si="46">AVERAGE(J262:K262)</f>
        <v>-14.012861312547157</v>
      </c>
      <c r="M262" s="11">
        <f>C262-'Model Inputs'!C262</f>
        <v>0</v>
      </c>
      <c r="N262" s="11">
        <f>IF(D262&gt;'Model Inputs'!D262,1,0)</f>
        <v>0</v>
      </c>
      <c r="O262" s="11">
        <f>IF(E262&gt;'Model Inputs'!E262,1,0)</f>
        <v>0</v>
      </c>
      <c r="P262" s="11">
        <f>1-D262/'Model Inputs'!D262</f>
        <v>0.17928671328671331</v>
      </c>
      <c r="Q262" s="11">
        <f>1-E262/'Model Inputs'!E262</f>
        <v>0.17927289337010022</v>
      </c>
      <c r="R262" s="13">
        <f>(F261+'Model Inputs'!F262-C262-D262-E262-F262-H262)*1000/86.4/B262</f>
        <v>7.737918050417757E-13</v>
      </c>
      <c r="S262" s="11" t="str">
        <f t="shared" si="43"/>
        <v/>
      </c>
      <c r="T262" s="13">
        <f t="shared" si="44"/>
        <v>180.47279499999968</v>
      </c>
      <c r="U262" s="13">
        <f t="shared" ref="U262:U325" si="47">E262*1000/86.4/$B262</f>
        <v>102.09175084175082</v>
      </c>
      <c r="V262" s="14" t="str">
        <f t="shared" ref="V262:V325" si="48">IF(T262&lt;U262,1,"")</f>
        <v/>
      </c>
      <c r="X262" s="57"/>
      <c r="Y262" s="32"/>
      <c r="Z262" s="32"/>
      <c r="AA262" s="41">
        <f t="shared" ref="AA262:AA325" si="49">ABS(H262-L262)/ABS(L262)*100</f>
        <v>1.1051369816134071</v>
      </c>
      <c r="AB262" s="32" t="str">
        <f t="shared" ref="AB262:AB325" si="50">IF(ABS(P262-Q262)&gt;0.01,1,"")</f>
        <v/>
      </c>
      <c r="AC262" s="32" t="str">
        <f t="shared" ref="AC262:AC325" si="51">IF(R262&gt;0.01,1,"")</f>
        <v/>
      </c>
      <c r="AD262" s="42">
        <f t="shared" ref="AD262:AD325" si="52">SUM(Y262:Z262,AB262:AC262)</f>
        <v>0</v>
      </c>
    </row>
    <row r="263" spans="1:30" x14ac:dyDescent="0.35">
      <c r="A263" s="49">
        <v>42248</v>
      </c>
      <c r="B263" s="12">
        <v>10</v>
      </c>
      <c r="C263" s="13">
        <f>'Model Outputs (mcm)'!C263</f>
        <v>226.05799999999999</v>
      </c>
      <c r="D263" s="13">
        <f>'Model Outputs (mcm)'!D263</f>
        <v>58.682000000000002</v>
      </c>
      <c r="E263" s="13">
        <f>'Model Outputs (mcm)'!E263</f>
        <v>101.131</v>
      </c>
      <c r="F263" s="13">
        <f>'Model Outputs (mcm)'!F263</f>
        <v>3471.683</v>
      </c>
      <c r="G263" s="13">
        <v>421.1</v>
      </c>
      <c r="H263" s="13">
        <f>'Model Outputs (mcm)'!G263</f>
        <v>6.6970000000000001</v>
      </c>
      <c r="I263" s="10">
        <f t="shared" si="45"/>
        <v>25368.108027935028</v>
      </c>
      <c r="J263" s="13">
        <f>I262*10000*('Model Inputs'!G263-'Model Inputs'!H263)/1000/1000000</f>
        <v>6.8392345816003051</v>
      </c>
      <c r="K263" s="13">
        <f>I263*10000*('Model Inputs'!G263-'Model Inputs'!H263)/1000/1000000</f>
        <v>6.7160756821049352</v>
      </c>
      <c r="L263" s="13">
        <f t="shared" si="46"/>
        <v>6.7776551318526206</v>
      </c>
      <c r="M263" s="11">
        <f>C263-'Model Inputs'!C263</f>
        <v>0</v>
      </c>
      <c r="N263" s="11">
        <f>IF(D263&gt;'Model Inputs'!D263,1,0)</f>
        <v>0</v>
      </c>
      <c r="O263" s="11">
        <f>IF(E263&gt;'Model Inputs'!E263,1,0)</f>
        <v>0</v>
      </c>
      <c r="P263" s="11">
        <f>1-D263/'Model Inputs'!D263</f>
        <v>0.17927272727272725</v>
      </c>
      <c r="Q263" s="11">
        <f>1-E263/'Model Inputs'!E263</f>
        <v>0.17927805099738681</v>
      </c>
      <c r="R263" s="13">
        <f>(F262+'Model Inputs'!F263-C263-D263-E263-F263-H263)*1000/86.4/B263</f>
        <v>-1.1574074069822084E-3</v>
      </c>
      <c r="S263" s="11" t="str">
        <f t="shared" si="43"/>
        <v/>
      </c>
      <c r="T263" s="13">
        <f t="shared" si="44"/>
        <v>181.58222449999994</v>
      </c>
      <c r="U263" s="13">
        <f t="shared" si="47"/>
        <v>117.04976851851852</v>
      </c>
      <c r="V263" s="14" t="str">
        <f t="shared" si="48"/>
        <v/>
      </c>
      <c r="X263" s="56">
        <v>42248</v>
      </c>
      <c r="Y263" s="32"/>
      <c r="Z263" s="32"/>
      <c r="AA263" s="41">
        <f t="shared" si="49"/>
        <v>1.1900152823292744</v>
      </c>
      <c r="AB263" s="32" t="str">
        <f t="shared" si="50"/>
        <v/>
      </c>
      <c r="AC263" s="32" t="str">
        <f t="shared" si="51"/>
        <v/>
      </c>
      <c r="AD263" s="42">
        <f t="shared" si="52"/>
        <v>0</v>
      </c>
    </row>
    <row r="264" spans="1:30" x14ac:dyDescent="0.35">
      <c r="A264" s="50"/>
      <c r="B264" s="12">
        <v>10</v>
      </c>
      <c r="C264" s="13">
        <f>'Model Outputs (mcm)'!C264</f>
        <v>283.08600000000001</v>
      </c>
      <c r="D264" s="13">
        <f>'Model Outputs (mcm)'!D264</f>
        <v>50.475000000000001</v>
      </c>
      <c r="E264" s="13">
        <f>'Model Outputs (mcm)'!E264</f>
        <v>97.027000000000001</v>
      </c>
      <c r="F264" s="13">
        <f>'Model Outputs (mcm)'!F264</f>
        <v>3247.6439999999998</v>
      </c>
      <c r="G264" s="13">
        <v>420.2</v>
      </c>
      <c r="H264" s="13">
        <f>'Model Outputs (mcm)'!G264</f>
        <v>-5.2359999999999998</v>
      </c>
      <c r="I264" s="10">
        <f t="shared" si="45"/>
        <v>24210.128318309784</v>
      </c>
      <c r="J264" s="13">
        <f>I263*10000*('Model Inputs'!G264-'Model Inputs'!H264)/1000/1000000</f>
        <v>-5.393991048688517</v>
      </c>
      <c r="K264" s="13">
        <f>I264*10000*('Model Inputs'!G264-'Model Inputs'!H264)/1000/1000000</f>
        <v>-5.1477711815465392</v>
      </c>
      <c r="L264" s="13">
        <f t="shared" si="46"/>
        <v>-5.2708811151175281</v>
      </c>
      <c r="M264" s="11">
        <f>C264-'Model Inputs'!C264</f>
        <v>120.61100000000002</v>
      </c>
      <c r="N264" s="11">
        <f>IF(D264&gt;'Model Inputs'!D264,1,0)</f>
        <v>0</v>
      </c>
      <c r="O264" s="11">
        <f>IF(E264&gt;'Model Inputs'!E264,1,0)</f>
        <v>0</v>
      </c>
      <c r="P264" s="11">
        <f>1-D264/'Model Inputs'!D264</f>
        <v>0.17926829268292677</v>
      </c>
      <c r="Q264" s="11">
        <f>1-E264/'Model Inputs'!E264</f>
        <v>0.17928135203261653</v>
      </c>
      <c r="R264" s="13">
        <f>(F263+'Model Inputs'!F264-C264-D264-E264-F264-H264)*1000/86.4/B264</f>
        <v>1.4288981520638588E-13</v>
      </c>
      <c r="S264" s="11" t="str">
        <f t="shared" si="43"/>
        <v/>
      </c>
      <c r="T264" s="13">
        <f t="shared" si="44"/>
        <v>175.08117499999935</v>
      </c>
      <c r="U264" s="13">
        <f t="shared" si="47"/>
        <v>112.29976851851852</v>
      </c>
      <c r="V264" s="14" t="str">
        <f t="shared" si="48"/>
        <v/>
      </c>
      <c r="X264" s="57"/>
      <c r="Y264" s="32"/>
      <c r="Z264" s="32"/>
      <c r="AA264" s="41">
        <f t="shared" si="49"/>
        <v>0.66177009793457608</v>
      </c>
      <c r="AB264" s="32" t="str">
        <f t="shared" si="50"/>
        <v/>
      </c>
      <c r="AC264" s="32" t="str">
        <f t="shared" si="51"/>
        <v/>
      </c>
      <c r="AD264" s="42">
        <f t="shared" si="52"/>
        <v>0</v>
      </c>
    </row>
    <row r="265" spans="1:30" x14ac:dyDescent="0.35">
      <c r="A265" s="50"/>
      <c r="B265" s="12">
        <v>10</v>
      </c>
      <c r="C265" s="13">
        <f>'Model Outputs (mcm)'!C265</f>
        <v>312.47300000000001</v>
      </c>
      <c r="D265" s="13">
        <f>'Model Outputs (mcm)'!D265</f>
        <v>46.371000000000002</v>
      </c>
      <c r="E265" s="13">
        <f>'Model Outputs (mcm)'!E265</f>
        <v>88.82</v>
      </c>
      <c r="F265" s="13">
        <f>'Model Outputs (mcm)'!F265</f>
        <v>3056.645</v>
      </c>
      <c r="G265" s="13">
        <v>419.39699999999999</v>
      </c>
      <c r="H265" s="13">
        <f>'Model Outputs (mcm)'!G265</f>
        <v>3.9129999999999998</v>
      </c>
      <c r="I265" s="10">
        <f t="shared" si="45"/>
        <v>23200.593005657196</v>
      </c>
      <c r="J265" s="13">
        <f>I264*10000*('Model Inputs'!G265-'Model Inputs'!H265)/1000/1000000</f>
        <v>4.1383613004678752</v>
      </c>
      <c r="K265" s="13">
        <f>I265*10000*('Model Inputs'!G265-'Model Inputs'!H265)/1000/1000000</f>
        <v>3.9657962560200279</v>
      </c>
      <c r="L265" s="13">
        <f t="shared" si="46"/>
        <v>4.0520787782439518</v>
      </c>
      <c r="M265" s="11">
        <f>C265-'Model Inputs'!C265</f>
        <v>257.77700000000004</v>
      </c>
      <c r="N265" s="11">
        <f>IF(D265&gt;'Model Inputs'!D265,1,0)</f>
        <v>0</v>
      </c>
      <c r="O265" s="11">
        <f>IF(E265&gt;'Model Inputs'!E265,1,0)</f>
        <v>0</v>
      </c>
      <c r="P265" s="11">
        <f>1-D265/'Model Inputs'!D265</f>
        <v>0.17927433628318579</v>
      </c>
      <c r="Q265" s="11">
        <f>1-E265/'Model Inputs'!E265</f>
        <v>0.17927962891094229</v>
      </c>
      <c r="R265" s="13">
        <f>(F264+'Model Inputs'!F265-C265-D265-E265-F265-H265)*1000/86.4/B265</f>
        <v>-5.134781488891349E-13</v>
      </c>
      <c r="S265" s="11" t="str">
        <f t="shared" si="43"/>
        <v/>
      </c>
      <c r="T265" s="13">
        <f t="shared" si="44"/>
        <v>166.25239724999938</v>
      </c>
      <c r="U265" s="13">
        <f t="shared" si="47"/>
        <v>102.80092592592591</v>
      </c>
      <c r="V265" s="14" t="str">
        <f t="shared" si="48"/>
        <v/>
      </c>
      <c r="X265" s="57"/>
      <c r="Y265" s="32"/>
      <c r="Z265" s="32"/>
      <c r="AA265" s="41">
        <f t="shared" si="49"/>
        <v>3.4322821903335381</v>
      </c>
      <c r="AB265" s="32" t="str">
        <f t="shared" si="50"/>
        <v/>
      </c>
      <c r="AC265" s="32" t="str">
        <f t="shared" si="51"/>
        <v/>
      </c>
      <c r="AD265" s="42">
        <f t="shared" si="52"/>
        <v>0</v>
      </c>
    </row>
    <row r="266" spans="1:30" x14ac:dyDescent="0.35">
      <c r="A266" s="49">
        <v>42278</v>
      </c>
      <c r="B266" s="12">
        <v>10</v>
      </c>
      <c r="C266" s="13">
        <f>'Model Outputs (mcm)'!C266</f>
        <v>212.89500000000001</v>
      </c>
      <c r="D266" s="13">
        <f>'Model Outputs (mcm)'!D266</f>
        <v>38.162999999999997</v>
      </c>
      <c r="E266" s="13">
        <f>'Model Outputs (mcm)'!E266</f>
        <v>72.406000000000006</v>
      </c>
      <c r="F266" s="13">
        <f>'Model Outputs (mcm)'!F266</f>
        <v>2811.4630000000002</v>
      </c>
      <c r="G266" s="13">
        <v>418.31400000000002</v>
      </c>
      <c r="H266" s="13">
        <f>'Model Outputs (mcm)'!G266</f>
        <v>6.8280000000000003</v>
      </c>
      <c r="I266" s="10">
        <f t="shared" si="45"/>
        <v>21863.679542064667</v>
      </c>
      <c r="J266" s="13">
        <f>I265*10000*('Model Inputs'!G266-'Model Inputs'!H266)/1000/1000000</f>
        <v>7.5230999516504315</v>
      </c>
      <c r="K266" s="13">
        <f>I266*10000*('Model Inputs'!G266-'Model Inputs'!H266)/1000/1000000</f>
        <v>7.0895880318964268</v>
      </c>
      <c r="L266" s="13">
        <f t="shared" si="46"/>
        <v>7.3063439917734296</v>
      </c>
      <c r="M266" s="11">
        <f>C266-'Model Inputs'!C266</f>
        <v>166.52100000000002</v>
      </c>
      <c r="N266" s="11">
        <f>IF(D266&gt;'Model Inputs'!D266,1,0)</f>
        <v>0</v>
      </c>
      <c r="O266" s="11">
        <f>IF(E266&gt;'Model Inputs'!E266,1,0)</f>
        <v>0</v>
      </c>
      <c r="P266" s="11">
        <f>1-D266/'Model Inputs'!D266</f>
        <v>0.17929032258064526</v>
      </c>
      <c r="Q266" s="11">
        <f>1-E266/'Model Inputs'!E266</f>
        <v>0.179275010768289</v>
      </c>
      <c r="R266" s="13">
        <f>(F265+'Model Inputs'!F266-C266-D266-E266-F266-H266)*1000/86.4/B266</f>
        <v>1.1574074070870627E-3</v>
      </c>
      <c r="S266" s="11" t="str">
        <f t="shared" si="43"/>
        <v/>
      </c>
      <c r="T266" s="13">
        <f t="shared" si="44"/>
        <v>156.47490174999984</v>
      </c>
      <c r="U266" s="13">
        <f t="shared" si="47"/>
        <v>83.803240740740733</v>
      </c>
      <c r="V266" s="14" t="str">
        <f t="shared" si="48"/>
        <v/>
      </c>
      <c r="X266" s="56">
        <v>42278</v>
      </c>
      <c r="Y266" s="32"/>
      <c r="Z266" s="32"/>
      <c r="AA266" s="41">
        <f t="shared" si="49"/>
        <v>6.5469678448211628</v>
      </c>
      <c r="AB266" s="32" t="str">
        <f t="shared" si="50"/>
        <v/>
      </c>
      <c r="AC266" s="32" t="str">
        <f t="shared" si="51"/>
        <v/>
      </c>
      <c r="AD266" s="42">
        <f t="shared" si="52"/>
        <v>0</v>
      </c>
    </row>
    <row r="267" spans="1:30" x14ac:dyDescent="0.35">
      <c r="A267" s="50"/>
      <c r="B267" s="12">
        <v>10</v>
      </c>
      <c r="C267" s="13">
        <f>'Model Outputs (mcm)'!C267</f>
        <v>70.87</v>
      </c>
      <c r="D267" s="13">
        <f>'Model Outputs (mcm)'!D267</f>
        <v>25.853000000000002</v>
      </c>
      <c r="E267" s="13">
        <f>'Model Outputs (mcm)'!E267</f>
        <v>51.887999999999998</v>
      </c>
      <c r="F267" s="13">
        <f>'Model Outputs (mcm)'!F267</f>
        <v>2727.7939999999999</v>
      </c>
      <c r="G267" s="13">
        <v>417.93400000000003</v>
      </c>
      <c r="H267" s="13">
        <f>'Model Outputs (mcm)'!G267</f>
        <v>6.851</v>
      </c>
      <c r="I267" s="10">
        <f t="shared" si="45"/>
        <v>21399.404832363129</v>
      </c>
      <c r="J267" s="13">
        <f>I266*10000*('Model Inputs'!G267-'Model Inputs'!H267)/1000/1000000</f>
        <v>7.1449106941471392</v>
      </c>
      <c r="K267" s="13">
        <f>I267*10000*('Model Inputs'!G267-'Model Inputs'!H267)/1000/1000000</f>
        <v>6.9931886872458549</v>
      </c>
      <c r="L267" s="13">
        <f t="shared" si="46"/>
        <v>7.069049690696497</v>
      </c>
      <c r="M267" s="11">
        <f>C267-'Model Inputs'!C267</f>
        <v>41.631</v>
      </c>
      <c r="N267" s="11">
        <f>IF(D267&gt;'Model Inputs'!D267,1,0)</f>
        <v>0</v>
      </c>
      <c r="O267" s="11">
        <f>IF(E267&gt;'Model Inputs'!E267,1,0)</f>
        <v>0</v>
      </c>
      <c r="P267" s="11">
        <f>1-D267/'Model Inputs'!D267</f>
        <v>0.17926984126984125</v>
      </c>
      <c r="Q267" s="11">
        <f>1-E267/'Model Inputs'!E267</f>
        <v>0.17927303786656545</v>
      </c>
      <c r="R267" s="13">
        <f>(F266+'Model Inputs'!F267-C267-D267-E267-F267-H267)*1000/86.4/B267</f>
        <v>-1.1574074069863201E-3</v>
      </c>
      <c r="S267" s="11" t="str">
        <f t="shared" si="43"/>
        <v/>
      </c>
      <c r="T267" s="13">
        <f t="shared" si="44"/>
        <v>148.89034399999946</v>
      </c>
      <c r="U267" s="13">
        <f t="shared" si="47"/>
        <v>60.055555555555557</v>
      </c>
      <c r="V267" s="14" t="str">
        <f t="shared" si="48"/>
        <v/>
      </c>
      <c r="X267" s="57"/>
      <c r="Y267" s="32"/>
      <c r="Z267" s="32"/>
      <c r="AA267" s="41">
        <f t="shared" si="49"/>
        <v>3.0845686511932429</v>
      </c>
      <c r="AB267" s="32" t="str">
        <f t="shared" si="50"/>
        <v/>
      </c>
      <c r="AC267" s="32" t="str">
        <f t="shared" si="51"/>
        <v/>
      </c>
      <c r="AD267" s="42">
        <f t="shared" si="52"/>
        <v>0</v>
      </c>
    </row>
    <row r="268" spans="1:30" x14ac:dyDescent="0.35">
      <c r="A268" s="50"/>
      <c r="B268" s="12">
        <v>11</v>
      </c>
      <c r="C268" s="13">
        <f>'Model Outputs (mcm)'!C268</f>
        <v>40.747</v>
      </c>
      <c r="D268" s="13">
        <f>'Model Outputs (mcm)'!D268</f>
        <v>17.645</v>
      </c>
      <c r="E268" s="13">
        <f>'Model Outputs (mcm)'!E268</f>
        <v>35.472999999999999</v>
      </c>
      <c r="F268" s="13">
        <f>'Model Outputs (mcm)'!F268</f>
        <v>2663.6509999999998</v>
      </c>
      <c r="G268" s="13">
        <v>417.64299999999997</v>
      </c>
      <c r="H268" s="13">
        <f>'Model Outputs (mcm)'!G268</f>
        <v>-1.1000000000000001</v>
      </c>
      <c r="I268" s="10">
        <f t="shared" si="45"/>
        <v>21045.150788784027</v>
      </c>
      <c r="J268" s="13">
        <f>I267*10000*('Model Inputs'!G268-'Model Inputs'!H268)/1000/1000000</f>
        <v>-1.1071760194666822</v>
      </c>
      <c r="K268" s="13">
        <f>I268*10000*('Model Inputs'!G268-'Model Inputs'!H268)/1000/1000000</f>
        <v>-1.0888473984175251</v>
      </c>
      <c r="L268" s="13">
        <f t="shared" si="46"/>
        <v>-1.0980117089421038</v>
      </c>
      <c r="M268" s="11">
        <f>C268-'Model Inputs'!C268</f>
        <v>23.701000000000001</v>
      </c>
      <c r="N268" s="11">
        <f>IF(D268&gt;'Model Inputs'!D268,1,0)</f>
        <v>0</v>
      </c>
      <c r="O268" s="11">
        <f>IF(E268&gt;'Model Inputs'!E268,1,0)</f>
        <v>0</v>
      </c>
      <c r="P268" s="11">
        <f>1-D268/'Model Inputs'!D268</f>
        <v>0.17930232558139536</v>
      </c>
      <c r="Q268" s="11">
        <f>1-E268/'Model Inputs'!E268</f>
        <v>0.17928369811669986</v>
      </c>
      <c r="R268" s="13">
        <f>(F267+'Model Inputs'!F268-C268-D268-E268-F268-H268)*1000/86.4/B268</f>
        <v>2.1043771044231318E-3</v>
      </c>
      <c r="S268" s="11" t="str">
        <f t="shared" si="43"/>
        <v/>
      </c>
      <c r="T268" s="13">
        <f t="shared" si="44"/>
        <v>145.41171224999925</v>
      </c>
      <c r="U268" s="13">
        <f t="shared" si="47"/>
        <v>37.324284511784512</v>
      </c>
      <c r="V268" s="14" t="str">
        <f t="shared" si="48"/>
        <v/>
      </c>
      <c r="X268" s="57"/>
      <c r="Y268" s="32"/>
      <c r="Z268" s="32"/>
      <c r="AA268" s="41">
        <f t="shared" si="49"/>
        <v>0.18108104328067495</v>
      </c>
      <c r="AB268" s="32" t="str">
        <f t="shared" si="50"/>
        <v/>
      </c>
      <c r="AC268" s="32" t="str">
        <f t="shared" si="51"/>
        <v/>
      </c>
      <c r="AD268" s="42">
        <f t="shared" si="52"/>
        <v>0</v>
      </c>
    </row>
    <row r="269" spans="1:30" x14ac:dyDescent="0.35">
      <c r="A269" s="49">
        <v>42309</v>
      </c>
      <c r="B269" s="12">
        <v>10</v>
      </c>
      <c r="C269" s="13">
        <f>'Model Outputs (mcm)'!C269</f>
        <v>48.567</v>
      </c>
      <c r="D269" s="13">
        <f>'Model Outputs (mcm)'!D269</f>
        <v>17.645</v>
      </c>
      <c r="E269" s="13">
        <f>'Model Outputs (mcm)'!E269</f>
        <v>27.265999999999998</v>
      </c>
      <c r="F269" s="13">
        <f>'Model Outputs (mcm)'!F269</f>
        <v>2604.2710000000002</v>
      </c>
      <c r="G269" s="13">
        <v>417.36099999999999</v>
      </c>
      <c r="H269" s="13">
        <f>'Model Outputs (mcm)'!G269</f>
        <v>5.359</v>
      </c>
      <c r="I269" s="10">
        <f t="shared" si="45"/>
        <v>20702.767608165741</v>
      </c>
      <c r="J269" s="13">
        <f>I268*10000*('Model Inputs'!G269-'Model Inputs'!H269)/1000/1000000</f>
        <v>5.5503902060921497</v>
      </c>
      <c r="K269" s="13">
        <f>I269*10000*('Model Inputs'!G269-'Model Inputs'!H269)/1000/1000000</f>
        <v>5.4600910074070441</v>
      </c>
      <c r="L269" s="13">
        <f t="shared" si="46"/>
        <v>5.5052406067495969</v>
      </c>
      <c r="M269" s="11">
        <f>C269-'Model Inputs'!C269</f>
        <v>36.64</v>
      </c>
      <c r="N269" s="11">
        <f>IF(D269&gt;'Model Inputs'!D269,1,0)</f>
        <v>0</v>
      </c>
      <c r="O269" s="11">
        <f>IF(E269&gt;'Model Inputs'!E269,1,0)</f>
        <v>0</v>
      </c>
      <c r="P269" s="11">
        <f>1-D269/'Model Inputs'!D269</f>
        <v>0.17930232558139536</v>
      </c>
      <c r="Q269" s="11">
        <f>1-E269/'Model Inputs'!E269</f>
        <v>0.17930349456701689</v>
      </c>
      <c r="R269" s="13">
        <f>(F268+'Model Inputs'!F269-C269-D269-E269-F269-H269)*1000/86.4/B269</f>
        <v>1.1574074070284676E-3</v>
      </c>
      <c r="S269" s="11" t="str">
        <f t="shared" si="43"/>
        <v/>
      </c>
      <c r="T269" s="13">
        <f t="shared" si="44"/>
        <v>142.44113699999889</v>
      </c>
      <c r="U269" s="13">
        <f t="shared" si="47"/>
        <v>31.55787037037037</v>
      </c>
      <c r="V269" s="14" t="str">
        <f t="shared" si="48"/>
        <v/>
      </c>
      <c r="X269" s="56">
        <v>42309</v>
      </c>
      <c r="Y269" s="32"/>
      <c r="Z269" s="32"/>
      <c r="AA269" s="41">
        <f t="shared" si="49"/>
        <v>2.6563890154101784</v>
      </c>
      <c r="AB269" s="32" t="str">
        <f t="shared" si="50"/>
        <v/>
      </c>
      <c r="AC269" s="32" t="str">
        <f t="shared" si="51"/>
        <v/>
      </c>
      <c r="AD269" s="42">
        <f t="shared" si="52"/>
        <v>0</v>
      </c>
    </row>
    <row r="270" spans="1:30" x14ac:dyDescent="0.35">
      <c r="A270" s="49"/>
      <c r="B270" s="12">
        <v>10</v>
      </c>
      <c r="C270" s="13">
        <f>'Model Outputs (mcm)'!C270</f>
        <v>62.194000000000003</v>
      </c>
      <c r="D270" s="13">
        <f>'Model Outputs (mcm)'!D270</f>
        <v>21.748999999999999</v>
      </c>
      <c r="E270" s="13">
        <f>'Model Outputs (mcm)'!E270</f>
        <v>31.37</v>
      </c>
      <c r="F270" s="13">
        <f>'Model Outputs (mcm)'!F270</f>
        <v>2498.02</v>
      </c>
      <c r="G270" s="13">
        <v>416.83300000000003</v>
      </c>
      <c r="H270" s="13">
        <f>'Model Outputs (mcm)'!G270</f>
        <v>5.0730000000000004</v>
      </c>
      <c r="I270" s="10">
        <f t="shared" si="45"/>
        <v>20063.763963222504</v>
      </c>
      <c r="J270" s="13">
        <f>I269*10000*('Model Inputs'!G270-'Model Inputs'!H270)/1000/1000000</f>
        <v>5.425156192653394</v>
      </c>
      <c r="K270" s="13">
        <f>I270*10000*('Model Inputs'!G270-'Model Inputs'!H270)/1000/1000000</f>
        <v>5.2577054127815988</v>
      </c>
      <c r="L270" s="13">
        <f t="shared" si="46"/>
        <v>5.3414308027174968</v>
      </c>
      <c r="M270" s="11">
        <f>C270-'Model Inputs'!C270</f>
        <v>55.038000000000004</v>
      </c>
      <c r="N270" s="11">
        <f>IF(D270&gt;'Model Inputs'!D270,1,0)</f>
        <v>0</v>
      </c>
      <c r="O270" s="11">
        <f>IF(E270&gt;'Model Inputs'!E270,1,0)</f>
        <v>0</v>
      </c>
      <c r="P270" s="11">
        <f>1-D270/'Model Inputs'!D270</f>
        <v>0.17928301886792453</v>
      </c>
      <c r="Q270" s="11">
        <f>1-E270/'Model Inputs'!E270</f>
        <v>0.17926848411909369</v>
      </c>
      <c r="R270" s="13">
        <f>(F269+'Model Inputs'!F270-C270-D270-E270-F270-H270)*1000/86.4/B270</f>
        <v>8.9640229395660775E-13</v>
      </c>
      <c r="S270" s="11" t="str">
        <f t="shared" si="43"/>
        <v/>
      </c>
      <c r="T270" s="13">
        <f t="shared" si="44"/>
        <v>138.24189449999903</v>
      </c>
      <c r="U270" s="13">
        <f t="shared" si="47"/>
        <v>36.307870370370367</v>
      </c>
      <c r="V270" s="14" t="str">
        <f t="shared" si="48"/>
        <v/>
      </c>
      <c r="X270" s="56"/>
      <c r="Y270" s="32"/>
      <c r="Z270" s="32"/>
      <c r="AA270" s="41">
        <f t="shared" si="49"/>
        <v>5.0254475370331493</v>
      </c>
      <c r="AB270" s="32" t="str">
        <f t="shared" si="50"/>
        <v/>
      </c>
      <c r="AC270" s="32" t="str">
        <f t="shared" si="51"/>
        <v/>
      </c>
      <c r="AD270" s="42">
        <f t="shared" si="52"/>
        <v>0</v>
      </c>
    </row>
    <row r="271" spans="1:30" x14ac:dyDescent="0.35">
      <c r="A271" s="49"/>
      <c r="B271" s="12">
        <v>10</v>
      </c>
      <c r="C271" s="13">
        <f>'Model Outputs (mcm)'!C271</f>
        <v>15.526</v>
      </c>
      <c r="D271" s="13">
        <f>'Model Outputs (mcm)'!D271</f>
        <v>25.73</v>
      </c>
      <c r="E271" s="13">
        <f>'Model Outputs (mcm)'!E271</f>
        <v>35.209000000000003</v>
      </c>
      <c r="F271" s="13">
        <f>'Model Outputs (mcm)'!F271</f>
        <v>2422.15</v>
      </c>
      <c r="G271" s="13">
        <v>416.45600000000002</v>
      </c>
      <c r="H271" s="13">
        <f>'Model Outputs (mcm)'!G271</f>
        <v>4.9980000000000002</v>
      </c>
      <c r="I271" s="10">
        <f t="shared" si="45"/>
        <v>19608.900432109833</v>
      </c>
      <c r="J271" s="13">
        <f>I270*10000*('Model Inputs'!G271-'Model Inputs'!H271)/1000/1000000</f>
        <v>5.2858443845972891</v>
      </c>
      <c r="K271" s="13">
        <f>I271*10000*('Model Inputs'!G271-'Model Inputs'!H271)/1000/1000000</f>
        <v>5.1660095497130056</v>
      </c>
      <c r="L271" s="13">
        <f t="shared" si="46"/>
        <v>5.2259269671551474</v>
      </c>
      <c r="M271" s="11">
        <f>C271-'Model Inputs'!C271</f>
        <v>12.928000000000001</v>
      </c>
      <c r="N271" s="11">
        <f>IF(D271&gt;'Model Inputs'!D271,1,0)</f>
        <v>0</v>
      </c>
      <c r="O271" s="11">
        <f>IF(E271&gt;'Model Inputs'!E271,1,0)</f>
        <v>0</v>
      </c>
      <c r="P271" s="11">
        <f>1-D271/'Model Inputs'!D271</f>
        <v>0.17926634768740035</v>
      </c>
      <c r="Q271" s="11">
        <f>1-E271/'Model Inputs'!E271</f>
        <v>0.17927738927738912</v>
      </c>
      <c r="R271" s="13">
        <f>(F270+'Model Inputs'!F271-C271-D271-E271-F271-H271)*1000/86.4/B271</f>
        <v>1.1574074076976853E-3</v>
      </c>
      <c r="S271" s="11" t="str">
        <f t="shared" si="43"/>
        <v/>
      </c>
      <c r="T271" s="13">
        <f t="shared" si="44"/>
        <v>133.55014824999944</v>
      </c>
      <c r="U271" s="13">
        <f t="shared" si="47"/>
        <v>40.751157407407405</v>
      </c>
      <c r="V271" s="14" t="str">
        <f t="shared" si="48"/>
        <v/>
      </c>
      <c r="X271" s="56"/>
      <c r="Y271" s="32"/>
      <c r="Z271" s="32"/>
      <c r="AA271" s="41">
        <f t="shared" si="49"/>
        <v>4.3614648384423251</v>
      </c>
      <c r="AB271" s="32" t="str">
        <f t="shared" si="50"/>
        <v/>
      </c>
      <c r="AC271" s="32" t="str">
        <f t="shared" si="51"/>
        <v/>
      </c>
      <c r="AD271" s="42">
        <f t="shared" si="52"/>
        <v>0</v>
      </c>
    </row>
    <row r="272" spans="1:30" x14ac:dyDescent="0.35">
      <c r="A272" s="49">
        <v>42339</v>
      </c>
      <c r="B272" s="12">
        <v>10</v>
      </c>
      <c r="C272" s="13">
        <f>'Model Outputs (mcm)'!C272</f>
        <v>36.232999999999997</v>
      </c>
      <c r="D272" s="13">
        <f>'Model Outputs (mcm)'!D272</f>
        <v>29.832999999999998</v>
      </c>
      <c r="E272" s="13">
        <f>'Model Outputs (mcm)'!E272</f>
        <v>35.209000000000003</v>
      </c>
      <c r="F272" s="13">
        <f>'Model Outputs (mcm)'!F272</f>
        <v>2322.4720000000002</v>
      </c>
      <c r="G272" s="13">
        <v>415.95699999999999</v>
      </c>
      <c r="H272" s="13">
        <f>'Model Outputs (mcm)'!G272</f>
        <v>3.7240000000000002</v>
      </c>
      <c r="I272" s="10">
        <f t="shared" si="45"/>
        <v>19008.379655361176</v>
      </c>
      <c r="J272" s="13">
        <f>I271*10000*('Model Inputs'!G272-'Model Inputs'!H272)/1000/1000000</f>
        <v>3.8719347260672881</v>
      </c>
      <c r="K272" s="13">
        <f>I272*10000*('Model Inputs'!G272-'Model Inputs'!H272)/1000/1000000</f>
        <v>3.7533570803054417</v>
      </c>
      <c r="L272" s="13">
        <f t="shared" si="46"/>
        <v>3.8126459031863646</v>
      </c>
      <c r="M272" s="11">
        <f>C272-'Model Inputs'!C272</f>
        <v>33.634999999999998</v>
      </c>
      <c r="N272" s="11">
        <f>IF(D272&gt;'Model Inputs'!D272,1,0)</f>
        <v>0</v>
      </c>
      <c r="O272" s="11">
        <f>IF(E272&gt;'Model Inputs'!E272,1,0)</f>
        <v>0</v>
      </c>
      <c r="P272" s="11">
        <f>1-D272/'Model Inputs'!D272</f>
        <v>0.17928473177441551</v>
      </c>
      <c r="Q272" s="11">
        <f>1-E272/'Model Inputs'!E272</f>
        <v>0.17927738927738912</v>
      </c>
      <c r="R272" s="13">
        <f>(F271+'Model Inputs'!F272-C272-D272-E272-F272-H272)*1000/86.4/B272</f>
        <v>-3.4129078164402958E-13</v>
      </c>
      <c r="S272" s="11" t="str">
        <f t="shared" si="43"/>
        <v/>
      </c>
      <c r="T272" s="13">
        <f t="shared" si="44"/>
        <v>129.00874524999927</v>
      </c>
      <c r="U272" s="13">
        <f t="shared" si="47"/>
        <v>40.751157407407405</v>
      </c>
      <c r="V272" s="14" t="str">
        <f t="shared" si="48"/>
        <v/>
      </c>
      <c r="X272" s="56">
        <v>42339</v>
      </c>
      <c r="Y272" s="32"/>
      <c r="Z272" s="32"/>
      <c r="AA272" s="41">
        <f t="shared" si="49"/>
        <v>2.3250494653143607</v>
      </c>
      <c r="AB272" s="32" t="str">
        <f t="shared" si="50"/>
        <v/>
      </c>
      <c r="AC272" s="32" t="str">
        <f t="shared" si="51"/>
        <v/>
      </c>
      <c r="AD272" s="42">
        <f t="shared" si="52"/>
        <v>0</v>
      </c>
    </row>
    <row r="273" spans="1:30" x14ac:dyDescent="0.35">
      <c r="A273" s="49"/>
      <c r="B273" s="12">
        <v>10</v>
      </c>
      <c r="C273" s="13">
        <f>'Model Outputs (mcm)'!C273</f>
        <v>50.942</v>
      </c>
      <c r="D273" s="13">
        <f>'Model Outputs (mcm)'!D273</f>
        <v>38.040999999999997</v>
      </c>
      <c r="E273" s="13">
        <f>'Model Outputs (mcm)'!E273</f>
        <v>43.415999999999997</v>
      </c>
      <c r="F273" s="13">
        <f>'Model Outputs (mcm)'!F273</f>
        <v>2206.54</v>
      </c>
      <c r="G273" s="13">
        <v>415.32100000000003</v>
      </c>
      <c r="H273" s="13">
        <f>'Model Outputs (mcm)'!G273</f>
        <v>3.669</v>
      </c>
      <c r="I273" s="10">
        <f t="shared" si="45"/>
        <v>18245.354686260223</v>
      </c>
      <c r="J273" s="13">
        <f>I272*10000*('Model Inputs'!G273-'Model Inputs'!H273)/1000/1000000</f>
        <v>3.7600921965072187</v>
      </c>
      <c r="K273" s="13">
        <f>I273*10000*('Model Inputs'!G273-'Model Inputs'!H273)/1000/1000000</f>
        <v>3.6091564363806334</v>
      </c>
      <c r="L273" s="13">
        <f t="shared" si="46"/>
        <v>3.6846243164439261</v>
      </c>
      <c r="M273" s="11">
        <f>C273-'Model Inputs'!C273</f>
        <v>48.344000000000001</v>
      </c>
      <c r="N273" s="11">
        <f>IF(D273&gt;'Model Inputs'!D273,1,0)</f>
        <v>0</v>
      </c>
      <c r="O273" s="11">
        <f>IF(E273&gt;'Model Inputs'!E273,1,0)</f>
        <v>0</v>
      </c>
      <c r="P273" s="11">
        <f>1-D273/'Model Inputs'!D273</f>
        <v>0.17926645091693649</v>
      </c>
      <c r="Q273" s="11">
        <f>1-E273/'Model Inputs'!E273</f>
        <v>0.17928166351606811</v>
      </c>
      <c r="R273" s="13">
        <f>(F272+'Model Inputs'!F273-C273-D273-E273-F273-H273)*1000/86.4/B273</f>
        <v>-1.5162768160389868E-13</v>
      </c>
      <c r="S273" s="11" t="str">
        <f t="shared" si="43"/>
        <v/>
      </c>
      <c r="T273" s="13">
        <f t="shared" si="44"/>
        <v>123.12462149999919</v>
      </c>
      <c r="U273" s="13">
        <f t="shared" si="47"/>
        <v>50.249999999999993</v>
      </c>
      <c r="V273" s="14" t="str">
        <f t="shared" si="48"/>
        <v/>
      </c>
      <c r="X273" s="56"/>
      <c r="Y273" s="32"/>
      <c r="Z273" s="32"/>
      <c r="AA273" s="41">
        <f t="shared" si="49"/>
        <v>0.42404096325905066</v>
      </c>
      <c r="AB273" s="32" t="str">
        <f t="shared" si="50"/>
        <v/>
      </c>
      <c r="AC273" s="32" t="str">
        <f t="shared" si="51"/>
        <v/>
      </c>
      <c r="AD273" s="42">
        <f t="shared" si="52"/>
        <v>0</v>
      </c>
    </row>
    <row r="274" spans="1:30" x14ac:dyDescent="0.35">
      <c r="A274" s="49"/>
      <c r="B274" s="12">
        <v>11</v>
      </c>
      <c r="C274" s="13">
        <f>'Model Outputs (mcm)'!C274</f>
        <v>71.355999999999995</v>
      </c>
      <c r="D274" s="13">
        <f>'Model Outputs (mcm)'!D274</f>
        <v>38.040999999999997</v>
      </c>
      <c r="E274" s="13">
        <f>'Model Outputs (mcm)'!E274</f>
        <v>47.52</v>
      </c>
      <c r="F274" s="13">
        <f>'Model Outputs (mcm)'!F274</f>
        <v>2048.8249999999998</v>
      </c>
      <c r="G274" s="13">
        <v>414.44900000000001</v>
      </c>
      <c r="H274" s="13">
        <f>'Model Outputs (mcm)'!G274</f>
        <v>3.81</v>
      </c>
      <c r="I274" s="10">
        <f t="shared" si="45"/>
        <v>17203.832906246185</v>
      </c>
      <c r="J274" s="13">
        <f>I273*10000*('Model Inputs'!G274-'Model Inputs'!H274)/1000/1000000</f>
        <v>3.931217003935298</v>
      </c>
      <c r="K274" s="13">
        <f>I274*10000*('Model Inputs'!G274-'Model Inputs'!H274)/1000/1000000</f>
        <v>3.7068065607311711</v>
      </c>
      <c r="L274" s="13">
        <f t="shared" si="46"/>
        <v>3.8190117823332344</v>
      </c>
      <c r="M274" s="11">
        <f>C274-'Model Inputs'!C274</f>
        <v>67.078999999999994</v>
      </c>
      <c r="N274" s="11">
        <f>IF(D274&gt;'Model Inputs'!D274,1,0)</f>
        <v>0</v>
      </c>
      <c r="O274" s="11">
        <f>IF(E274&gt;'Model Inputs'!E274,1,0)</f>
        <v>0</v>
      </c>
      <c r="P274" s="11">
        <f>1-D274/'Model Inputs'!D274</f>
        <v>0.17926645091693649</v>
      </c>
      <c r="Q274" s="11">
        <f>1-E274/'Model Inputs'!E274</f>
        <v>0.17927461139896361</v>
      </c>
      <c r="R274" s="13">
        <f>(F273+'Model Inputs'!F274-C274-D274-E274-F274-H274)*1000/86.4/B274</f>
        <v>-5.7473666678827547E-14</v>
      </c>
      <c r="S274" s="11" t="str">
        <f t="shared" si="43"/>
        <v/>
      </c>
      <c r="T274" s="13">
        <f t="shared" si="44"/>
        <v>115.30677249999917</v>
      </c>
      <c r="U274" s="13">
        <f t="shared" si="47"/>
        <v>50</v>
      </c>
      <c r="V274" s="14" t="str">
        <f t="shared" si="48"/>
        <v/>
      </c>
      <c r="X274" s="56"/>
      <c r="Y274" s="32"/>
      <c r="Z274" s="32"/>
      <c r="AA274" s="41">
        <f t="shared" si="49"/>
        <v>0.23597157712167433</v>
      </c>
      <c r="AB274" s="32" t="str">
        <f t="shared" si="50"/>
        <v/>
      </c>
      <c r="AC274" s="32" t="str">
        <f t="shared" si="51"/>
        <v/>
      </c>
      <c r="AD274" s="42">
        <f t="shared" si="52"/>
        <v>0</v>
      </c>
    </row>
    <row r="275" spans="1:30" x14ac:dyDescent="0.35">
      <c r="A275" s="49">
        <v>42370</v>
      </c>
      <c r="B275" s="12">
        <v>10</v>
      </c>
      <c r="C275" s="13">
        <f>'Model Outputs (mcm)'!C275</f>
        <v>70.444000000000003</v>
      </c>
      <c r="D275" s="13">
        <f>'Model Outputs (mcm)'!D275</f>
        <v>33.936999999999998</v>
      </c>
      <c r="E275" s="13">
        <f>'Model Outputs (mcm)'!E275</f>
        <v>51.622999999999998</v>
      </c>
      <c r="F275" s="13">
        <f>'Model Outputs (mcm)'!F275</f>
        <v>1908.4449999999999</v>
      </c>
      <c r="G275" s="13">
        <v>413.58800000000002</v>
      </c>
      <c r="H275" s="13">
        <f>'Model Outputs (mcm)'!G275</f>
        <v>-6.0830000000000002</v>
      </c>
      <c r="I275" s="10">
        <f t="shared" si="45"/>
        <v>16182.350383281708</v>
      </c>
      <c r="J275" s="13">
        <f>I274*10000*('Model Inputs'!G275-'Model Inputs'!H275)/1000/1000000</f>
        <v>-6.3003378464312894</v>
      </c>
      <c r="K275" s="13">
        <f>I275*10000*('Model Inputs'!G275-'Model Inputs'!H275)/1000/1000000</f>
        <v>-5.9262534761649048</v>
      </c>
      <c r="L275" s="13">
        <f t="shared" si="46"/>
        <v>-6.1132956612980971</v>
      </c>
      <c r="M275" s="11">
        <f>C275-'Model Inputs'!C275</f>
        <v>65.001000000000005</v>
      </c>
      <c r="N275" s="11">
        <f>IF(D275&gt;'Model Inputs'!D275,1,0)</f>
        <v>0</v>
      </c>
      <c r="O275" s="11">
        <f>IF(E275&gt;'Model Inputs'!E275,1,0)</f>
        <v>0</v>
      </c>
      <c r="P275" s="11">
        <f>1-D275/'Model Inputs'!D275</f>
        <v>0.17927448609431684</v>
      </c>
      <c r="Q275" s="11">
        <f>1-E275/'Model Inputs'!E275</f>
        <v>0.1792845786963434</v>
      </c>
      <c r="R275" s="13">
        <f>(F274+'Model Inputs'!F275-C275-D275-E275-F275-H275)*1000/86.4/B275</f>
        <v>-1.1574074074766688E-3</v>
      </c>
      <c r="S275" s="11" t="str">
        <f t="shared" si="43"/>
        <v/>
      </c>
      <c r="T275" s="13">
        <f t="shared" si="44"/>
        <v>106.32246725000005</v>
      </c>
      <c r="U275" s="13">
        <f t="shared" si="47"/>
        <v>59.748842592592588</v>
      </c>
      <c r="V275" s="14" t="str">
        <f t="shared" si="48"/>
        <v/>
      </c>
      <c r="X275" s="56">
        <v>42370</v>
      </c>
      <c r="Y275" s="32"/>
      <c r="Z275" s="32"/>
      <c r="AA275" s="41">
        <f t="shared" si="49"/>
        <v>0.49557003254221688</v>
      </c>
      <c r="AB275" s="32" t="str">
        <f t="shared" si="50"/>
        <v/>
      </c>
      <c r="AC275" s="32" t="str">
        <f t="shared" si="51"/>
        <v/>
      </c>
      <c r="AD275" s="42">
        <f t="shared" si="52"/>
        <v>0</v>
      </c>
    </row>
    <row r="276" spans="1:30" x14ac:dyDescent="0.35">
      <c r="A276" s="49"/>
      <c r="B276" s="12">
        <v>10</v>
      </c>
      <c r="C276" s="13">
        <f>'Model Outputs (mcm)'!C276</f>
        <v>80.185000000000002</v>
      </c>
      <c r="D276" s="13">
        <f>'Model Outputs (mcm)'!D276</f>
        <v>29.832999999999998</v>
      </c>
      <c r="E276" s="13">
        <f>'Model Outputs (mcm)'!E276</f>
        <v>47.783999999999999</v>
      </c>
      <c r="F276" s="13">
        <f>'Model Outputs (mcm)'!F276</f>
        <v>1761.6690000000001</v>
      </c>
      <c r="G276" s="13">
        <v>412.642</v>
      </c>
      <c r="H276" s="13">
        <f>'Model Outputs (mcm)'!G276</f>
        <v>3.5310000000000001</v>
      </c>
      <c r="I276" s="10">
        <f t="shared" si="45"/>
        <v>15071.85456609726</v>
      </c>
      <c r="J276" s="13">
        <f>I275*10000*('Model Inputs'!G276-'Model Inputs'!H276)/1000/1000000</f>
        <v>3.6992612605750472</v>
      </c>
      <c r="K276" s="13">
        <f>I276*10000*('Model Inputs'!G276-'Model Inputs'!H276)/1000/1000000</f>
        <v>3.4454035662820646</v>
      </c>
      <c r="L276" s="13">
        <f t="shared" si="46"/>
        <v>3.5723324134285557</v>
      </c>
      <c r="M276" s="11">
        <f>C276-'Model Inputs'!C276</f>
        <v>74.742000000000004</v>
      </c>
      <c r="N276" s="11">
        <f>IF(D276&gt;'Model Inputs'!D276,1,0)</f>
        <v>0</v>
      </c>
      <c r="O276" s="11">
        <f>IF(E276&gt;'Model Inputs'!E276,1,0)</f>
        <v>0</v>
      </c>
      <c r="P276" s="11">
        <f>1-D276/'Model Inputs'!D276</f>
        <v>0.17928473177441551</v>
      </c>
      <c r="Q276" s="11">
        <f>1-E276/'Model Inputs'!E276</f>
        <v>0.179279310226375</v>
      </c>
      <c r="R276" s="13">
        <f>(F275+'Model Inputs'!F276-C276-D276-E276-F276-H276)*1000/86.4/B276</f>
        <v>1.1574074070577652E-3</v>
      </c>
      <c r="S276" s="11" t="str">
        <f t="shared" si="43"/>
        <v/>
      </c>
      <c r="T276" s="13">
        <f t="shared" si="44"/>
        <v>96.95452750000004</v>
      </c>
      <c r="U276" s="13">
        <f t="shared" si="47"/>
        <v>55.305555555555557</v>
      </c>
      <c r="V276" s="14" t="str">
        <f t="shared" si="48"/>
        <v/>
      </c>
      <c r="X276" s="56"/>
      <c r="Y276" s="32"/>
      <c r="Z276" s="32"/>
      <c r="AA276" s="41">
        <f t="shared" si="49"/>
        <v>1.1570147636089287</v>
      </c>
      <c r="AB276" s="32" t="str">
        <f t="shared" si="50"/>
        <v/>
      </c>
      <c r="AC276" s="32" t="str">
        <f t="shared" si="51"/>
        <v/>
      </c>
      <c r="AD276" s="42">
        <f t="shared" si="52"/>
        <v>0</v>
      </c>
    </row>
    <row r="277" spans="1:30" x14ac:dyDescent="0.35">
      <c r="A277" s="49"/>
      <c r="B277" s="12">
        <v>11</v>
      </c>
      <c r="C277" s="13">
        <f>'Model Outputs (mcm)'!C277</f>
        <v>47.811</v>
      </c>
      <c r="D277" s="13">
        <f>'Model Outputs (mcm)'!D277</f>
        <v>25.73</v>
      </c>
      <c r="E277" s="13">
        <f>'Model Outputs (mcm)'!E277</f>
        <v>43.680999999999997</v>
      </c>
      <c r="F277" s="13">
        <f>'Model Outputs (mcm)'!F277</f>
        <v>1672.338</v>
      </c>
      <c r="G277" s="13">
        <v>412.012</v>
      </c>
      <c r="H277" s="13">
        <f>'Model Outputs (mcm)'!G277</f>
        <v>3.673</v>
      </c>
      <c r="I277" s="10">
        <f t="shared" si="45"/>
        <v>14342.201671123505</v>
      </c>
      <c r="J277" s="13">
        <f>I276*10000*('Model Inputs'!G277-'Model Inputs'!H277)/1000/1000000</f>
        <v>3.8210670488252161</v>
      </c>
      <c r="K277" s="13">
        <f>I277*10000*('Model Inputs'!G277-'Model Inputs'!H277)/1000/1000000</f>
        <v>3.6360830031102576</v>
      </c>
      <c r="L277" s="13">
        <f t="shared" si="46"/>
        <v>3.7285750259677366</v>
      </c>
      <c r="M277" s="11">
        <f>C277-'Model Inputs'!C277</f>
        <v>41.823</v>
      </c>
      <c r="N277" s="11">
        <f>IF(D277&gt;'Model Inputs'!D277,1,0)</f>
        <v>0</v>
      </c>
      <c r="O277" s="11">
        <f>IF(E277&gt;'Model Inputs'!E277,1,0)</f>
        <v>0</v>
      </c>
      <c r="P277" s="11">
        <f>1-D277/'Model Inputs'!D277</f>
        <v>0.17926634768740035</v>
      </c>
      <c r="Q277" s="11">
        <f>1-E277/'Model Inputs'!E277</f>
        <v>0.17926797189132315</v>
      </c>
      <c r="R277" s="13">
        <f>(F276+'Model Inputs'!F277-C277-D277-E277-F277-H277)*1000/86.4/B277</f>
        <v>2.4110904070142285E-13</v>
      </c>
      <c r="S277" s="11" t="str">
        <f t="shared" si="43"/>
        <v/>
      </c>
      <c r="T277" s="13">
        <f t="shared" si="44"/>
        <v>88.78414949999933</v>
      </c>
      <c r="U277" s="13">
        <f t="shared" si="47"/>
        <v>45.960648148148145</v>
      </c>
      <c r="V277" s="14" t="str">
        <f t="shared" si="48"/>
        <v/>
      </c>
      <c r="X277" s="56"/>
      <c r="Y277" s="32"/>
      <c r="Z277" s="32"/>
      <c r="AA277" s="41">
        <f t="shared" si="49"/>
        <v>1.4905164997534759</v>
      </c>
      <c r="AB277" s="32" t="str">
        <f t="shared" si="50"/>
        <v/>
      </c>
      <c r="AC277" s="32" t="str">
        <f t="shared" si="51"/>
        <v/>
      </c>
      <c r="AD277" s="42">
        <f t="shared" si="52"/>
        <v>0</v>
      </c>
    </row>
    <row r="278" spans="1:30" x14ac:dyDescent="0.35">
      <c r="A278" s="49">
        <v>42401</v>
      </c>
      <c r="B278" s="12">
        <v>10</v>
      </c>
      <c r="C278" s="13">
        <f>'Model Outputs (mcm)'!C278</f>
        <v>36.694000000000003</v>
      </c>
      <c r="D278" s="13">
        <f>'Model Outputs (mcm)'!D278</f>
        <v>21.748999999999999</v>
      </c>
      <c r="E278" s="13">
        <f>'Model Outputs (mcm)'!E278</f>
        <v>43.680999999999997</v>
      </c>
      <c r="F278" s="13">
        <f>'Model Outputs (mcm)'!F278</f>
        <v>1578.7909999999999</v>
      </c>
      <c r="G278" s="13">
        <v>411.35300000000001</v>
      </c>
      <c r="H278" s="13">
        <f>'Model Outputs (mcm)'!G278</f>
        <v>2.347</v>
      </c>
      <c r="I278" s="10">
        <f t="shared" si="45"/>
        <v>13590.497703075409</v>
      </c>
      <c r="J278" s="13">
        <f>I277*10000*('Model Inputs'!G278-'Model Inputs'!H278)/1000/1000000</f>
        <v>2.4486914121582162</v>
      </c>
      <c r="K278" s="13">
        <f>I278*10000*('Model Inputs'!G278-'Model Inputs'!H278)/1000/1000000</f>
        <v>2.3203505135114857</v>
      </c>
      <c r="L278" s="13">
        <f t="shared" si="46"/>
        <v>2.3845209628348512</v>
      </c>
      <c r="M278" s="11">
        <f>C278-'Model Inputs'!C278</f>
        <v>31.251000000000005</v>
      </c>
      <c r="N278" s="11">
        <f>IF(D278&gt;'Model Inputs'!D278,1,0)</f>
        <v>0</v>
      </c>
      <c r="O278" s="11">
        <f>IF(E278&gt;'Model Inputs'!E278,1,0)</f>
        <v>0</v>
      </c>
      <c r="P278" s="11">
        <f>1-D278/'Model Inputs'!D278</f>
        <v>0.17928301886792453</v>
      </c>
      <c r="Q278" s="11">
        <f>1-E278/'Model Inputs'!E278</f>
        <v>0.17926797189132315</v>
      </c>
      <c r="R278" s="13">
        <f>(F277+'Model Inputs'!F278-C278-D278-E278-F278-H278)*1000/86.4/B278</f>
        <v>-2.3129646346357426E-14</v>
      </c>
      <c r="S278" s="11" t="str">
        <f t="shared" si="43"/>
        <v/>
      </c>
      <c r="T278" s="13">
        <f t="shared" si="44"/>
        <v>82.101651249999122</v>
      </c>
      <c r="U278" s="13">
        <f t="shared" si="47"/>
        <v>50.556712962962962</v>
      </c>
      <c r="V278" s="14" t="str">
        <f t="shared" si="48"/>
        <v/>
      </c>
      <c r="X278" s="56">
        <v>42401</v>
      </c>
      <c r="Y278" s="32"/>
      <c r="Z278" s="32"/>
      <c r="AA278" s="41">
        <f t="shared" si="49"/>
        <v>1.5735220373254415</v>
      </c>
      <c r="AB278" s="32" t="str">
        <f t="shared" si="50"/>
        <v/>
      </c>
      <c r="AC278" s="32" t="str">
        <f t="shared" si="51"/>
        <v/>
      </c>
      <c r="AD278" s="42">
        <f t="shared" si="52"/>
        <v>0</v>
      </c>
    </row>
    <row r="279" spans="1:30" x14ac:dyDescent="0.35">
      <c r="A279" s="49"/>
      <c r="B279" s="12">
        <v>10</v>
      </c>
      <c r="C279" s="13">
        <f>'Model Outputs (mcm)'!C279</f>
        <v>19.981999999999999</v>
      </c>
      <c r="D279" s="13">
        <f>'Model Outputs (mcm)'!D279</f>
        <v>17.645</v>
      </c>
      <c r="E279" s="13">
        <f>'Model Outputs (mcm)'!E279</f>
        <v>35.473999999999997</v>
      </c>
      <c r="F279" s="13">
        <f>'Model Outputs (mcm)'!F279</f>
        <v>1525.3030000000001</v>
      </c>
      <c r="G279" s="13">
        <v>410.97199999999998</v>
      </c>
      <c r="H279" s="13">
        <f>'Model Outputs (mcm)'!G279</f>
        <v>4.2439999999999998</v>
      </c>
      <c r="I279" s="10">
        <f t="shared" si="45"/>
        <v>13162.55794095993</v>
      </c>
      <c r="J279" s="13">
        <f>I278*10000*('Model Inputs'!G279-'Model Inputs'!H279)/1000/1000000</f>
        <v>4.3856283974494001</v>
      </c>
      <c r="K279" s="13">
        <f>I279*10000*('Model Inputs'!G279-'Model Inputs'!H279)/1000/1000000</f>
        <v>4.2475330300732166</v>
      </c>
      <c r="L279" s="13">
        <f t="shared" si="46"/>
        <v>4.3165807137613079</v>
      </c>
      <c r="M279" s="11">
        <f>C279-'Model Inputs'!C279</f>
        <v>14.539</v>
      </c>
      <c r="N279" s="11">
        <f>IF(D279&gt;'Model Inputs'!D279,1,0)</f>
        <v>0</v>
      </c>
      <c r="O279" s="11">
        <f>IF(E279&gt;'Model Inputs'!E279,1,0)</f>
        <v>0</v>
      </c>
      <c r="P279" s="11">
        <f>1-D279/'Model Inputs'!D279</f>
        <v>0.17930232558139536</v>
      </c>
      <c r="Q279" s="11">
        <f>1-E279/'Model Inputs'!E279</f>
        <v>0.17926056175096028</v>
      </c>
      <c r="R279" s="13">
        <f>(F278+'Model Inputs'!F279-C279-D279-E279-F279-H279)*1000/86.4/B279</f>
        <v>-9.8686491077791695E-14</v>
      </c>
      <c r="S279" s="11" t="str">
        <f t="shared" si="43"/>
        <v/>
      </c>
      <c r="T279" s="13">
        <f t="shared" si="44"/>
        <v>75.36490275000051</v>
      </c>
      <c r="U279" s="13">
        <f t="shared" si="47"/>
        <v>41.057870370370367</v>
      </c>
      <c r="V279" s="14" t="str">
        <f t="shared" si="48"/>
        <v/>
      </c>
      <c r="X279" s="56"/>
      <c r="Y279" s="32"/>
      <c r="Z279" s="32"/>
      <c r="AA279" s="41">
        <f t="shared" si="49"/>
        <v>1.6814399770151409</v>
      </c>
      <c r="AB279" s="32" t="str">
        <f t="shared" si="50"/>
        <v/>
      </c>
      <c r="AC279" s="32" t="str">
        <f t="shared" si="51"/>
        <v/>
      </c>
      <c r="AD279" s="42">
        <f t="shared" si="52"/>
        <v>0</v>
      </c>
    </row>
    <row r="280" spans="1:30" x14ac:dyDescent="0.35">
      <c r="A280" s="49"/>
      <c r="B280" s="12">
        <v>9</v>
      </c>
      <c r="C280" s="13">
        <f>'Model Outputs (mcm)'!C280</f>
        <v>6.7910000000000004</v>
      </c>
      <c r="D280" s="13">
        <f>'Model Outputs (mcm)'!D280</f>
        <v>16.126000000000001</v>
      </c>
      <c r="E280" s="13">
        <f>'Model Outputs (mcm)'!E280</f>
        <v>31.501999999999999</v>
      </c>
      <c r="F280" s="13">
        <f>'Model Outputs (mcm)'!F280</f>
        <v>1477.962</v>
      </c>
      <c r="G280" s="13">
        <v>410.57799999999997</v>
      </c>
      <c r="H280" s="13">
        <f>'Model Outputs (mcm)'!G280</f>
        <v>3.3130000000000002</v>
      </c>
      <c r="I280" s="10">
        <f t="shared" si="45"/>
        <v>12726.097962856293</v>
      </c>
      <c r="J280" s="13">
        <f>I279*10000*('Model Inputs'!G280-'Model Inputs'!H280)/1000/1000000</f>
        <v>3.8493285470873961</v>
      </c>
      <c r="K280" s="13">
        <f>I280*10000*('Model Inputs'!G280-'Model Inputs'!H280)/1000/1000000</f>
        <v>3.7216878665364432</v>
      </c>
      <c r="L280" s="13">
        <f t="shared" si="46"/>
        <v>3.7855082068119197</v>
      </c>
      <c r="M280" s="11">
        <f>C280-'Model Inputs'!C280</f>
        <v>2.4359999999999999</v>
      </c>
      <c r="N280" s="11">
        <f>IF(D280&gt;'Model Inputs'!D280,1,0)</f>
        <v>0</v>
      </c>
      <c r="O280" s="11">
        <f>IF(E280&gt;'Model Inputs'!E280,1,0)</f>
        <v>0</v>
      </c>
      <c r="P280" s="11">
        <f>1-D280/'Model Inputs'!D280</f>
        <v>0.17929665631838765</v>
      </c>
      <c r="Q280" s="11">
        <f>1-E280/'Model Inputs'!E280</f>
        <v>0.17927207357423869</v>
      </c>
      <c r="R280" s="13">
        <f>(F279+'Model Inputs'!F280-C280-D280-E280-F280-H280)*1000/86.4/B280</f>
        <v>-1.2860082299990779E-3</v>
      </c>
      <c r="S280" s="11" t="str">
        <f t="shared" si="43"/>
        <v/>
      </c>
      <c r="T280" s="13">
        <f t="shared" si="44"/>
        <v>69.707968499998969</v>
      </c>
      <c r="U280" s="13">
        <f t="shared" si="47"/>
        <v>40.511831275720162</v>
      </c>
      <c r="V280" s="14" t="str">
        <f t="shared" si="48"/>
        <v/>
      </c>
      <c r="X280" s="56"/>
      <c r="Y280" s="32"/>
      <c r="Z280" s="32"/>
      <c r="AA280" s="41">
        <f t="shared" si="49"/>
        <v>12.482028330084024</v>
      </c>
      <c r="AB280" s="32" t="str">
        <f t="shared" si="50"/>
        <v/>
      </c>
      <c r="AC280" s="32" t="str">
        <f t="shared" si="51"/>
        <v/>
      </c>
      <c r="AD280" s="42">
        <f t="shared" si="52"/>
        <v>0</v>
      </c>
    </row>
    <row r="281" spans="1:30" x14ac:dyDescent="0.35">
      <c r="A281" s="49">
        <v>42430</v>
      </c>
      <c r="B281" s="12">
        <v>10</v>
      </c>
      <c r="C281" s="13">
        <f>'Model Outputs (mcm)'!C281</f>
        <v>5.4429999999999996</v>
      </c>
      <c r="D281" s="13">
        <f>'Model Outputs (mcm)'!D281</f>
        <v>7.8579999999999997</v>
      </c>
      <c r="E281" s="13">
        <f>'Model Outputs (mcm)'!E281</f>
        <v>19.324000000000002</v>
      </c>
      <c r="F281" s="13">
        <f>'Model Outputs (mcm)'!F281</f>
        <v>1459.1410000000001</v>
      </c>
      <c r="G281" s="13">
        <v>410.42099999999999</v>
      </c>
      <c r="H281" s="13">
        <f>'Model Outputs (mcm)'!G281</f>
        <v>1.298</v>
      </c>
      <c r="I281" s="10">
        <f t="shared" si="45"/>
        <v>12554.091945171356</v>
      </c>
      <c r="J281" s="13">
        <f>I280*10000*('Model Inputs'!G281-'Model Inputs'!H281)/1000/1000000</f>
        <v>1.3236909555971064</v>
      </c>
      <c r="K281" s="13">
        <f>I281*10000*('Model Inputs'!G281-'Model Inputs'!H281)/1000/1000000</f>
        <v>1.3057999405678047</v>
      </c>
      <c r="L281" s="13">
        <f t="shared" si="46"/>
        <v>1.3147454480824554</v>
      </c>
      <c r="M281" s="11">
        <f>C281-'Model Inputs'!C281</f>
        <v>0</v>
      </c>
      <c r="N281" s="11">
        <f>IF(D281&gt;'Model Inputs'!D281,1,0)</f>
        <v>0</v>
      </c>
      <c r="O281" s="11">
        <f>IF(E281&gt;'Model Inputs'!E281,1,0)</f>
        <v>0</v>
      </c>
      <c r="P281" s="11">
        <f>1-D281/'Model Inputs'!D281</f>
        <v>0.17932114882506522</v>
      </c>
      <c r="Q281" s="11">
        <f>1-E281/'Model Inputs'!E281</f>
        <v>0.17927373115311107</v>
      </c>
      <c r="R281" s="13">
        <f>(F280+'Model Inputs'!F281-C281-D281-E281-F281-H281)*1000/86.4/B281</f>
        <v>2.0559685641206599E-15</v>
      </c>
      <c r="S281" s="11" t="str">
        <f t="shared" si="43"/>
        <v/>
      </c>
      <c r="T281" s="13">
        <f t="shared" si="44"/>
        <v>65.68607073000021</v>
      </c>
      <c r="U281" s="13">
        <f t="shared" si="47"/>
        <v>22.36574074074074</v>
      </c>
      <c r="V281" s="14" t="str">
        <f t="shared" si="48"/>
        <v/>
      </c>
      <c r="X281" s="56">
        <v>42430</v>
      </c>
      <c r="Y281" s="32"/>
      <c r="Z281" s="32"/>
      <c r="AA281" s="41">
        <f t="shared" si="49"/>
        <v>1.2736646555330129</v>
      </c>
      <c r="AB281" s="32" t="str">
        <f t="shared" si="50"/>
        <v/>
      </c>
      <c r="AC281" s="32" t="str">
        <f t="shared" si="51"/>
        <v/>
      </c>
      <c r="AD281" s="42">
        <f t="shared" si="52"/>
        <v>0</v>
      </c>
    </row>
    <row r="282" spans="1:30" x14ac:dyDescent="0.35">
      <c r="A282" s="49"/>
      <c r="B282" s="12">
        <v>10</v>
      </c>
      <c r="C282" s="13">
        <f>'Model Outputs (mcm)'!C282</f>
        <v>5.4429999999999996</v>
      </c>
      <c r="D282" s="13">
        <f>'Model Outputs (mcm)'!D282</f>
        <v>6.976</v>
      </c>
      <c r="E282" s="13">
        <f>'Model Outputs (mcm)'!E282</f>
        <v>15.218999999999999</v>
      </c>
      <c r="F282" s="13">
        <f>'Model Outputs (mcm)'!F282</f>
        <v>1434.0050000000001</v>
      </c>
      <c r="G282" s="13">
        <v>410.21100000000001</v>
      </c>
      <c r="H282" s="13">
        <f>'Model Outputs (mcm)'!G282</f>
        <v>1.331</v>
      </c>
      <c r="I282" s="10">
        <f t="shared" si="45"/>
        <v>12325.871251583099</v>
      </c>
      <c r="J282" s="13">
        <f>I281*10000*('Model Inputs'!G282-'Model Inputs'!H282)/1000/1000000</f>
        <v>1.3587892022502852</v>
      </c>
      <c r="K282" s="13">
        <f>I282*10000*('Model Inputs'!G282-'Model Inputs'!H282)/1000/1000000</f>
        <v>1.3340877889157217</v>
      </c>
      <c r="L282" s="13">
        <f t="shared" si="46"/>
        <v>1.3464384955830035</v>
      </c>
      <c r="M282" s="11">
        <f>C282-'Model Inputs'!C282</f>
        <v>0</v>
      </c>
      <c r="N282" s="11">
        <f>IF(D282&gt;'Model Inputs'!D282,1,0)</f>
        <v>0</v>
      </c>
      <c r="O282" s="11">
        <f>IF(E282&gt;'Model Inputs'!E282,1,0)</f>
        <v>0</v>
      </c>
      <c r="P282" s="11">
        <f>1-D282/'Model Inputs'!D282</f>
        <v>0.17929411764705883</v>
      </c>
      <c r="Q282" s="11">
        <f>1-E282/'Model Inputs'!E282</f>
        <v>0.17930327868852469</v>
      </c>
      <c r="R282" s="13">
        <f>(F281+'Model Inputs'!F282-C282-D282-E282-F282-H282)*1000/86.4/B282</f>
        <v>1.157407407268502E-3</v>
      </c>
      <c r="S282" s="11" t="str">
        <f t="shared" si="43"/>
        <v/>
      </c>
      <c r="T282" s="13">
        <f t="shared" si="44"/>
        <v>63.007238639999741</v>
      </c>
      <c r="U282" s="13">
        <f t="shared" si="47"/>
        <v>17.614583333333332</v>
      </c>
      <c r="V282" s="14" t="str">
        <f t="shared" si="48"/>
        <v/>
      </c>
      <c r="X282" s="56"/>
      <c r="Y282" s="32"/>
      <c r="Z282" s="32"/>
      <c r="AA282" s="41">
        <f t="shared" si="49"/>
        <v>1.1466172152422578</v>
      </c>
      <c r="AB282" s="32" t="str">
        <f t="shared" si="50"/>
        <v/>
      </c>
      <c r="AC282" s="32" t="str">
        <f t="shared" si="51"/>
        <v/>
      </c>
      <c r="AD282" s="42">
        <f t="shared" si="52"/>
        <v>0</v>
      </c>
    </row>
    <row r="283" spans="1:30" x14ac:dyDescent="0.35">
      <c r="A283" s="49"/>
      <c r="B283" s="12">
        <v>11</v>
      </c>
      <c r="C283" s="13">
        <f>'Model Outputs (mcm)'!C283</f>
        <v>5.9880000000000004</v>
      </c>
      <c r="D283" s="13">
        <f>'Model Outputs (mcm)'!D283</f>
        <v>6.976</v>
      </c>
      <c r="E283" s="13">
        <f>'Model Outputs (mcm)'!E283</f>
        <v>14.955</v>
      </c>
      <c r="F283" s="13">
        <f>'Model Outputs (mcm)'!F283</f>
        <v>1403.597</v>
      </c>
      <c r="G283" s="13">
        <v>409.95800000000003</v>
      </c>
      <c r="H283" s="13">
        <f>'Model Outputs (mcm)'!G283</f>
        <v>7.89</v>
      </c>
      <c r="I283" s="10">
        <f t="shared" si="45"/>
        <v>12053.923202037811</v>
      </c>
      <c r="J283" s="13">
        <f>I282*10000*('Model Inputs'!G283-'Model Inputs'!H283)/1000/1000000</f>
        <v>8.0565583021353149</v>
      </c>
      <c r="K283" s="13">
        <f>I283*10000*('Model Inputs'!G283-'Model Inputs'!H283)/1000/1000000</f>
        <v>7.8788049188982319</v>
      </c>
      <c r="L283" s="13">
        <f t="shared" si="46"/>
        <v>7.9676816105167738</v>
      </c>
      <c r="M283" s="11">
        <f>C283-'Model Inputs'!C283</f>
        <v>0</v>
      </c>
      <c r="N283" s="11">
        <f>IF(D283&gt;'Model Inputs'!D283,1,0)</f>
        <v>0</v>
      </c>
      <c r="O283" s="11">
        <f>IF(E283&gt;'Model Inputs'!E283,1,0)</f>
        <v>0</v>
      </c>
      <c r="P283" s="11">
        <f>1-D283/'Model Inputs'!D283</f>
        <v>0.17929411764705883</v>
      </c>
      <c r="Q283" s="11">
        <f>1-E283/'Model Inputs'!E283</f>
        <v>0.17928877181429048</v>
      </c>
      <c r="R283" s="13">
        <f>(F282+'Model Inputs'!F283-C283-D283-E283-F283-H283)*1000/86.4/B283</f>
        <v>1.0521885522692732E-3</v>
      </c>
      <c r="S283" s="11" t="str">
        <f t="shared" si="43"/>
        <v/>
      </c>
      <c r="T283" s="13">
        <f t="shared" si="44"/>
        <v>59.627676630000678</v>
      </c>
      <c r="U283" s="13">
        <f t="shared" si="47"/>
        <v>15.735479797979798</v>
      </c>
      <c r="V283" s="14" t="str">
        <f t="shared" si="48"/>
        <v/>
      </c>
      <c r="X283" s="56"/>
      <c r="Y283" s="32"/>
      <c r="Z283" s="32"/>
      <c r="AA283" s="41">
        <f t="shared" si="49"/>
        <v>0.97495876861143549</v>
      </c>
      <c r="AB283" s="32" t="str">
        <f t="shared" si="50"/>
        <v/>
      </c>
      <c r="AC283" s="32" t="str">
        <f t="shared" si="51"/>
        <v/>
      </c>
      <c r="AD283" s="42">
        <f t="shared" si="52"/>
        <v>0</v>
      </c>
    </row>
    <row r="284" spans="1:30" x14ac:dyDescent="0.35">
      <c r="A284" s="49">
        <v>42461</v>
      </c>
      <c r="B284" s="12">
        <v>10</v>
      </c>
      <c r="C284" s="13">
        <f>'Model Outputs (mcm)'!C284</f>
        <v>6.992</v>
      </c>
      <c r="D284" s="13">
        <f>'Model Outputs (mcm)'!D284</f>
        <v>6.1559999999999997</v>
      </c>
      <c r="E284" s="13">
        <f>'Model Outputs (mcm)'!E284</f>
        <v>14.956</v>
      </c>
      <c r="F284" s="13">
        <f>'Model Outputs (mcm)'!F284</f>
        <v>1374.615</v>
      </c>
      <c r="G284" s="13">
        <v>409.71699999999998</v>
      </c>
      <c r="H284" s="13">
        <f>'Model Outputs (mcm)'!G284</f>
        <v>8.6790000000000003</v>
      </c>
      <c r="I284" s="10">
        <f t="shared" si="45"/>
        <v>11798.154502391815</v>
      </c>
      <c r="J284" s="13">
        <f>I283*10000*('Model Inputs'!G284-'Model Inputs'!H284)/1000/1000000</f>
        <v>8.8423426730824666</v>
      </c>
      <c r="K284" s="13">
        <f>I284*10000*('Model Inputs'!G284-'Model Inputs'!H284)/1000/1000000</f>
        <v>8.6547195690182015</v>
      </c>
      <c r="L284" s="13">
        <f t="shared" si="46"/>
        <v>8.748531121050334</v>
      </c>
      <c r="M284" s="11">
        <f>C284-'Model Inputs'!C284</f>
        <v>1.5490000000000004</v>
      </c>
      <c r="N284" s="11">
        <f>IF(D284&gt;'Model Inputs'!D284,1,0)</f>
        <v>0</v>
      </c>
      <c r="O284" s="11">
        <f>IF(E284&gt;'Model Inputs'!E284,1,0)</f>
        <v>0</v>
      </c>
      <c r="P284" s="11">
        <f>1-D284/'Model Inputs'!D284</f>
        <v>0.17920000000000003</v>
      </c>
      <c r="Q284" s="11">
        <f>1-E284/'Model Inputs'!E284</f>
        <v>0.17927893321626509</v>
      </c>
      <c r="R284" s="13">
        <f>(F283+'Model Inputs'!F284-C284-D284-E284-F284-H284)*1000/86.4/B284</f>
        <v>-1.1574074072792958E-3</v>
      </c>
      <c r="S284" s="11" t="str">
        <f t="shared" si="43"/>
        <v/>
      </c>
      <c r="T284" s="13">
        <f t="shared" si="44"/>
        <v>56.021837249999408</v>
      </c>
      <c r="U284" s="13">
        <f t="shared" si="47"/>
        <v>17.310185185185183</v>
      </c>
      <c r="V284" s="14" t="str">
        <f t="shared" si="48"/>
        <v/>
      </c>
      <c r="X284" s="56">
        <v>42461</v>
      </c>
      <c r="Y284" s="32"/>
      <c r="Z284" s="32"/>
      <c r="AA284" s="41">
        <f t="shared" si="49"/>
        <v>0.79477480377284149</v>
      </c>
      <c r="AB284" s="32" t="str">
        <f t="shared" si="50"/>
        <v/>
      </c>
      <c r="AC284" s="32" t="str">
        <f t="shared" si="51"/>
        <v/>
      </c>
      <c r="AD284" s="42">
        <f t="shared" si="52"/>
        <v>0</v>
      </c>
    </row>
    <row r="285" spans="1:30" x14ac:dyDescent="0.35">
      <c r="A285" s="49"/>
      <c r="B285" s="12">
        <v>10</v>
      </c>
      <c r="C285" s="13">
        <f>'Model Outputs (mcm)'!C285</f>
        <v>13.904999999999999</v>
      </c>
      <c r="D285" s="13">
        <f>'Model Outputs (mcm)'!D285</f>
        <v>5.4580000000000002</v>
      </c>
      <c r="E285" s="13">
        <f>'Model Outputs (mcm)'!E285</f>
        <v>15.218999999999999</v>
      </c>
      <c r="F285" s="13">
        <f>'Model Outputs (mcm)'!F285</f>
        <v>1340.9559999999999</v>
      </c>
      <c r="G285" s="13">
        <v>409.43599999999998</v>
      </c>
      <c r="H285" s="13">
        <f>'Model Outputs (mcm)'!G285</f>
        <v>11.269</v>
      </c>
      <c r="I285" s="10">
        <f t="shared" si="45"/>
        <v>11504.298995494843</v>
      </c>
      <c r="J285" s="13">
        <f>I284*10000*('Model Inputs'!G285-'Model Inputs'!H285)/1000/1000000</f>
        <v>11.484167863038763</v>
      </c>
      <c r="K285" s="13">
        <f>I285*10000*('Model Inputs'!G285-'Model Inputs'!H285)/1000/1000000</f>
        <v>11.198132791367255</v>
      </c>
      <c r="L285" s="13">
        <f t="shared" si="46"/>
        <v>11.34115032720301</v>
      </c>
      <c r="M285" s="11">
        <f>C285-'Model Inputs'!C285</f>
        <v>8.4619999999999997</v>
      </c>
      <c r="N285" s="11">
        <f>IF(D285&gt;'Model Inputs'!D285,1,0)</f>
        <v>0</v>
      </c>
      <c r="O285" s="11">
        <f>IF(E285&gt;'Model Inputs'!E285,1,0)</f>
        <v>0</v>
      </c>
      <c r="P285" s="11">
        <f>1-D285/'Model Inputs'!D285</f>
        <v>0.17924812030075188</v>
      </c>
      <c r="Q285" s="11">
        <f>1-E285/'Model Inputs'!E285</f>
        <v>0.17930327868852469</v>
      </c>
      <c r="R285" s="13">
        <f>(F284+'Model Inputs'!F285-C285-D285-E285-F285-H285)*1000/86.4/B285</f>
        <v>6.167905692361981E-15</v>
      </c>
      <c r="S285" s="11" t="str">
        <f t="shared" si="43"/>
        <v/>
      </c>
      <c r="T285" s="13">
        <f t="shared" si="44"/>
        <v>52.211618309999722</v>
      </c>
      <c r="U285" s="13">
        <f t="shared" si="47"/>
        <v>17.614583333333332</v>
      </c>
      <c r="V285" s="14" t="str">
        <f t="shared" si="48"/>
        <v/>
      </c>
      <c r="X285" s="56"/>
      <c r="Y285" s="32"/>
      <c r="Z285" s="32"/>
      <c r="AA285" s="41">
        <f t="shared" si="49"/>
        <v>0.63618173749050477</v>
      </c>
      <c r="AB285" s="32" t="str">
        <f t="shared" si="50"/>
        <v/>
      </c>
      <c r="AC285" s="32" t="str">
        <f t="shared" si="51"/>
        <v/>
      </c>
      <c r="AD285" s="42">
        <f t="shared" si="52"/>
        <v>0</v>
      </c>
    </row>
    <row r="286" spans="1:30" x14ac:dyDescent="0.35">
      <c r="A286" s="49"/>
      <c r="B286" s="12">
        <v>10</v>
      </c>
      <c r="C286" s="13">
        <f>'Model Outputs (mcm)'!C286</f>
        <v>5.4429999999999996</v>
      </c>
      <c r="D286" s="13">
        <f>'Model Outputs (mcm)'!D286</f>
        <v>5.4580000000000002</v>
      </c>
      <c r="E286" s="13">
        <f>'Model Outputs (mcm)'!E286</f>
        <v>15.218999999999999</v>
      </c>
      <c r="F286" s="13">
        <f>'Model Outputs (mcm)'!F286</f>
        <v>1322.9970000000001</v>
      </c>
      <c r="G286" s="13">
        <v>409.286</v>
      </c>
      <c r="H286" s="13">
        <f>'Model Outputs (mcm)'!G286</f>
        <v>10.895</v>
      </c>
      <c r="I286" s="10">
        <f t="shared" si="45"/>
        <v>11349.488269329071</v>
      </c>
      <c r="J286" s="13">
        <f>I285*10000*('Model Inputs'!G286-'Model Inputs'!H286)/1000/1000000</f>
        <v>11.026640799191824</v>
      </c>
      <c r="K286" s="13">
        <f>I286*10000*('Model Inputs'!G286-'Model Inputs'!H286)/1000/1000000</f>
        <v>10.878257810366474</v>
      </c>
      <c r="L286" s="13">
        <f t="shared" si="46"/>
        <v>10.952449304779149</v>
      </c>
      <c r="M286" s="11">
        <f>C286-'Model Inputs'!C286</f>
        <v>0</v>
      </c>
      <c r="N286" s="11">
        <f>IF(D286&gt;'Model Inputs'!D286,1,0)</f>
        <v>0</v>
      </c>
      <c r="O286" s="11">
        <f>IF(E286&gt;'Model Inputs'!E286,1,0)</f>
        <v>0</v>
      </c>
      <c r="P286" s="11">
        <f>1-D286/'Model Inputs'!D286</f>
        <v>0.17924812030075188</v>
      </c>
      <c r="Q286" s="11">
        <f>1-E286/'Model Inputs'!E286</f>
        <v>0.17930327868852469</v>
      </c>
      <c r="R286" s="13">
        <f>(F285+'Model Inputs'!F286-C286-D286-E286-F286-H286)*1000/86.4/B286</f>
        <v>1.1574074070963146E-3</v>
      </c>
      <c r="S286" s="11" t="str">
        <f t="shared" si="43"/>
        <v/>
      </c>
      <c r="T286" s="13">
        <f t="shared" si="44"/>
        <v>49.065632939999887</v>
      </c>
      <c r="U286" s="13">
        <f t="shared" si="47"/>
        <v>17.614583333333332</v>
      </c>
      <c r="V286" s="14" t="str">
        <f t="shared" si="48"/>
        <v/>
      </c>
      <c r="X286" s="56"/>
      <c r="Y286" s="32"/>
      <c r="Z286" s="32"/>
      <c r="AA286" s="41">
        <f t="shared" si="49"/>
        <v>0.52453385704402489</v>
      </c>
      <c r="AB286" s="32" t="str">
        <f t="shared" si="50"/>
        <v/>
      </c>
      <c r="AC286" s="32" t="str">
        <f t="shared" si="51"/>
        <v/>
      </c>
      <c r="AD286" s="42">
        <f t="shared" si="52"/>
        <v>0</v>
      </c>
    </row>
    <row r="287" spans="1:30" x14ac:dyDescent="0.35">
      <c r="A287" s="49">
        <v>42491</v>
      </c>
      <c r="B287" s="12">
        <v>10</v>
      </c>
      <c r="C287" s="13">
        <f>'Model Outputs (mcm)'!C287</f>
        <v>5.4429999999999996</v>
      </c>
      <c r="D287" s="13">
        <f>'Model Outputs (mcm)'!D287</f>
        <v>5.4580000000000002</v>
      </c>
      <c r="E287" s="13">
        <f>'Model Outputs (mcm)'!E287</f>
        <v>15.218999999999999</v>
      </c>
      <c r="F287" s="13">
        <f>'Model Outputs (mcm)'!F287</f>
        <v>1299.0250000000001</v>
      </c>
      <c r="G287" s="13">
        <v>409.08699999999999</v>
      </c>
      <c r="H287" s="13">
        <f>'Model Outputs (mcm)'!G287</f>
        <v>13.763999999999999</v>
      </c>
      <c r="I287" s="10">
        <f t="shared" si="45"/>
        <v>11146.443486690521</v>
      </c>
      <c r="J287" s="13">
        <f>I286*10000*('Model Inputs'!G287-'Model Inputs'!H287)/1000/1000000</f>
        <v>13.95105923885081</v>
      </c>
      <c r="K287" s="13">
        <f>I287*10000*('Model Inputs'!G287-'Model Inputs'!H287)/1000/1000000</f>
        <v>13.701471792834845</v>
      </c>
      <c r="L287" s="13">
        <f t="shared" si="46"/>
        <v>13.826265515842827</v>
      </c>
      <c r="M287" s="11">
        <f>C287-'Model Inputs'!C287</f>
        <v>0</v>
      </c>
      <c r="N287" s="11">
        <f>IF(D287&gt;'Model Inputs'!D287,1,0)</f>
        <v>0</v>
      </c>
      <c r="O287" s="11">
        <f>IF(E287&gt;'Model Inputs'!E287,1,0)</f>
        <v>0</v>
      </c>
      <c r="P287" s="11">
        <f>1-D287/'Model Inputs'!D287</f>
        <v>0.17924812030075188</v>
      </c>
      <c r="Q287" s="11">
        <f>1-E287/'Model Inputs'!E287</f>
        <v>0.17930327868852469</v>
      </c>
      <c r="R287" s="13">
        <f>(F286+'Model Inputs'!F287-C287-D287-E287-F287-H287)*1000/86.4/B287</f>
        <v>-1.192461767189983E-13</v>
      </c>
      <c r="S287" s="11" t="str">
        <f t="shared" si="43"/>
        <v/>
      </c>
      <c r="T287" s="13">
        <f t="shared" si="44"/>
        <v>46.518187710000348</v>
      </c>
      <c r="U287" s="13">
        <f t="shared" si="47"/>
        <v>17.614583333333332</v>
      </c>
      <c r="V287" s="14" t="str">
        <f t="shared" si="48"/>
        <v/>
      </c>
      <c r="X287" s="56">
        <v>42491</v>
      </c>
      <c r="Y287" s="32"/>
      <c r="Z287" s="32"/>
      <c r="AA287" s="41">
        <f t="shared" si="49"/>
        <v>0.45034225454068622</v>
      </c>
      <c r="AB287" s="32" t="str">
        <f t="shared" si="50"/>
        <v/>
      </c>
      <c r="AC287" s="32" t="str">
        <f t="shared" si="51"/>
        <v/>
      </c>
      <c r="AD287" s="42">
        <f t="shared" si="52"/>
        <v>0</v>
      </c>
    </row>
    <row r="288" spans="1:30" x14ac:dyDescent="0.35">
      <c r="A288" s="49"/>
      <c r="B288" s="12">
        <v>10</v>
      </c>
      <c r="C288" s="13">
        <f>'Model Outputs (mcm)'!C288</f>
        <v>5.4429999999999996</v>
      </c>
      <c r="D288" s="13">
        <f>'Model Outputs (mcm)'!D288</f>
        <v>5.4169999999999998</v>
      </c>
      <c r="E288" s="13">
        <f>'Model Outputs (mcm)'!E288</f>
        <v>14.956</v>
      </c>
      <c r="F288" s="13">
        <f>'Model Outputs (mcm)'!F288</f>
        <v>1271.443</v>
      </c>
      <c r="G288" s="13">
        <v>408.83100000000002</v>
      </c>
      <c r="H288" s="13">
        <f>'Model Outputs (mcm)'!G288</f>
        <v>13.635</v>
      </c>
      <c r="I288" s="10">
        <f t="shared" si="45"/>
        <v>10889.382789134979</v>
      </c>
      <c r="J288" s="13">
        <f>I287*10000*('Model Inputs'!G288-'Model Inputs'!H288)/1000/1000000</f>
        <v>13.830841844115424</v>
      </c>
      <c r="K288" s="13">
        <f>I288*10000*('Model Inputs'!G288-'Model Inputs'!H288)/1000/1000000</f>
        <v>13.511873210176358</v>
      </c>
      <c r="L288" s="13">
        <f t="shared" si="46"/>
        <v>13.67135752714589</v>
      </c>
      <c r="M288" s="11">
        <f>C288-'Model Inputs'!C288</f>
        <v>0</v>
      </c>
      <c r="N288" s="11">
        <f>IF(D288&gt;'Model Inputs'!D288,1,0)</f>
        <v>0</v>
      </c>
      <c r="O288" s="11">
        <f>IF(E288&gt;'Model Inputs'!E288,1,0)</f>
        <v>0</v>
      </c>
      <c r="P288" s="11">
        <f>1-D288/'Model Inputs'!D288</f>
        <v>0.1792424242424242</v>
      </c>
      <c r="Q288" s="11">
        <f>1-E288/'Model Inputs'!E288</f>
        <v>0.17927893321626509</v>
      </c>
      <c r="R288" s="13">
        <f>(F287+'Model Inputs'!F288-C288-D288-E288-F288-H288)*1000/86.4/B288</f>
        <v>-1.1574074071271541E-3</v>
      </c>
      <c r="S288" s="11" t="str">
        <f t="shared" si="43"/>
        <v/>
      </c>
      <c r="T288" s="13">
        <f t="shared" si="44"/>
        <v>43.197019860000182</v>
      </c>
      <c r="U288" s="13">
        <f t="shared" si="47"/>
        <v>17.310185185185183</v>
      </c>
      <c r="V288" s="14" t="str">
        <f t="shared" si="48"/>
        <v/>
      </c>
      <c r="X288" s="56"/>
      <c r="Y288" s="32"/>
      <c r="Z288" s="32"/>
      <c r="AA288" s="41">
        <f t="shared" si="49"/>
        <v>0.26593940706838093</v>
      </c>
      <c r="AB288" s="32" t="str">
        <f t="shared" si="50"/>
        <v/>
      </c>
      <c r="AC288" s="32" t="str">
        <f t="shared" si="51"/>
        <v/>
      </c>
      <c r="AD288" s="42">
        <f t="shared" si="52"/>
        <v>0</v>
      </c>
    </row>
    <row r="289" spans="1:30" x14ac:dyDescent="0.35">
      <c r="A289" s="49"/>
      <c r="B289" s="12">
        <v>11</v>
      </c>
      <c r="C289" s="13">
        <f>'Model Outputs (mcm)'!C289</f>
        <v>5.9880000000000004</v>
      </c>
      <c r="D289" s="13">
        <f>'Model Outputs (mcm)'!D289</f>
        <v>5.4580000000000002</v>
      </c>
      <c r="E289" s="13">
        <f>'Model Outputs (mcm)'!E289</f>
        <v>10.852</v>
      </c>
      <c r="F289" s="13">
        <f>'Model Outputs (mcm)'!F289</f>
        <v>1270.5239999999999</v>
      </c>
      <c r="G289" s="13">
        <v>408.822</v>
      </c>
      <c r="H289" s="13">
        <f>'Model Outputs (mcm)'!G289</f>
        <v>14.826000000000001</v>
      </c>
      <c r="I289" s="10">
        <f t="shared" si="45"/>
        <v>10880.433894634247</v>
      </c>
      <c r="J289" s="13">
        <f>I288*10000*('Model Inputs'!G289-'Model Inputs'!H289)/1000/1000000</f>
        <v>14.849133392781841</v>
      </c>
      <c r="K289" s="13">
        <f>I289*10000*('Model Inputs'!G289-'Model Inputs'!H289)/1000/1000000</f>
        <v>14.836930375335168</v>
      </c>
      <c r="L289" s="13">
        <f t="shared" si="46"/>
        <v>14.843031884058504</v>
      </c>
      <c r="M289" s="11">
        <f>C289-'Model Inputs'!C289</f>
        <v>0</v>
      </c>
      <c r="N289" s="11">
        <f>IF(D289&gt;'Model Inputs'!D289,1,0)</f>
        <v>0</v>
      </c>
      <c r="O289" s="11">
        <f>IF(E289&gt;'Model Inputs'!E289,1,0)</f>
        <v>0</v>
      </c>
      <c r="P289" s="11">
        <f>1-D289/'Model Inputs'!D289</f>
        <v>0.17924812030075188</v>
      </c>
      <c r="Q289" s="11">
        <f>1-E289/'Model Inputs'!E289</f>
        <v>0.17924671002873993</v>
      </c>
      <c r="R289" s="13">
        <f>(F288+'Model Inputs'!F289-C289-D289-E289-F289-H289)*1000/86.4/B289</f>
        <v>-2.1681123039817872E-13</v>
      </c>
      <c r="S289" s="11" t="str">
        <f t="shared" si="43"/>
        <v/>
      </c>
      <c r="T289" s="13">
        <f t="shared" si="44"/>
        <v>41.262713309999526</v>
      </c>
      <c r="U289" s="13">
        <f t="shared" si="47"/>
        <v>11.418350168350168</v>
      </c>
      <c r="V289" s="14" t="str">
        <f t="shared" si="48"/>
        <v/>
      </c>
      <c r="X289" s="56"/>
      <c r="Y289" s="32"/>
      <c r="Z289" s="32"/>
      <c r="AA289" s="41">
        <f t="shared" si="49"/>
        <v>0.11474666491012736</v>
      </c>
      <c r="AB289" s="32" t="str">
        <f t="shared" si="50"/>
        <v/>
      </c>
      <c r="AC289" s="32" t="str">
        <f t="shared" si="51"/>
        <v/>
      </c>
      <c r="AD289" s="42">
        <f t="shared" si="52"/>
        <v>0</v>
      </c>
    </row>
    <row r="290" spans="1:30" x14ac:dyDescent="0.35">
      <c r="A290" s="49">
        <v>42522</v>
      </c>
      <c r="B290" s="12">
        <v>10</v>
      </c>
      <c r="C290" s="13">
        <f>'Model Outputs (mcm)'!C290</f>
        <v>5.4429999999999996</v>
      </c>
      <c r="D290" s="13">
        <f>'Model Outputs (mcm)'!D290</f>
        <v>4.5140000000000002</v>
      </c>
      <c r="E290" s="13">
        <f>'Model Outputs (mcm)'!E290</f>
        <v>10.851000000000001</v>
      </c>
      <c r="F290" s="13">
        <f>'Model Outputs (mcm)'!F290</f>
        <v>1254.6079999999999</v>
      </c>
      <c r="G290" s="13">
        <v>408.66500000000002</v>
      </c>
      <c r="H290" s="13">
        <f>'Model Outputs (mcm)'!G290</f>
        <v>6.8970000000000002</v>
      </c>
      <c r="I290" s="10">
        <f t="shared" si="45"/>
        <v>10725.327647686005</v>
      </c>
      <c r="J290" s="13">
        <f>I289*10000*('Model Inputs'!G290-'Model Inputs'!H290)/1000/1000000</f>
        <v>6.9456124167509463</v>
      </c>
      <c r="K290" s="13">
        <f>I290*10000*('Model Inputs'!G290-'Model Inputs'!H290)/1000/1000000</f>
        <v>6.8465990975072497</v>
      </c>
      <c r="L290" s="13">
        <f t="shared" si="46"/>
        <v>6.8961057571290976</v>
      </c>
      <c r="M290" s="11">
        <f>C290-'Model Inputs'!C290</f>
        <v>0</v>
      </c>
      <c r="N290" s="11">
        <f>IF(D290&gt;'Model Inputs'!D290,1,0)</f>
        <v>0</v>
      </c>
      <c r="O290" s="11">
        <f>IF(E290&gt;'Model Inputs'!E290,1,0)</f>
        <v>0</v>
      </c>
      <c r="P290" s="11">
        <f>1-D290/'Model Inputs'!D290</f>
        <v>0.17927272727272725</v>
      </c>
      <c r="Q290" s="11">
        <f>1-E290/'Model Inputs'!E290</f>
        <v>0.17932234155195881</v>
      </c>
      <c r="R290" s="13">
        <f>(F289+'Model Inputs'!F290-C290-D290-E290-F290-H290)*1000/86.4/B290</f>
        <v>1.1574074073039675E-3</v>
      </c>
      <c r="S290" s="11" t="str">
        <f t="shared" si="43"/>
        <v/>
      </c>
      <c r="T290" s="13">
        <f t="shared" si="44"/>
        <v>40.051034490000347</v>
      </c>
      <c r="U290" s="13">
        <f t="shared" si="47"/>
        <v>12.559027777777777</v>
      </c>
      <c r="V290" s="14" t="str">
        <f t="shared" si="48"/>
        <v/>
      </c>
      <c r="X290" s="56">
        <v>42522</v>
      </c>
      <c r="Y290" s="32"/>
      <c r="Z290" s="32"/>
      <c r="AA290" s="41">
        <f t="shared" si="49"/>
        <v>1.2967360165238435E-2</v>
      </c>
      <c r="AB290" s="32" t="str">
        <f t="shared" si="50"/>
        <v/>
      </c>
      <c r="AC290" s="32" t="str">
        <f t="shared" si="51"/>
        <v/>
      </c>
      <c r="AD290" s="42">
        <f t="shared" si="52"/>
        <v>0</v>
      </c>
    </row>
    <row r="291" spans="1:30" x14ac:dyDescent="0.35">
      <c r="A291" s="49"/>
      <c r="B291" s="12">
        <v>10</v>
      </c>
      <c r="C291" s="13">
        <f>'Model Outputs (mcm)'!C291</f>
        <v>5.4429999999999996</v>
      </c>
      <c r="D291" s="13">
        <f>'Model Outputs (mcm)'!D291</f>
        <v>4.391</v>
      </c>
      <c r="E291" s="13">
        <f>'Model Outputs (mcm)'!E291</f>
        <v>10.851000000000001</v>
      </c>
      <c r="F291" s="13">
        <f>'Model Outputs (mcm)'!F291</f>
        <v>1237.739</v>
      </c>
      <c r="G291" s="13">
        <v>408.49900000000002</v>
      </c>
      <c r="H291" s="13">
        <f>'Model Outputs (mcm)'!G291</f>
        <v>-0.22900000000000001</v>
      </c>
      <c r="I291" s="10">
        <f t="shared" si="45"/>
        <v>10563.45194196701</v>
      </c>
      <c r="J291" s="13">
        <f>I290*10000*('Model Inputs'!G291-'Model Inputs'!H291)/1000/1000000</f>
        <v>-0.23052152875973483</v>
      </c>
      <c r="K291" s="13">
        <f>I291*10000*('Model Inputs'!G291-'Model Inputs'!H291)/1000/1000000</f>
        <v>-0.22704230310088472</v>
      </c>
      <c r="L291" s="13">
        <f t="shared" si="46"/>
        <v>-0.22878191593030978</v>
      </c>
      <c r="M291" s="11">
        <f>C291-'Model Inputs'!C291</f>
        <v>0</v>
      </c>
      <c r="N291" s="11">
        <f>IF(D291&gt;'Model Inputs'!D291,1,0)</f>
        <v>0</v>
      </c>
      <c r="O291" s="11">
        <f>IF(E291&gt;'Model Inputs'!E291,1,0)</f>
        <v>0</v>
      </c>
      <c r="P291" s="11">
        <f>1-D291/'Model Inputs'!D291</f>
        <v>0.17925233644859806</v>
      </c>
      <c r="Q291" s="11">
        <f>1-E291/'Model Inputs'!E291</f>
        <v>0.17932234155195881</v>
      </c>
      <c r="R291" s="13">
        <f>(F290+'Model Inputs'!F291-C291-D291-E291-F291-H291)*1000/86.4/B291</f>
        <v>-1.1574074076916138E-3</v>
      </c>
      <c r="S291" s="11" t="str">
        <f t="shared" si="43"/>
        <v/>
      </c>
      <c r="T291" s="13">
        <f t="shared" si="44"/>
        <v>37.693370279999726</v>
      </c>
      <c r="U291" s="13">
        <f t="shared" si="47"/>
        <v>12.559027777777777</v>
      </c>
      <c r="V291" s="14" t="str">
        <f t="shared" si="48"/>
        <v/>
      </c>
      <c r="X291" s="56"/>
      <c r="Y291" s="32"/>
      <c r="Z291" s="32"/>
      <c r="AA291" s="41">
        <f t="shared" si="49"/>
        <v>9.5323998316660913E-2</v>
      </c>
      <c r="AB291" s="32" t="str">
        <f t="shared" si="50"/>
        <v/>
      </c>
      <c r="AC291" s="32" t="str">
        <f t="shared" si="51"/>
        <v/>
      </c>
      <c r="AD291" s="42">
        <f t="shared" si="52"/>
        <v>0</v>
      </c>
    </row>
    <row r="292" spans="1:30" x14ac:dyDescent="0.35">
      <c r="A292" s="49"/>
      <c r="B292" s="12">
        <v>10</v>
      </c>
      <c r="C292" s="13">
        <f>'Model Outputs (mcm)'!C292</f>
        <v>5.9880000000000004</v>
      </c>
      <c r="D292" s="13">
        <f>'Model Outputs (mcm)'!D292</f>
        <v>4.391</v>
      </c>
      <c r="E292" s="13">
        <f>'Model Outputs (mcm)'!E292</f>
        <v>10.851000000000001</v>
      </c>
      <c r="F292" s="13">
        <f>'Model Outputs (mcm)'!F292</f>
        <v>1288.614</v>
      </c>
      <c r="G292" s="13">
        <v>409</v>
      </c>
      <c r="H292" s="13">
        <f>'Model Outputs (mcm)'!G292</f>
        <v>3.2959999999999998</v>
      </c>
      <c r="I292" s="10">
        <f t="shared" si="45"/>
        <v>11058.546617031097</v>
      </c>
      <c r="J292" s="13">
        <f>I291*10000*('Model Inputs'!G292-'Model Inputs'!H292)/1000/1000000</f>
        <v>2.9310016505680361</v>
      </c>
      <c r="K292" s="13">
        <f>I292*10000*('Model Inputs'!G292-'Model Inputs'!H292)/1000/1000000</f>
        <v>3.0683737253190166</v>
      </c>
      <c r="L292" s="13">
        <f t="shared" si="46"/>
        <v>2.9996876879435264</v>
      </c>
      <c r="M292" s="11">
        <f>C292-'Model Inputs'!C292</f>
        <v>0</v>
      </c>
      <c r="N292" s="11">
        <f>IF(D292&gt;'Model Inputs'!D292,1,0)</f>
        <v>0</v>
      </c>
      <c r="O292" s="11">
        <f>IF(E292&gt;'Model Inputs'!E292,1,0)</f>
        <v>0</v>
      </c>
      <c r="P292" s="11">
        <f>1-D292/'Model Inputs'!D292</f>
        <v>0.17925233644859806</v>
      </c>
      <c r="Q292" s="11">
        <f>1-E292/'Model Inputs'!E292</f>
        <v>0.17932234155195881</v>
      </c>
      <c r="R292" s="13">
        <f>(F291+'Model Inputs'!F292-C292-D292-E292-F292-H292)*1000/86.4/B292</f>
        <v>-1.1574074075861491E-3</v>
      </c>
      <c r="S292" s="11" t="str">
        <f>IF(G292&gt;=409,IF(G292&lt;=422.76,"",G292))</f>
        <v/>
      </c>
      <c r="T292" s="13">
        <f t="shared" si="44"/>
        <v>40.138625730000058</v>
      </c>
      <c r="U292" s="13">
        <f t="shared" si="47"/>
        <v>12.559027777777777</v>
      </c>
      <c r="V292" s="14" t="str">
        <f t="shared" si="48"/>
        <v/>
      </c>
      <c r="X292" s="56"/>
      <c r="Y292" s="32"/>
      <c r="Z292" s="32"/>
      <c r="AA292" s="41">
        <f t="shared" si="49"/>
        <v>9.8781054190216082</v>
      </c>
      <c r="AB292" s="32" t="str">
        <f t="shared" si="50"/>
        <v/>
      </c>
      <c r="AC292" s="32" t="str">
        <f t="shared" si="51"/>
        <v/>
      </c>
      <c r="AD292" s="42">
        <f t="shared" si="52"/>
        <v>0</v>
      </c>
    </row>
    <row r="293" spans="1:30" x14ac:dyDescent="0.35">
      <c r="A293" s="49">
        <v>42552</v>
      </c>
      <c r="B293" s="12">
        <v>10</v>
      </c>
      <c r="C293" s="13">
        <f>'Model Outputs (mcm)'!C293</f>
        <v>15.058999999999999</v>
      </c>
      <c r="D293" s="13">
        <f>'Model Outputs (mcm)'!D293</f>
        <v>26.5</v>
      </c>
      <c r="E293" s="13">
        <f>'Model Outputs (mcm)'!E293</f>
        <v>43.222000000000001</v>
      </c>
      <c r="F293" s="13">
        <f>'Model Outputs (mcm)'!F293</f>
        <v>1863.944</v>
      </c>
      <c r="G293" s="13">
        <v>413.315</v>
      </c>
      <c r="H293" s="13">
        <f>'Model Outputs (mcm)'!G293</f>
        <v>-38.369999999999997</v>
      </c>
      <c r="I293" s="10">
        <f t="shared" si="45"/>
        <v>15860.379966259003</v>
      </c>
      <c r="J293" s="13">
        <f>I292*10000*('Model Inputs'!G293-'Model Inputs'!H293)/1000/1000000</f>
        <v>-31.829641843469705</v>
      </c>
      <c r="K293" s="13">
        <f>I293*10000*('Model Inputs'!G293-'Model Inputs'!H293)/1000/1000000</f>
        <v>-45.650683702855211</v>
      </c>
      <c r="L293" s="13">
        <f t="shared" si="46"/>
        <v>-38.74016277316246</v>
      </c>
      <c r="M293" s="11">
        <f>C293-'Model Inputs'!C293</f>
        <v>0</v>
      </c>
      <c r="N293" s="11">
        <f>IF(D293&gt;'Model Inputs'!D293,1,0)</f>
        <v>0</v>
      </c>
      <c r="O293" s="11">
        <f>IF(E293&gt;'Model Inputs'!E293,1,0)</f>
        <v>0</v>
      </c>
      <c r="P293" s="11">
        <f>1-D293/'Model Inputs'!D293</f>
        <v>0</v>
      </c>
      <c r="Q293" s="11">
        <f>1-E293/'Model Inputs'!E293</f>
        <v>0</v>
      </c>
      <c r="R293" s="13">
        <f>(F292+'Model Inputs'!F293-C293-D293-E293-F293-H293)*1000/86.4/B293</f>
        <v>1.2335811384723959E-13</v>
      </c>
      <c r="S293" s="11" t="str">
        <f>IF(G293&gt;=406,IF(G293&lt;=422.76,"",G293))</f>
        <v/>
      </c>
      <c r="T293" s="13">
        <f t="shared" si="44"/>
        <v>75.291910050000297</v>
      </c>
      <c r="U293" s="13">
        <f t="shared" si="47"/>
        <v>50.025462962962962</v>
      </c>
      <c r="V293" s="14" t="str">
        <f t="shared" si="48"/>
        <v/>
      </c>
      <c r="X293" s="56">
        <v>42552</v>
      </c>
      <c r="Y293" s="32"/>
      <c r="Z293" s="32"/>
      <c r="AA293" s="41">
        <f t="shared" si="49"/>
        <v>0.95550133676489257</v>
      </c>
      <c r="AB293" s="32" t="str">
        <f t="shared" si="50"/>
        <v/>
      </c>
      <c r="AC293" s="32" t="str">
        <f t="shared" si="51"/>
        <v/>
      </c>
      <c r="AD293" s="42">
        <f t="shared" si="52"/>
        <v>0</v>
      </c>
    </row>
    <row r="294" spans="1:30" x14ac:dyDescent="0.35">
      <c r="A294" s="49"/>
      <c r="B294" s="12">
        <v>10</v>
      </c>
      <c r="C294" s="13">
        <f>'Model Outputs (mcm)'!C294</f>
        <v>183.25</v>
      </c>
      <c r="D294" s="13">
        <f>'Model Outputs (mcm)'!D294</f>
        <v>36.5</v>
      </c>
      <c r="E294" s="13">
        <f>'Model Outputs (mcm)'!E294</f>
        <v>63.222000000000001</v>
      </c>
      <c r="F294" s="13">
        <f>'Model Outputs (mcm)'!F294</f>
        <v>2122.5259999999998</v>
      </c>
      <c r="G294" s="13">
        <v>414.85899999999998</v>
      </c>
      <c r="H294" s="13">
        <f>'Model Outputs (mcm)'!G294</f>
        <v>-13.535</v>
      </c>
      <c r="I294" s="10">
        <f t="shared" si="45"/>
        <v>17692.806138515472</v>
      </c>
      <c r="J294" s="13">
        <f>I293*10000*('Model Inputs'!G294-'Model Inputs'!H294)/1000/1000000</f>
        <v>-12.877680945267789</v>
      </c>
      <c r="K294" s="13">
        <f>I294*10000*('Model Inputs'!G294-'Model Inputs'!H294)/1000/1000000</f>
        <v>-14.36550151780626</v>
      </c>
      <c r="L294" s="13">
        <f t="shared" si="46"/>
        <v>-13.621591231537025</v>
      </c>
      <c r="M294" s="11">
        <f>C294-'Model Inputs'!C294</f>
        <v>0</v>
      </c>
      <c r="N294" s="11">
        <f>IF(D294&gt;'Model Inputs'!D294,1,0)</f>
        <v>0</v>
      </c>
      <c r="O294" s="11">
        <f>IF(E294&gt;'Model Inputs'!E294,1,0)</f>
        <v>0</v>
      </c>
      <c r="P294" s="11">
        <f>1-D294/'Model Inputs'!D294</f>
        <v>0</v>
      </c>
      <c r="Q294" s="11">
        <f>1-E294/'Model Inputs'!E294</f>
        <v>0</v>
      </c>
      <c r="R294" s="13">
        <f>(F293+'Model Inputs'!F294-C294-D294-E294-F294-H294)*1000/86.4/B294</f>
        <v>1.1574074072854637E-3</v>
      </c>
      <c r="S294" s="11" t="str">
        <f t="shared" ref="S294:S327" si="53">IF(G294&gt;=406,IF(G294&lt;=422.76,"",G294))</f>
        <v/>
      </c>
      <c r="T294" s="13">
        <f t="shared" si="44"/>
        <v>107.03270949999933</v>
      </c>
      <c r="U294" s="13">
        <f t="shared" si="47"/>
        <v>73.173611111111114</v>
      </c>
      <c r="V294" s="14" t="str">
        <f t="shared" si="48"/>
        <v/>
      </c>
      <c r="X294" s="56"/>
      <c r="Y294" s="32"/>
      <c r="Z294" s="32"/>
      <c r="AA294" s="41">
        <f t="shared" si="49"/>
        <v>0.63569101483934198</v>
      </c>
      <c r="AB294" s="32" t="str">
        <f t="shared" si="50"/>
        <v/>
      </c>
      <c r="AC294" s="32" t="str">
        <f t="shared" si="51"/>
        <v/>
      </c>
      <c r="AD294" s="42">
        <f t="shared" si="52"/>
        <v>0</v>
      </c>
    </row>
    <row r="295" spans="1:30" x14ac:dyDescent="0.35">
      <c r="A295" s="49"/>
      <c r="B295" s="12">
        <v>11</v>
      </c>
      <c r="C295" s="13">
        <f>'Model Outputs (mcm)'!C295</f>
        <v>301.911</v>
      </c>
      <c r="D295" s="13">
        <f>'Model Outputs (mcm)'!D295</f>
        <v>46.5</v>
      </c>
      <c r="E295" s="13">
        <f>'Model Outputs (mcm)'!E295</f>
        <v>83.221999999999994</v>
      </c>
      <c r="F295" s="13">
        <f>'Model Outputs (mcm)'!F295</f>
        <v>2293.91</v>
      </c>
      <c r="G295" s="13">
        <v>415.8</v>
      </c>
      <c r="H295" s="13">
        <f>'Model Outputs (mcm)'!G295</f>
        <v>-24.058</v>
      </c>
      <c r="I295" s="10">
        <f t="shared" si="45"/>
        <v>18819.777995586395</v>
      </c>
      <c r="J295" s="13">
        <f>I294*10000*('Model Inputs'!G295-'Model Inputs'!H295)/1000/1000000</f>
        <v>-23.393718908751683</v>
      </c>
      <c r="K295" s="13">
        <f>I295*10000*('Model Inputs'!G295-'Model Inputs'!H295)/1000/1000000</f>
        <v>-24.883819610471299</v>
      </c>
      <c r="L295" s="13">
        <f t="shared" si="46"/>
        <v>-24.138769259611493</v>
      </c>
      <c r="M295" s="11">
        <f>C295-'Model Inputs'!C295</f>
        <v>0</v>
      </c>
      <c r="N295" s="11">
        <f>IF(D295&gt;'Model Inputs'!D295,1,0)</f>
        <v>0</v>
      </c>
      <c r="O295" s="11">
        <f>IF(E295&gt;'Model Inputs'!E295,1,0)</f>
        <v>0</v>
      </c>
      <c r="P295" s="11">
        <f>1-D295/'Model Inputs'!D295</f>
        <v>0</v>
      </c>
      <c r="Q295" s="11">
        <f>1-E295/'Model Inputs'!E295</f>
        <v>0</v>
      </c>
      <c r="R295" s="13">
        <f>(F294+'Model Inputs'!F295-C295-D295-E295-F295-H295)*1000/86.4/B295</f>
        <v>-1.0521885523954349E-3</v>
      </c>
      <c r="S295" s="11" t="str">
        <f t="shared" si="53"/>
        <v/>
      </c>
      <c r="T295" s="13">
        <f t="shared" si="44"/>
        <v>119.91557074999946</v>
      </c>
      <c r="U295" s="13">
        <f t="shared" si="47"/>
        <v>87.565235690235681</v>
      </c>
      <c r="V295" s="14" t="str">
        <f t="shared" si="48"/>
        <v/>
      </c>
      <c r="X295" s="56"/>
      <c r="Y295" s="32"/>
      <c r="Z295" s="32"/>
      <c r="AA295" s="41">
        <f t="shared" si="49"/>
        <v>0.33460388449312861</v>
      </c>
      <c r="AB295" s="32" t="str">
        <f t="shared" si="50"/>
        <v/>
      </c>
      <c r="AC295" s="32" t="str">
        <f t="shared" si="51"/>
        <v/>
      </c>
      <c r="AD295" s="42">
        <f t="shared" si="52"/>
        <v>0</v>
      </c>
    </row>
    <row r="296" spans="1:30" x14ac:dyDescent="0.35">
      <c r="A296" s="49">
        <v>42583</v>
      </c>
      <c r="B296" s="12">
        <v>10</v>
      </c>
      <c r="C296" s="13">
        <f>'Model Outputs (mcm)'!C296</f>
        <v>108.066</v>
      </c>
      <c r="D296" s="13">
        <f>'Model Outputs (mcm)'!D296</f>
        <v>56.5</v>
      </c>
      <c r="E296" s="13">
        <f>'Model Outputs (mcm)'!E296</f>
        <v>103.22199999999999</v>
      </c>
      <c r="F296" s="13">
        <f>'Model Outputs (mcm)'!F296</f>
        <v>3552.4340000000002</v>
      </c>
      <c r="G296" s="13">
        <v>421.41800000000001</v>
      </c>
      <c r="H296" s="13">
        <f>'Model Outputs (mcm)'!G296</f>
        <v>-13.169</v>
      </c>
      <c r="I296" s="10">
        <f t="shared" si="45"/>
        <v>25785.712676525116</v>
      </c>
      <c r="J296" s="13">
        <f>I295*10000*('Model Inputs'!G296-'Model Inputs'!H296)/1000/1000000</f>
        <v>-11.219191280806804</v>
      </c>
      <c r="K296" s="13">
        <f>I296*10000*('Model Inputs'!G296-'Model Inputs'!H296)/1000/1000000</f>
        <v>-15.371852042978688</v>
      </c>
      <c r="L296" s="13">
        <f t="shared" si="46"/>
        <v>-13.295521661892746</v>
      </c>
      <c r="M296" s="11">
        <f>C296-'Model Inputs'!C296</f>
        <v>0</v>
      </c>
      <c r="N296" s="11">
        <f>IF(D296&gt;'Model Inputs'!D296,1,0)</f>
        <v>0</v>
      </c>
      <c r="O296" s="11">
        <f>IF(E296&gt;'Model Inputs'!E296,1,0)</f>
        <v>0</v>
      </c>
      <c r="P296" s="11">
        <f>1-D296/'Model Inputs'!D296</f>
        <v>0</v>
      </c>
      <c r="Q296" s="11">
        <f>1-E296/'Model Inputs'!E296</f>
        <v>0</v>
      </c>
      <c r="R296" s="13">
        <f>(F295+'Model Inputs'!F296-C296-D296-E296-F296-H296)*1000/86.4/B296</f>
        <v>-3.7418627866996012E-13</v>
      </c>
      <c r="S296" s="11" t="str">
        <f t="shared" si="53"/>
        <v/>
      </c>
      <c r="T296" s="13">
        <f t="shared" si="44"/>
        <v>153.91906649999964</v>
      </c>
      <c r="U296" s="13">
        <f t="shared" si="47"/>
        <v>119.46990740740739</v>
      </c>
      <c r="V296" s="14" t="str">
        <f t="shared" si="48"/>
        <v/>
      </c>
      <c r="X296" s="56">
        <v>42583</v>
      </c>
      <c r="Y296" s="32"/>
      <c r="Z296" s="32"/>
      <c r="AA296" s="41">
        <f t="shared" si="49"/>
        <v>0.95161111470622661</v>
      </c>
      <c r="AB296" s="32" t="str">
        <f t="shared" si="50"/>
        <v/>
      </c>
      <c r="AC296" s="32" t="str">
        <f t="shared" si="51"/>
        <v/>
      </c>
      <c r="AD296" s="42">
        <f t="shared" si="52"/>
        <v>0</v>
      </c>
    </row>
    <row r="297" spans="1:30" x14ac:dyDescent="0.35">
      <c r="A297" s="49"/>
      <c r="B297" s="12">
        <v>10</v>
      </c>
      <c r="C297" s="13">
        <f>'Model Outputs (mcm)'!C297</f>
        <v>245.274</v>
      </c>
      <c r="D297" s="13">
        <f>'Model Outputs (mcm)'!D297</f>
        <v>66.5</v>
      </c>
      <c r="E297" s="13">
        <f>'Model Outputs (mcm)'!E297</f>
        <v>113.22199999999999</v>
      </c>
      <c r="F297" s="13">
        <f>'Model Outputs (mcm)'!F297</f>
        <v>3902.5360000000001</v>
      </c>
      <c r="G297" s="13">
        <v>422.76</v>
      </c>
      <c r="H297" s="13">
        <f>'Model Outputs (mcm)'!G297</f>
        <v>-7.1680000000000001</v>
      </c>
      <c r="I297" s="10">
        <f t="shared" si="45"/>
        <v>27611.739818096161</v>
      </c>
      <c r="J297" s="13">
        <f>I296*10000*('Model Inputs'!G297-'Model Inputs'!H297)/1000/1000000</f>
        <v>-7.0552584486107035</v>
      </c>
      <c r="K297" s="13">
        <f>I297*10000*('Model Inputs'!G297-'Model Inputs'!H297)/1000/1000000</f>
        <v>-7.5548798311792797</v>
      </c>
      <c r="L297" s="13">
        <f t="shared" si="46"/>
        <v>-7.3050691398949912</v>
      </c>
      <c r="M297" s="11">
        <f>C297-'Model Inputs'!C297</f>
        <v>24.429000000000002</v>
      </c>
      <c r="N297" s="11">
        <f>IF(D297&gt;'Model Inputs'!D297,1,0)</f>
        <v>0</v>
      </c>
      <c r="O297" s="11">
        <f>IF(E297&gt;'Model Inputs'!E297,1,0)</f>
        <v>0</v>
      </c>
      <c r="P297" s="11">
        <f>1-D297/'Model Inputs'!D297</f>
        <v>0</v>
      </c>
      <c r="Q297" s="11">
        <f>1-E297/'Model Inputs'!E297</f>
        <v>0</v>
      </c>
      <c r="R297" s="13">
        <f>(F296+'Model Inputs'!F297-C297-D297-E297-F297-H297)*1000/86.4/B297</f>
        <v>3.8755007433674437E-13</v>
      </c>
      <c r="S297" s="11" t="str">
        <f t="shared" si="53"/>
        <v/>
      </c>
      <c r="T297" s="13">
        <f t="shared" si="44"/>
        <v>190.00144649999947</v>
      </c>
      <c r="U297" s="13">
        <f t="shared" si="47"/>
        <v>131.04398148148147</v>
      </c>
      <c r="V297" s="14" t="str">
        <f t="shared" si="48"/>
        <v/>
      </c>
      <c r="X297" s="56"/>
      <c r="Y297" s="32"/>
      <c r="Z297" s="32"/>
      <c r="AA297" s="41">
        <f t="shared" si="49"/>
        <v>1.876356503546541</v>
      </c>
      <c r="AB297" s="32" t="str">
        <f t="shared" si="50"/>
        <v/>
      </c>
      <c r="AC297" s="32" t="str">
        <f t="shared" si="51"/>
        <v/>
      </c>
      <c r="AD297" s="42">
        <f t="shared" si="52"/>
        <v>0</v>
      </c>
    </row>
    <row r="298" spans="1:30" x14ac:dyDescent="0.35">
      <c r="A298" s="49"/>
      <c r="B298" s="12">
        <v>11</v>
      </c>
      <c r="C298" s="13">
        <f>'Model Outputs (mcm)'!C298</f>
        <v>1037.692</v>
      </c>
      <c r="D298" s="13">
        <f>'Model Outputs (mcm)'!D298</f>
        <v>71.5</v>
      </c>
      <c r="E298" s="13">
        <f>'Model Outputs (mcm)'!E298</f>
        <v>118.22199999999999</v>
      </c>
      <c r="F298" s="13">
        <f>'Model Outputs (mcm)'!F298</f>
        <v>3902.5360000000001</v>
      </c>
      <c r="G298" s="13">
        <v>422.76</v>
      </c>
      <c r="H298" s="13">
        <f>'Model Outputs (mcm)'!G298</f>
        <v>-11.725</v>
      </c>
      <c r="I298" s="10">
        <f t="shared" si="45"/>
        <v>27611.739818096161</v>
      </c>
      <c r="J298" s="13">
        <f>I297*10000*('Model Inputs'!G298-'Model Inputs'!H298)/1000/1000000</f>
        <v>-12.014806559438345</v>
      </c>
      <c r="K298" s="13">
        <f>I298*10000*('Model Inputs'!G298-'Model Inputs'!H298)/1000/1000000</f>
        <v>-12.014806559438345</v>
      </c>
      <c r="L298" s="13">
        <f t="shared" si="46"/>
        <v>-12.014806559438345</v>
      </c>
      <c r="M298" s="11">
        <f>C298-'Model Inputs'!C298</f>
        <v>827.65700000000004</v>
      </c>
      <c r="N298" s="11">
        <f>IF(D298&gt;'Model Inputs'!D298,1,0)</f>
        <v>0</v>
      </c>
      <c r="O298" s="11">
        <f>IF(E298&gt;'Model Inputs'!E298,1,0)</f>
        <v>0</v>
      </c>
      <c r="P298" s="11">
        <f>1-D298/'Model Inputs'!D298</f>
        <v>0</v>
      </c>
      <c r="Q298" s="11">
        <f>1-E298/'Model Inputs'!E298</f>
        <v>0</v>
      </c>
      <c r="R298" s="13">
        <f>(F297+'Model Inputs'!F298-C298-D298-E298-F298-H298)*1000/86.4/B298</f>
        <v>9.532217888195788E-14</v>
      </c>
      <c r="S298" s="11" t="str">
        <f t="shared" si="53"/>
        <v/>
      </c>
      <c r="T298" s="13">
        <f t="shared" si="44"/>
        <v>196.95870999999897</v>
      </c>
      <c r="U298" s="13">
        <f t="shared" si="47"/>
        <v>124.391835016835</v>
      </c>
      <c r="V298" s="14" t="str">
        <f t="shared" si="48"/>
        <v/>
      </c>
      <c r="X298" s="56"/>
      <c r="Y298" s="32"/>
      <c r="Z298" s="32"/>
      <c r="AA298" s="41">
        <f t="shared" si="49"/>
        <v>2.4120784467452347</v>
      </c>
      <c r="AB298" s="32" t="str">
        <f t="shared" si="50"/>
        <v/>
      </c>
      <c r="AC298" s="32" t="str">
        <f t="shared" si="51"/>
        <v/>
      </c>
      <c r="AD298" s="42">
        <f t="shared" si="52"/>
        <v>0</v>
      </c>
    </row>
    <row r="299" spans="1:30" x14ac:dyDescent="0.35">
      <c r="A299" s="49">
        <v>42614</v>
      </c>
      <c r="B299" s="12">
        <v>10</v>
      </c>
      <c r="C299" s="13">
        <f>'Model Outputs (mcm)'!C299</f>
        <v>226.05799999999999</v>
      </c>
      <c r="D299" s="13">
        <f>'Model Outputs (mcm)'!D299</f>
        <v>71.5</v>
      </c>
      <c r="E299" s="13">
        <f>'Model Outputs (mcm)'!E299</f>
        <v>123.22199999999999</v>
      </c>
      <c r="F299" s="13">
        <f>'Model Outputs (mcm)'!F299</f>
        <v>3728.55</v>
      </c>
      <c r="G299" s="13">
        <v>422.10500000000002</v>
      </c>
      <c r="H299" s="13">
        <f>'Model Outputs (mcm)'!G299</f>
        <v>6.2690000000000001</v>
      </c>
      <c r="I299" s="10">
        <f t="shared" si="45"/>
        <v>26706.336059093475</v>
      </c>
      <c r="J299" s="13">
        <f>I298*10000*('Model Inputs'!G299-'Model Inputs'!H299)/1000/1000000</f>
        <v>6.5141715460575709</v>
      </c>
      <c r="K299" s="13">
        <f>I299*10000*('Model Inputs'!G299-'Model Inputs'!H299)/1000/1000000</f>
        <v>6.3005683669951829</v>
      </c>
      <c r="L299" s="13">
        <f t="shared" si="46"/>
        <v>6.4073699565263773</v>
      </c>
      <c r="M299" s="11">
        <f>C299-'Model Inputs'!C299</f>
        <v>0</v>
      </c>
      <c r="N299" s="11">
        <f>IF(D299&gt;'Model Inputs'!D299,1,0)</f>
        <v>0</v>
      </c>
      <c r="O299" s="11">
        <f>IF(E299&gt;'Model Inputs'!E299,1,0)</f>
        <v>0</v>
      </c>
      <c r="P299" s="11">
        <f>1-D299/'Model Inputs'!D299</f>
        <v>0</v>
      </c>
      <c r="Q299" s="11">
        <f>1-E299/'Model Inputs'!E299</f>
        <v>0</v>
      </c>
      <c r="R299" s="13">
        <f>(F298+'Model Inputs'!F299-C299-D299-E299-F299-H299)*1000/86.4/B299</f>
        <v>1.1574074073862062E-3</v>
      </c>
      <c r="S299" s="11" t="str">
        <f t="shared" si="53"/>
        <v/>
      </c>
      <c r="T299" s="13">
        <f t="shared" si="44"/>
        <v>193.56302624999989</v>
      </c>
      <c r="U299" s="13">
        <f t="shared" si="47"/>
        <v>142.61805555555554</v>
      </c>
      <c r="V299" s="14" t="str">
        <f t="shared" si="48"/>
        <v/>
      </c>
      <c r="X299" s="56">
        <v>42614</v>
      </c>
      <c r="Y299" s="32"/>
      <c r="Z299" s="32"/>
      <c r="AA299" s="41">
        <f t="shared" si="49"/>
        <v>2.1595437358106224</v>
      </c>
      <c r="AB299" s="32" t="str">
        <f t="shared" si="50"/>
        <v/>
      </c>
      <c r="AC299" s="32" t="str">
        <f t="shared" si="51"/>
        <v/>
      </c>
      <c r="AD299" s="42">
        <f t="shared" si="52"/>
        <v>0</v>
      </c>
    </row>
    <row r="300" spans="1:30" x14ac:dyDescent="0.35">
      <c r="A300" s="49"/>
      <c r="B300" s="12">
        <v>10</v>
      </c>
      <c r="C300" s="13">
        <f>'Model Outputs (mcm)'!C300</f>
        <v>245.297</v>
      </c>
      <c r="D300" s="13">
        <f>'Model Outputs (mcm)'!D300</f>
        <v>61.5</v>
      </c>
      <c r="E300" s="13">
        <f>'Model Outputs (mcm)'!E300</f>
        <v>118.22199999999999</v>
      </c>
      <c r="F300" s="13">
        <f>'Model Outputs (mcm)'!F300</f>
        <v>3679.3209999999999</v>
      </c>
      <c r="G300" s="13">
        <v>421.91699999999997</v>
      </c>
      <c r="H300" s="13">
        <f>'Model Outputs (mcm)'!G300</f>
        <v>-14.702999999999999</v>
      </c>
      <c r="I300" s="10">
        <f t="shared" si="45"/>
        <v>26451.686492443085</v>
      </c>
      <c r="J300" s="13">
        <f>I299*10000*('Model Inputs'!G300-'Model Inputs'!H300)/1000/1000000</f>
        <v>-15.046708141284537</v>
      </c>
      <c r="K300" s="13">
        <f>I300*10000*('Model Inputs'!G300-'Model Inputs'!H300)/1000/1000000</f>
        <v>-14.903235157973956</v>
      </c>
      <c r="L300" s="13">
        <f t="shared" si="46"/>
        <v>-14.974971649629246</v>
      </c>
      <c r="M300" s="11">
        <f>C300-'Model Inputs'!C300</f>
        <v>82.822000000000003</v>
      </c>
      <c r="N300" s="11">
        <f>IF(D300&gt;'Model Inputs'!D300,1,0)</f>
        <v>0</v>
      </c>
      <c r="O300" s="11">
        <f>IF(E300&gt;'Model Inputs'!E300,1,0)</f>
        <v>0</v>
      </c>
      <c r="P300" s="11">
        <f>1-D300/'Model Inputs'!D300</f>
        <v>0</v>
      </c>
      <c r="Q300" s="11">
        <f>1-E300/'Model Inputs'!E300</f>
        <v>0</v>
      </c>
      <c r="R300" s="13">
        <f>(F299+'Model Inputs'!F300-C300-D300-E300-F300-H300)*1000/86.4/B300</f>
        <v>2.8783559897689241E-14</v>
      </c>
      <c r="S300" s="11" t="str">
        <f t="shared" si="53"/>
        <v/>
      </c>
      <c r="T300" s="13">
        <f t="shared" si="44"/>
        <v>189.19270349999897</v>
      </c>
      <c r="U300" s="13">
        <f t="shared" si="47"/>
        <v>136.8310185185185</v>
      </c>
      <c r="V300" s="14" t="str">
        <f t="shared" si="48"/>
        <v/>
      </c>
      <c r="X300" s="56"/>
      <c r="Y300" s="32"/>
      <c r="Z300" s="32"/>
      <c r="AA300" s="41">
        <f t="shared" si="49"/>
        <v>1.8161747213456698</v>
      </c>
      <c r="AB300" s="32" t="str">
        <f t="shared" si="50"/>
        <v/>
      </c>
      <c r="AC300" s="32" t="str">
        <f t="shared" si="51"/>
        <v/>
      </c>
      <c r="AD300" s="42">
        <f t="shared" si="52"/>
        <v>0</v>
      </c>
    </row>
    <row r="301" spans="1:30" x14ac:dyDescent="0.35">
      <c r="A301" s="49"/>
      <c r="B301" s="12">
        <v>10</v>
      </c>
      <c r="C301" s="13">
        <f>'Model Outputs (mcm)'!C301</f>
        <v>237.44</v>
      </c>
      <c r="D301" s="13">
        <f>'Model Outputs (mcm)'!D301</f>
        <v>56.5</v>
      </c>
      <c r="E301" s="13">
        <f>'Model Outputs (mcm)'!E301</f>
        <v>108.22199999999999</v>
      </c>
      <c r="F301" s="13">
        <f>'Model Outputs (mcm)'!F301</f>
        <v>3902.5360000000001</v>
      </c>
      <c r="G301" s="13">
        <v>422.76</v>
      </c>
      <c r="H301" s="13">
        <f>'Model Outputs (mcm)'!G301</f>
        <v>-12.098000000000001</v>
      </c>
      <c r="I301" s="10">
        <f t="shared" si="45"/>
        <v>27611.739818096161</v>
      </c>
      <c r="J301" s="13">
        <f>I300*10000*('Model Inputs'!G301-'Model Inputs'!H301)/1000/1000000</f>
        <v>-12.090587019714725</v>
      </c>
      <c r="K301" s="13">
        <f>I301*10000*('Model Inputs'!G301-'Model Inputs'!H301)/1000/1000000</f>
        <v>-12.620826393500019</v>
      </c>
      <c r="L301" s="13">
        <f t="shared" si="46"/>
        <v>-12.355706706607371</v>
      </c>
      <c r="M301" s="11">
        <f>C301-'Model Inputs'!C301</f>
        <v>182.744</v>
      </c>
      <c r="N301" s="11">
        <f>IF(D301&gt;'Model Inputs'!D301,1,0)</f>
        <v>0</v>
      </c>
      <c r="O301" s="11">
        <f>IF(E301&gt;'Model Inputs'!E301,1,0)</f>
        <v>0</v>
      </c>
      <c r="P301" s="11">
        <f>1-D301/'Model Inputs'!D301</f>
        <v>0</v>
      </c>
      <c r="Q301" s="11">
        <f>1-E301/'Model Inputs'!E301</f>
        <v>0</v>
      </c>
      <c r="R301" s="13">
        <f>(F300+'Model Inputs'!F301-C301-D301-E301-F301-H301)*1000/86.4/B301</f>
        <v>-1.157407407591803E-3</v>
      </c>
      <c r="S301" s="11" t="str">
        <f t="shared" si="53"/>
        <v/>
      </c>
      <c r="T301" s="13">
        <f t="shared" si="44"/>
        <v>192.58838724999896</v>
      </c>
      <c r="U301" s="13">
        <f t="shared" si="47"/>
        <v>125.25694444444443</v>
      </c>
      <c r="V301" s="14" t="str">
        <f t="shared" si="48"/>
        <v/>
      </c>
      <c r="X301" s="56"/>
      <c r="Y301" s="32"/>
      <c r="Z301" s="32"/>
      <c r="AA301" s="41">
        <f t="shared" si="49"/>
        <v>2.0857302032716483</v>
      </c>
      <c r="AB301" s="32" t="str">
        <f t="shared" si="50"/>
        <v/>
      </c>
      <c r="AC301" s="32" t="str">
        <f t="shared" si="51"/>
        <v/>
      </c>
      <c r="AD301" s="42">
        <f t="shared" si="52"/>
        <v>0</v>
      </c>
    </row>
    <row r="302" spans="1:30" x14ac:dyDescent="0.35">
      <c r="A302" s="49">
        <v>42644</v>
      </c>
      <c r="B302" s="12">
        <v>10</v>
      </c>
      <c r="C302" s="13">
        <f>'Model Outputs (mcm)'!C302</f>
        <v>143.33500000000001</v>
      </c>
      <c r="D302" s="13">
        <f>'Model Outputs (mcm)'!D302</f>
        <v>46.5</v>
      </c>
      <c r="E302" s="13">
        <f>'Model Outputs (mcm)'!E302</f>
        <v>88.221999999999994</v>
      </c>
      <c r="F302" s="13">
        <f>'Model Outputs (mcm)'!F302</f>
        <v>3902.5360000000001</v>
      </c>
      <c r="G302" s="13">
        <v>422.76</v>
      </c>
      <c r="H302" s="13">
        <f>'Model Outputs (mcm)'!G302</f>
        <v>5.9969999999999999</v>
      </c>
      <c r="I302" s="10">
        <f t="shared" si="45"/>
        <v>27611.739818096161</v>
      </c>
      <c r="J302" s="13">
        <f>I301*10000*('Model Inputs'!G302-'Model Inputs'!H302)/1000/1000000</f>
        <v>6.1453901186508153</v>
      </c>
      <c r="K302" s="13">
        <f>I302*10000*('Model Inputs'!G302-'Model Inputs'!H302)/1000/1000000</f>
        <v>6.1453901186508153</v>
      </c>
      <c r="L302" s="13">
        <f t="shared" si="46"/>
        <v>6.1453901186508153</v>
      </c>
      <c r="M302" s="11">
        <f>C302-'Model Inputs'!C302</f>
        <v>96.961000000000013</v>
      </c>
      <c r="N302" s="11">
        <f>IF(D302&gt;'Model Inputs'!D302,1,0)</f>
        <v>0</v>
      </c>
      <c r="O302" s="11">
        <f>IF(E302&gt;'Model Inputs'!E302,1,0)</f>
        <v>0</v>
      </c>
      <c r="P302" s="11">
        <f>1-D302/'Model Inputs'!D302</f>
        <v>0</v>
      </c>
      <c r="Q302" s="11">
        <f>1-E302/'Model Inputs'!E302</f>
        <v>0</v>
      </c>
      <c r="R302" s="13">
        <f>(F301+'Model Inputs'!F302-C302-D302-E302-F302-H302)*1000/86.4/B302</f>
        <v>-1.809252336426181E-13</v>
      </c>
      <c r="S302" s="11" t="str">
        <f t="shared" si="53"/>
        <v/>
      </c>
      <c r="T302" s="13">
        <f t="shared" si="44"/>
        <v>196.95870999999897</v>
      </c>
      <c r="U302" s="13">
        <f t="shared" si="47"/>
        <v>102.10879629629629</v>
      </c>
      <c r="V302" s="14" t="str">
        <f t="shared" si="48"/>
        <v/>
      </c>
      <c r="X302" s="56">
        <v>42644</v>
      </c>
      <c r="Y302" s="32"/>
      <c r="Z302" s="32"/>
      <c r="AA302" s="41">
        <f t="shared" si="49"/>
        <v>2.4146574226502255</v>
      </c>
      <c r="AB302" s="32" t="str">
        <f t="shared" si="50"/>
        <v/>
      </c>
      <c r="AC302" s="32" t="str">
        <f t="shared" si="51"/>
        <v/>
      </c>
      <c r="AD302" s="42">
        <f t="shared" si="52"/>
        <v>0</v>
      </c>
    </row>
    <row r="303" spans="1:30" x14ac:dyDescent="0.35">
      <c r="A303" s="49"/>
      <c r="B303" s="12">
        <v>10</v>
      </c>
      <c r="C303" s="13">
        <f>'Model Outputs (mcm)'!C303</f>
        <v>123.261</v>
      </c>
      <c r="D303" s="13">
        <f>'Model Outputs (mcm)'!D303</f>
        <v>31.5</v>
      </c>
      <c r="E303" s="13">
        <f>'Model Outputs (mcm)'!E303</f>
        <v>63.222000000000001</v>
      </c>
      <c r="F303" s="13">
        <f>'Model Outputs (mcm)'!F303</f>
        <v>3902.5360000000001</v>
      </c>
      <c r="G303" s="13">
        <v>422.76</v>
      </c>
      <c r="H303" s="13">
        <f>'Model Outputs (mcm)'!G303</f>
        <v>8.6180000000000003</v>
      </c>
      <c r="I303" s="10">
        <f t="shared" si="45"/>
        <v>27611.739818096161</v>
      </c>
      <c r="J303" s="13">
        <f>I302*10000*('Model Inputs'!G303-'Model Inputs'!H303)/1000/1000000</f>
        <v>8.8306417433119613</v>
      </c>
      <c r="K303" s="13">
        <f>I303*10000*('Model Inputs'!G303-'Model Inputs'!H303)/1000/1000000</f>
        <v>8.8306417433119613</v>
      </c>
      <c r="L303" s="13">
        <f t="shared" si="46"/>
        <v>8.8306417433119613</v>
      </c>
      <c r="M303" s="11">
        <f>C303-'Model Inputs'!C303</f>
        <v>94.021999999999991</v>
      </c>
      <c r="N303" s="11">
        <f>IF(D303&gt;'Model Inputs'!D303,1,0)</f>
        <v>0</v>
      </c>
      <c r="O303" s="11">
        <f>IF(E303&gt;'Model Inputs'!E303,1,0)</f>
        <v>0</v>
      </c>
      <c r="P303" s="11">
        <f>1-D303/'Model Inputs'!D303</f>
        <v>0</v>
      </c>
      <c r="Q303" s="11">
        <f>1-E303/'Model Inputs'!E303</f>
        <v>0</v>
      </c>
      <c r="R303" s="13">
        <f>(F302+'Model Inputs'!F303-C303-D303-E303-F303-H303)*1000/86.4/B303</f>
        <v>-1.1574074071888333E-3</v>
      </c>
      <c r="S303" s="11" t="str">
        <f t="shared" si="53"/>
        <v/>
      </c>
      <c r="T303" s="13">
        <f t="shared" si="44"/>
        <v>196.95870999999897</v>
      </c>
      <c r="U303" s="13">
        <f t="shared" si="47"/>
        <v>73.173611111111114</v>
      </c>
      <c r="V303" s="14" t="str">
        <f t="shared" si="48"/>
        <v/>
      </c>
      <c r="X303" s="56"/>
      <c r="Y303" s="32"/>
      <c r="Z303" s="32"/>
      <c r="AA303" s="41">
        <f t="shared" si="49"/>
        <v>2.4079987558436375</v>
      </c>
      <c r="AB303" s="32" t="str">
        <f t="shared" si="50"/>
        <v/>
      </c>
      <c r="AC303" s="32" t="str">
        <f t="shared" si="51"/>
        <v/>
      </c>
      <c r="AD303" s="42">
        <f t="shared" si="52"/>
        <v>0</v>
      </c>
    </row>
    <row r="304" spans="1:30" x14ac:dyDescent="0.35">
      <c r="A304" s="49"/>
      <c r="B304" s="12">
        <v>11</v>
      </c>
      <c r="C304" s="13">
        <f>'Model Outputs (mcm)'!C304</f>
        <v>125.32599999999999</v>
      </c>
      <c r="D304" s="13">
        <f>'Model Outputs (mcm)'!D304</f>
        <v>21.5</v>
      </c>
      <c r="E304" s="13">
        <f>'Model Outputs (mcm)'!E304</f>
        <v>43.222000000000001</v>
      </c>
      <c r="F304" s="13">
        <f>'Model Outputs (mcm)'!F304</f>
        <v>3902.5360000000001</v>
      </c>
      <c r="G304" s="13">
        <v>422.76</v>
      </c>
      <c r="H304" s="13">
        <f>'Model Outputs (mcm)'!G304</f>
        <v>9.5559999999999992</v>
      </c>
      <c r="I304" s="10">
        <f t="shared" si="45"/>
        <v>27611.739818096161</v>
      </c>
      <c r="J304" s="13">
        <f>I303*10000*('Model Inputs'!G304-'Model Inputs'!H304)/1000/1000000</f>
        <v>9.7919388563601562</v>
      </c>
      <c r="K304" s="13">
        <f>I304*10000*('Model Inputs'!G304-'Model Inputs'!H304)/1000/1000000</f>
        <v>9.7919388563601562</v>
      </c>
      <c r="L304" s="13">
        <f t="shared" si="46"/>
        <v>9.7919388563601562</v>
      </c>
      <c r="M304" s="11">
        <f>C304-'Model Inputs'!C304</f>
        <v>108.28</v>
      </c>
      <c r="N304" s="11">
        <f>IF(D304&gt;'Model Inputs'!D304,1,0)</f>
        <v>0</v>
      </c>
      <c r="O304" s="11">
        <f>IF(E304&gt;'Model Inputs'!E304,1,0)</f>
        <v>0</v>
      </c>
      <c r="P304" s="11">
        <f>1-D304/'Model Inputs'!D304</f>
        <v>0</v>
      </c>
      <c r="Q304" s="11">
        <f>1-E304/'Model Inputs'!E304</f>
        <v>0</v>
      </c>
      <c r="R304" s="13">
        <f>(F303+'Model Inputs'!F304-C304-D304-E304-F304-H304)*1000/86.4/B304</f>
        <v>4.2988433613431985E-14</v>
      </c>
      <c r="S304" s="11" t="str">
        <f t="shared" si="53"/>
        <v/>
      </c>
      <c r="T304" s="13">
        <f t="shared" si="44"/>
        <v>196.95870999999897</v>
      </c>
      <c r="U304" s="13">
        <f t="shared" si="47"/>
        <v>45.477693602693599</v>
      </c>
      <c r="V304" s="14" t="str">
        <f t="shared" si="48"/>
        <v/>
      </c>
      <c r="X304" s="56"/>
      <c r="Y304" s="32"/>
      <c r="Z304" s="32"/>
      <c r="AA304" s="41">
        <f t="shared" si="49"/>
        <v>2.409521340167557</v>
      </c>
      <c r="AB304" s="32" t="str">
        <f t="shared" si="50"/>
        <v/>
      </c>
      <c r="AC304" s="32" t="str">
        <f t="shared" si="51"/>
        <v/>
      </c>
      <c r="AD304" s="42">
        <f t="shared" si="52"/>
        <v>0</v>
      </c>
    </row>
    <row r="305" spans="1:30" x14ac:dyDescent="0.35">
      <c r="A305" s="49">
        <v>42675</v>
      </c>
      <c r="B305" s="12">
        <v>10</v>
      </c>
      <c r="C305" s="13">
        <f>'Model Outputs (mcm)'!C305</f>
        <v>11.927</v>
      </c>
      <c r="D305" s="13">
        <f>'Model Outputs (mcm)'!D305</f>
        <v>21.5</v>
      </c>
      <c r="E305" s="13">
        <f>'Model Outputs (mcm)'!E305</f>
        <v>33.222999999999999</v>
      </c>
      <c r="F305" s="13">
        <f>'Model Outputs (mcm)'!F305</f>
        <v>3862.3870000000002</v>
      </c>
      <c r="G305" s="13">
        <v>422.60899999999998</v>
      </c>
      <c r="H305" s="13">
        <f>'Model Outputs (mcm)'!G305</f>
        <v>6.9560000000000004</v>
      </c>
      <c r="I305" s="10">
        <f t="shared" si="45"/>
        <v>27400.341880321503</v>
      </c>
      <c r="J305" s="13">
        <f>I304*10000*('Model Inputs'!G305-'Model Inputs'!H305)/1000/1000000</f>
        <v>7.1507357414121318</v>
      </c>
      <c r="K305" s="13">
        <f>I305*10000*('Model Inputs'!G305-'Model Inputs'!H305)/1000/1000000</f>
        <v>7.0959890720872467</v>
      </c>
      <c r="L305" s="13">
        <f t="shared" si="46"/>
        <v>7.1233624067496892</v>
      </c>
      <c r="M305" s="11">
        <f>C305-'Model Inputs'!C305</f>
        <v>0</v>
      </c>
      <c r="N305" s="11">
        <f>IF(D305&gt;'Model Inputs'!D305,1,0)</f>
        <v>0</v>
      </c>
      <c r="O305" s="11">
        <f>IF(E305&gt;'Model Inputs'!E305,1,0)</f>
        <v>0</v>
      </c>
      <c r="P305" s="11">
        <f>1-D305/'Model Inputs'!D305</f>
        <v>0</v>
      </c>
      <c r="Q305" s="11">
        <f>1-E305/'Model Inputs'!E305</f>
        <v>0</v>
      </c>
      <c r="R305" s="13">
        <f>(F304+'Model Inputs'!F305-C305-D305-E305-F305-H305)*1000/86.4/B305</f>
        <v>-1.1574074074920885E-3</v>
      </c>
      <c r="S305" s="11" t="str">
        <f t="shared" si="53"/>
        <v/>
      </c>
      <c r="T305" s="13">
        <f t="shared" si="44"/>
        <v>196.17588824999893</v>
      </c>
      <c r="U305" s="13">
        <f t="shared" si="47"/>
        <v>38.452546296296291</v>
      </c>
      <c r="V305" s="14" t="str">
        <f t="shared" si="48"/>
        <v/>
      </c>
      <c r="X305" s="56">
        <v>42675</v>
      </c>
      <c r="Y305" s="32"/>
      <c r="Z305" s="32"/>
      <c r="AA305" s="41">
        <f t="shared" si="49"/>
        <v>2.3494860599975347</v>
      </c>
      <c r="AB305" s="32" t="str">
        <f t="shared" si="50"/>
        <v/>
      </c>
      <c r="AC305" s="32" t="str">
        <f t="shared" si="51"/>
        <v/>
      </c>
      <c r="AD305" s="42">
        <f t="shared" si="52"/>
        <v>0</v>
      </c>
    </row>
    <row r="306" spans="1:30" x14ac:dyDescent="0.35">
      <c r="A306" s="49"/>
      <c r="B306" s="12">
        <v>10</v>
      </c>
      <c r="C306" s="13">
        <f>'Model Outputs (mcm)'!C306</f>
        <v>7.1559999999999997</v>
      </c>
      <c r="D306" s="13">
        <f>'Model Outputs (mcm)'!D306</f>
        <v>26.5</v>
      </c>
      <c r="E306" s="13">
        <f>'Model Outputs (mcm)'!E306</f>
        <v>38.222000000000001</v>
      </c>
      <c r="F306" s="13">
        <f>'Model Outputs (mcm)'!F306</f>
        <v>3818.4479999999999</v>
      </c>
      <c r="G306" s="13">
        <v>422.44400000000002</v>
      </c>
      <c r="H306" s="13">
        <f>'Model Outputs (mcm)'!G306</f>
        <v>6.9550000000000001</v>
      </c>
      <c r="I306" s="10">
        <f t="shared" si="45"/>
        <v>27171.230288982391</v>
      </c>
      <c r="J306" s="13">
        <f>I305*10000*('Model Inputs'!G306-'Model Inputs'!H306)/1000/1000000</f>
        <v>7.1429598344208527</v>
      </c>
      <c r="K306" s="13">
        <f>I306*10000*('Model Inputs'!G306-'Model Inputs'!H306)/1000/1000000</f>
        <v>7.0832330287596843</v>
      </c>
      <c r="L306" s="13">
        <f t="shared" si="46"/>
        <v>7.1130964315902681</v>
      </c>
      <c r="M306" s="11">
        <f>C306-'Model Inputs'!C306</f>
        <v>0</v>
      </c>
      <c r="N306" s="11">
        <f>IF(D306&gt;'Model Inputs'!D306,1,0)</f>
        <v>0</v>
      </c>
      <c r="O306" s="11">
        <f>IF(E306&gt;'Model Inputs'!E306,1,0)</f>
        <v>0</v>
      </c>
      <c r="P306" s="11">
        <f>1-D306/'Model Inputs'!D306</f>
        <v>0</v>
      </c>
      <c r="Q306" s="11">
        <f>1-E306/'Model Inputs'!E306</f>
        <v>0</v>
      </c>
      <c r="R306" s="13">
        <f>(F305+'Model Inputs'!F306-C306-D306-E306-F306-H306)*1000/86.4/B306</f>
        <v>-8.4294711128947068E-14</v>
      </c>
      <c r="S306" s="11" t="str">
        <f t="shared" si="53"/>
        <v/>
      </c>
      <c r="T306" s="13">
        <f t="shared" si="44"/>
        <v>194.53766524999992</v>
      </c>
      <c r="U306" s="13">
        <f t="shared" si="47"/>
        <v>44.238425925925924</v>
      </c>
      <c r="V306" s="14" t="str">
        <f t="shared" si="48"/>
        <v/>
      </c>
      <c r="X306" s="56"/>
      <c r="Y306" s="32"/>
      <c r="Z306" s="32"/>
      <c r="AA306" s="41">
        <f t="shared" si="49"/>
        <v>2.2226105481733573</v>
      </c>
      <c r="AB306" s="32" t="str">
        <f t="shared" si="50"/>
        <v/>
      </c>
      <c r="AC306" s="32" t="str">
        <f t="shared" si="51"/>
        <v/>
      </c>
      <c r="AD306" s="42">
        <f t="shared" si="52"/>
        <v>0</v>
      </c>
    </row>
    <row r="307" spans="1:30" x14ac:dyDescent="0.35">
      <c r="A307" s="49"/>
      <c r="B307" s="12">
        <v>10</v>
      </c>
      <c r="C307" s="13">
        <f>'Model Outputs (mcm)'!C307</f>
        <v>2.5979999999999999</v>
      </c>
      <c r="D307" s="13">
        <f>'Model Outputs (mcm)'!D307</f>
        <v>31.35</v>
      </c>
      <c r="E307" s="13">
        <f>'Model Outputs (mcm)'!E307</f>
        <v>42.9</v>
      </c>
      <c r="F307" s="13">
        <f>'Model Outputs (mcm)'!F307</f>
        <v>3768.8530000000001</v>
      </c>
      <c r="G307" s="13">
        <v>422.25700000000001</v>
      </c>
      <c r="H307" s="13">
        <f>'Model Outputs (mcm)'!G307</f>
        <v>6.9749999999999996</v>
      </c>
      <c r="I307" s="10">
        <f t="shared" si="45"/>
        <v>26913.846108913422</v>
      </c>
      <c r="J307" s="13">
        <f>I306*10000*('Model Inputs'!G307-'Model Inputs'!H307)/1000/1000000</f>
        <v>7.156937631311509</v>
      </c>
      <c r="K307" s="13">
        <f>I307*10000*('Model Inputs'!G307-'Model Inputs'!H307)/1000/1000000</f>
        <v>7.0891423013081116</v>
      </c>
      <c r="L307" s="13">
        <f t="shared" si="46"/>
        <v>7.1230399663098103</v>
      </c>
      <c r="M307" s="11">
        <f>C307-'Model Inputs'!C307</f>
        <v>0</v>
      </c>
      <c r="N307" s="11">
        <f>IF(D307&gt;'Model Inputs'!D307,1,0)</f>
        <v>0</v>
      </c>
      <c r="O307" s="11">
        <f>IF(E307&gt;'Model Inputs'!E307,1,0)</f>
        <v>0</v>
      </c>
      <c r="P307" s="11">
        <f>1-D307/'Model Inputs'!D307</f>
        <v>0</v>
      </c>
      <c r="Q307" s="11">
        <f>1-E307/'Model Inputs'!E307</f>
        <v>0</v>
      </c>
      <c r="R307" s="13">
        <f>(F306+'Model Inputs'!F307-C307-D307-E307-F307-H307)*1000/86.4/B307</f>
        <v>-1.0485439677015366E-13</v>
      </c>
      <c r="S307" s="11" t="str">
        <f t="shared" si="53"/>
        <v/>
      </c>
      <c r="T307" s="13">
        <f t="shared" si="44"/>
        <v>192.71280924999974</v>
      </c>
      <c r="U307" s="13">
        <f t="shared" si="47"/>
        <v>49.652777777777779</v>
      </c>
      <c r="V307" s="14" t="str">
        <f t="shared" si="48"/>
        <v/>
      </c>
      <c r="X307" s="56"/>
      <c r="Y307" s="32"/>
      <c r="Z307" s="32"/>
      <c r="AA307" s="41">
        <f t="shared" si="49"/>
        <v>2.0783256448089928</v>
      </c>
      <c r="AB307" s="32" t="str">
        <f t="shared" si="50"/>
        <v/>
      </c>
      <c r="AC307" s="32" t="str">
        <f t="shared" si="51"/>
        <v/>
      </c>
      <c r="AD307" s="42">
        <f t="shared" si="52"/>
        <v>0</v>
      </c>
    </row>
    <row r="308" spans="1:30" x14ac:dyDescent="0.35">
      <c r="A308" s="49">
        <v>42705</v>
      </c>
      <c r="B308" s="12">
        <v>10</v>
      </c>
      <c r="C308" s="13">
        <f>'Model Outputs (mcm)'!C308</f>
        <v>2.5979999999999999</v>
      </c>
      <c r="D308" s="13">
        <f>'Model Outputs (mcm)'!D308</f>
        <v>36.35</v>
      </c>
      <c r="E308" s="13">
        <f>'Model Outputs (mcm)'!E308</f>
        <v>42.9</v>
      </c>
      <c r="F308" s="13">
        <f>'Model Outputs (mcm)'!F308</f>
        <v>3694.6129999999998</v>
      </c>
      <c r="G308" s="13">
        <v>421.97699999999998</v>
      </c>
      <c r="H308" s="13">
        <f>'Model Outputs (mcm)'!G308</f>
        <v>5.1120000000000001</v>
      </c>
      <c r="I308" s="10">
        <f t="shared" si="45"/>
        <v>26532.722806453705</v>
      </c>
      <c r="J308" s="13">
        <f>I307*10000*('Model Inputs'!G308-'Model Inputs'!H308)/1000/1000000</f>
        <v>5.2479443415351934</v>
      </c>
      <c r="K308" s="13">
        <f>I308*10000*('Model Inputs'!G308-'Model Inputs'!H308)/1000/1000000</f>
        <v>5.1736289177761092</v>
      </c>
      <c r="L308" s="13">
        <f t="shared" si="46"/>
        <v>5.2107866296556509</v>
      </c>
      <c r="M308" s="11">
        <f>C308-'Model Inputs'!C308</f>
        <v>0</v>
      </c>
      <c r="N308" s="11">
        <f>IF(D308&gt;'Model Inputs'!D308,1,0)</f>
        <v>0</v>
      </c>
      <c r="O308" s="11">
        <f>IF(E308&gt;'Model Inputs'!E308,1,0)</f>
        <v>0</v>
      </c>
      <c r="P308" s="11">
        <f>1-D308/'Model Inputs'!D308</f>
        <v>0</v>
      </c>
      <c r="Q308" s="11">
        <f>1-E308/'Model Inputs'!E308</f>
        <v>0</v>
      </c>
      <c r="R308" s="13">
        <f>(F307+'Model Inputs'!F308-C308-D308-E308-F308-H308)*1000/86.4/B308</f>
        <v>1.1574074077357207E-3</v>
      </c>
      <c r="S308" s="11" t="str">
        <f t="shared" si="53"/>
        <v/>
      </c>
      <c r="T308" s="13">
        <f t="shared" si="44"/>
        <v>190.29176449999886</v>
      </c>
      <c r="U308" s="13">
        <f t="shared" si="47"/>
        <v>49.652777777777779</v>
      </c>
      <c r="V308" s="14" t="str">
        <f t="shared" si="48"/>
        <v/>
      </c>
      <c r="X308" s="56">
        <v>42705</v>
      </c>
      <c r="Y308" s="32"/>
      <c r="Z308" s="32"/>
      <c r="AA308" s="41">
        <f t="shared" si="49"/>
        <v>1.8958103003764517</v>
      </c>
      <c r="AB308" s="32" t="str">
        <f t="shared" si="50"/>
        <v/>
      </c>
      <c r="AC308" s="32" t="str">
        <f t="shared" si="51"/>
        <v/>
      </c>
      <c r="AD308" s="42">
        <f t="shared" si="52"/>
        <v>0</v>
      </c>
    </row>
    <row r="309" spans="1:30" x14ac:dyDescent="0.35">
      <c r="A309" s="49"/>
      <c r="B309" s="12">
        <v>10</v>
      </c>
      <c r="C309" s="13">
        <f>'Model Outputs (mcm)'!C309</f>
        <v>2.5979999999999999</v>
      </c>
      <c r="D309" s="13">
        <f>'Model Outputs (mcm)'!D309</f>
        <v>46.35</v>
      </c>
      <c r="E309" s="13">
        <f>'Model Outputs (mcm)'!E309</f>
        <v>52.9</v>
      </c>
      <c r="F309" s="13">
        <f>'Model Outputs (mcm)'!F309</f>
        <v>3626.1669999999999</v>
      </c>
      <c r="G309" s="13">
        <v>421.70800000000003</v>
      </c>
      <c r="H309" s="13">
        <f>'Model Outputs (mcm)'!G309</f>
        <v>5.0620000000000003</v>
      </c>
      <c r="I309" s="10">
        <f t="shared" si="45"/>
        <v>26171.064074993134</v>
      </c>
      <c r="J309" s="13">
        <f>I308*10000*('Model Inputs'!G309-'Model Inputs'!H309)/1000/1000000</f>
        <v>5.1833109740019996</v>
      </c>
      <c r="K309" s="13">
        <f>I309*10000*('Model Inputs'!G309-'Model Inputs'!H309)/1000/1000000</f>
        <v>5.112658983804927</v>
      </c>
      <c r="L309" s="13">
        <f t="shared" si="46"/>
        <v>5.1479849789034633</v>
      </c>
      <c r="M309" s="11">
        <f>C309-'Model Inputs'!C309</f>
        <v>0</v>
      </c>
      <c r="N309" s="11">
        <f>IF(D309&gt;'Model Inputs'!D309,1,0)</f>
        <v>0</v>
      </c>
      <c r="O309" s="11">
        <f>IF(E309&gt;'Model Inputs'!E309,1,0)</f>
        <v>0</v>
      </c>
      <c r="P309" s="11">
        <f>1-D309/'Model Inputs'!D309</f>
        <v>0</v>
      </c>
      <c r="Q309" s="11">
        <f>1-E309/'Model Inputs'!E309</f>
        <v>0</v>
      </c>
      <c r="R309" s="13">
        <f>(F308+'Model Inputs'!F309-C309-D309-E309-F309-H309)*1000/86.4/B309</f>
        <v>-1.1821819243693796E-13</v>
      </c>
      <c r="S309" s="11" t="str">
        <f t="shared" si="53"/>
        <v/>
      </c>
      <c r="T309" s="13">
        <f t="shared" si="44"/>
        <v>187.44561124999927</v>
      </c>
      <c r="U309" s="13">
        <f t="shared" si="47"/>
        <v>61.226851851851848</v>
      </c>
      <c r="V309" s="14" t="str">
        <f t="shared" si="48"/>
        <v/>
      </c>
      <c r="X309" s="56"/>
      <c r="Y309" s="32"/>
      <c r="Z309" s="32"/>
      <c r="AA309" s="41">
        <f t="shared" si="49"/>
        <v>1.6702647590432187</v>
      </c>
      <c r="AB309" s="32" t="str">
        <f t="shared" si="50"/>
        <v/>
      </c>
      <c r="AC309" s="32" t="str">
        <f t="shared" si="51"/>
        <v/>
      </c>
      <c r="AD309" s="42">
        <f t="shared" si="52"/>
        <v>0</v>
      </c>
    </row>
    <row r="310" spans="1:30" x14ac:dyDescent="0.35">
      <c r="A310" s="49"/>
      <c r="B310" s="12">
        <v>11</v>
      </c>
      <c r="C310" s="13">
        <f>'Model Outputs (mcm)'!C310</f>
        <v>4.2770000000000001</v>
      </c>
      <c r="D310" s="13">
        <f>'Model Outputs (mcm)'!D310</f>
        <v>46.35</v>
      </c>
      <c r="E310" s="13">
        <f>'Model Outputs (mcm)'!E310</f>
        <v>57.9</v>
      </c>
      <c r="F310" s="13">
        <f>'Model Outputs (mcm)'!F310</f>
        <v>3519.002</v>
      </c>
      <c r="G310" s="13">
        <v>421.286</v>
      </c>
      <c r="H310" s="13">
        <f>'Model Outputs (mcm)'!G310</f>
        <v>5.5030000000000001</v>
      </c>
      <c r="I310" s="10">
        <f t="shared" si="45"/>
        <v>25611.765799999237</v>
      </c>
      <c r="J310" s="13">
        <f>I309*10000*('Model Inputs'!G310-'Model Inputs'!H310)/1000/1000000</f>
        <v>5.6404625463832971</v>
      </c>
      <c r="K310" s="13">
        <f>I310*10000*('Model Inputs'!G310-'Model Inputs'!H310)/1000/1000000</f>
        <v>5.5199209832538774</v>
      </c>
      <c r="L310" s="13">
        <f t="shared" si="46"/>
        <v>5.5801917648185873</v>
      </c>
      <c r="M310" s="11">
        <f>C310-'Model Inputs'!C310</f>
        <v>0</v>
      </c>
      <c r="N310" s="11">
        <f>IF(D310&gt;'Model Inputs'!D310,1,0)</f>
        <v>0</v>
      </c>
      <c r="O310" s="11">
        <f>IF(E310&gt;'Model Inputs'!E310,1,0)</f>
        <v>0</v>
      </c>
      <c r="P310" s="11">
        <f>1-D310/'Model Inputs'!D310</f>
        <v>0</v>
      </c>
      <c r="Q310" s="11">
        <f>1-E310/'Model Inputs'!E310</f>
        <v>0</v>
      </c>
      <c r="R310" s="13">
        <f>(F309+'Model Inputs'!F310-C310-D310-E310-F310-H310)*1000/86.4/B310</f>
        <v>-3.1400247161115537E-13</v>
      </c>
      <c r="S310" s="11" t="str">
        <f t="shared" si="53"/>
        <v/>
      </c>
      <c r="T310" s="13">
        <f t="shared" si="44"/>
        <v>183.86329449999994</v>
      </c>
      <c r="U310" s="13">
        <f t="shared" si="47"/>
        <v>60.921717171717162</v>
      </c>
      <c r="V310" s="14" t="str">
        <f t="shared" si="48"/>
        <v/>
      </c>
      <c r="X310" s="56"/>
      <c r="Y310" s="32"/>
      <c r="Z310" s="32"/>
      <c r="AA310" s="41">
        <f t="shared" si="49"/>
        <v>1.3833174211907511</v>
      </c>
      <c r="AB310" s="32" t="str">
        <f t="shared" si="50"/>
        <v/>
      </c>
      <c r="AC310" s="32" t="str">
        <f t="shared" si="51"/>
        <v/>
      </c>
      <c r="AD310" s="42">
        <f t="shared" si="52"/>
        <v>0</v>
      </c>
    </row>
    <row r="311" spans="1:30" x14ac:dyDescent="0.35">
      <c r="A311" s="49">
        <v>42736</v>
      </c>
      <c r="B311" s="12">
        <v>10</v>
      </c>
      <c r="C311" s="13">
        <f>'Model Outputs (mcm)'!C311</f>
        <v>5.4429999999999996</v>
      </c>
      <c r="D311" s="13">
        <f>'Model Outputs (mcm)'!D311</f>
        <v>41.35</v>
      </c>
      <c r="E311" s="13">
        <f>'Model Outputs (mcm)'!E311</f>
        <v>62.9</v>
      </c>
      <c r="F311" s="13">
        <f>'Model Outputs (mcm)'!F311</f>
        <v>3429.5630000000001</v>
      </c>
      <c r="G311" s="13">
        <v>420.93400000000003</v>
      </c>
      <c r="H311" s="13">
        <f>'Model Outputs (mcm)'!G311</f>
        <v>2.3210000000000002</v>
      </c>
      <c r="I311" s="10">
        <f t="shared" si="45"/>
        <v>25152.009410381317</v>
      </c>
      <c r="J311" s="13">
        <f>I310*10000*('Model Inputs'!G311-'Model Inputs'!H311)/1000/1000000</f>
        <v>2.3672802794829768</v>
      </c>
      <c r="K311" s="13">
        <f>I311*10000*('Model Inputs'!G311-'Model Inputs'!H311)/1000/1000000</f>
        <v>2.3247852698453038</v>
      </c>
      <c r="L311" s="13">
        <f t="shared" si="46"/>
        <v>2.3460327746641401</v>
      </c>
      <c r="M311" s="11">
        <f>C311-'Model Inputs'!C311</f>
        <v>0</v>
      </c>
      <c r="N311" s="11">
        <f>IF(D311&gt;'Model Inputs'!D311,1,0)</f>
        <v>0</v>
      </c>
      <c r="O311" s="11">
        <f>IF(E311&gt;'Model Inputs'!E311,1,0)</f>
        <v>0</v>
      </c>
      <c r="P311" s="11">
        <f>1-D311/'Model Inputs'!D311</f>
        <v>0</v>
      </c>
      <c r="Q311" s="11">
        <f>1-E311/'Model Inputs'!E311</f>
        <v>0</v>
      </c>
      <c r="R311" s="13">
        <f>(F310+'Model Inputs'!F311-C311-D311-E311-F311-H311)*1000/86.4/B311</f>
        <v>1.1574074070156179E-3</v>
      </c>
      <c r="S311" s="11" t="str">
        <f t="shared" si="53"/>
        <v/>
      </c>
      <c r="T311" s="13">
        <f t="shared" si="44"/>
        <v>179.85068499999943</v>
      </c>
      <c r="U311" s="13">
        <f t="shared" si="47"/>
        <v>72.800925925925924</v>
      </c>
      <c r="V311" s="14" t="str">
        <f t="shared" si="48"/>
        <v/>
      </c>
      <c r="X311" s="56">
        <v>42736</v>
      </c>
      <c r="Y311" s="32"/>
      <c r="Z311" s="32"/>
      <c r="AA311" s="41">
        <f t="shared" si="49"/>
        <v>1.0670257864459547</v>
      </c>
      <c r="AB311" s="32" t="str">
        <f t="shared" si="50"/>
        <v/>
      </c>
      <c r="AC311" s="32" t="str">
        <f t="shared" si="51"/>
        <v/>
      </c>
      <c r="AD311" s="42">
        <f t="shared" si="52"/>
        <v>0</v>
      </c>
    </row>
    <row r="312" spans="1:30" x14ac:dyDescent="0.35">
      <c r="A312" s="49"/>
      <c r="B312" s="12">
        <v>10</v>
      </c>
      <c r="C312" s="13">
        <f>'Model Outputs (mcm)'!C312</f>
        <v>38.631999999999998</v>
      </c>
      <c r="D312" s="13">
        <f>'Model Outputs (mcm)'!D312</f>
        <v>36.35</v>
      </c>
      <c r="E312" s="13">
        <f>'Model Outputs (mcm)'!E312</f>
        <v>58.222000000000001</v>
      </c>
      <c r="F312" s="13">
        <f>'Model Outputs (mcm)'!F312</f>
        <v>3323.4639999999999</v>
      </c>
      <c r="G312" s="13">
        <v>420.517</v>
      </c>
      <c r="H312" s="13">
        <f>'Model Outputs (mcm)'!G312</f>
        <v>5.6050000000000004</v>
      </c>
      <c r="I312" s="10">
        <f t="shared" si="45"/>
        <v>24614.357459545135</v>
      </c>
      <c r="J312" s="13">
        <f>I311*10000*('Model Inputs'!G312-'Model Inputs'!H312)/1000/1000000</f>
        <v>5.7087078202565147</v>
      </c>
      <c r="K312" s="13">
        <f>I312*10000*('Model Inputs'!G312-'Model Inputs'!H312)/1000/1000000</f>
        <v>5.5866778922998304</v>
      </c>
      <c r="L312" s="13">
        <f t="shared" si="46"/>
        <v>5.647692856278173</v>
      </c>
      <c r="M312" s="11">
        <f>C312-'Model Inputs'!C312</f>
        <v>33.189</v>
      </c>
      <c r="N312" s="11">
        <f>IF(D312&gt;'Model Inputs'!D312,1,0)</f>
        <v>0</v>
      </c>
      <c r="O312" s="11">
        <f>IF(E312&gt;'Model Inputs'!E312,1,0)</f>
        <v>0</v>
      </c>
      <c r="P312" s="11">
        <f>1-D312/'Model Inputs'!D312</f>
        <v>0</v>
      </c>
      <c r="Q312" s="11">
        <f>1-E312/'Model Inputs'!E312</f>
        <v>0</v>
      </c>
      <c r="R312" s="13">
        <f>(F311+'Model Inputs'!F312-C312-D312-E312-F312-H312)*1000/86.4/B312</f>
        <v>1.1574074071374341E-3</v>
      </c>
      <c r="S312" s="11" t="str">
        <f t="shared" si="53"/>
        <v/>
      </c>
      <c r="T312" s="13">
        <f t="shared" si="44"/>
        <v>175.86399674999939</v>
      </c>
      <c r="U312" s="13">
        <f t="shared" si="47"/>
        <v>67.386574074074062</v>
      </c>
      <c r="V312" s="14" t="str">
        <f t="shared" si="48"/>
        <v/>
      </c>
      <c r="X312" s="56"/>
      <c r="Y312" s="32"/>
      <c r="Z312" s="32"/>
      <c r="AA312" s="41">
        <f t="shared" si="49"/>
        <v>0.75593445615077437</v>
      </c>
      <c r="AB312" s="32" t="str">
        <f t="shared" si="50"/>
        <v/>
      </c>
      <c r="AC312" s="32" t="str">
        <f t="shared" si="51"/>
        <v/>
      </c>
      <c r="AD312" s="42">
        <f t="shared" si="52"/>
        <v>0</v>
      </c>
    </row>
    <row r="313" spans="1:30" x14ac:dyDescent="0.35">
      <c r="A313" s="49"/>
      <c r="B313" s="12">
        <v>11</v>
      </c>
      <c r="C313" s="13">
        <f>'Model Outputs (mcm)'!C313</f>
        <v>5.9880000000000004</v>
      </c>
      <c r="D313" s="13">
        <f>'Model Outputs (mcm)'!D313</f>
        <v>31.35</v>
      </c>
      <c r="E313" s="13">
        <f>'Model Outputs (mcm)'!E313</f>
        <v>53.222000000000001</v>
      </c>
      <c r="F313" s="13">
        <f>'Model Outputs (mcm)'!F313</f>
        <v>3233.6080000000002</v>
      </c>
      <c r="G313" s="13">
        <v>420.14100000000002</v>
      </c>
      <c r="H313" s="13">
        <f>'Model Outputs (mcm)'!G313</f>
        <v>6.0750000000000002</v>
      </c>
      <c r="I313" s="10">
        <f t="shared" si="45"/>
        <v>24135.282487392426</v>
      </c>
      <c r="J313" s="13">
        <f>I312*10000*('Model Inputs'!G313-'Model Inputs'!H313)/1000/1000000</f>
        <v>6.1591348854498635</v>
      </c>
      <c r="K313" s="13">
        <f>I313*10000*('Model Inputs'!G313-'Model Inputs'!H313)/1000/1000000</f>
        <v>6.0392582086533544</v>
      </c>
      <c r="L313" s="13">
        <f t="shared" si="46"/>
        <v>6.0991965470516085</v>
      </c>
      <c r="M313" s="11">
        <f>C313-'Model Inputs'!C313</f>
        <v>0</v>
      </c>
      <c r="N313" s="11">
        <f>IF(D313&gt;'Model Inputs'!D313,1,0)</f>
        <v>0</v>
      </c>
      <c r="O313" s="11">
        <f>IF(E313&gt;'Model Inputs'!E313,1,0)</f>
        <v>0</v>
      </c>
      <c r="P313" s="11">
        <f>1-D313/'Model Inputs'!D313</f>
        <v>0</v>
      </c>
      <c r="Q313" s="11">
        <f>1-E313/'Model Inputs'!E313</f>
        <v>0</v>
      </c>
      <c r="R313" s="13">
        <f>(F312+'Model Inputs'!F313-C313-D313-E313-F313-H313)*1000/86.4/B313</f>
        <v>-1.05218855259449E-3</v>
      </c>
      <c r="S313" s="11" t="str">
        <f t="shared" si="53"/>
        <v/>
      </c>
      <c r="T313" s="13">
        <f t="shared" si="44"/>
        <v>171.75288649999948</v>
      </c>
      <c r="U313" s="13">
        <f t="shared" si="47"/>
        <v>55.999579124579121</v>
      </c>
      <c r="V313" s="14" t="str">
        <f t="shared" si="48"/>
        <v/>
      </c>
      <c r="X313" s="56"/>
      <c r="Y313" s="32"/>
      <c r="Z313" s="32"/>
      <c r="AA313" s="41">
        <f t="shared" si="49"/>
        <v>0.39671695878213847</v>
      </c>
      <c r="AB313" s="32" t="str">
        <f t="shared" si="50"/>
        <v/>
      </c>
      <c r="AC313" s="32" t="str">
        <f t="shared" si="51"/>
        <v/>
      </c>
      <c r="AD313" s="42">
        <f t="shared" si="52"/>
        <v>0</v>
      </c>
    </row>
    <row r="314" spans="1:30" x14ac:dyDescent="0.35">
      <c r="A314" s="49">
        <v>42767</v>
      </c>
      <c r="B314" s="12">
        <v>10</v>
      </c>
      <c r="C314" s="13">
        <f>'Model Outputs (mcm)'!C314</f>
        <v>5.4429999999999996</v>
      </c>
      <c r="D314" s="13">
        <f>'Model Outputs (mcm)'!D314</f>
        <v>26.5</v>
      </c>
      <c r="E314" s="13">
        <f>'Model Outputs (mcm)'!E314</f>
        <v>53.222000000000001</v>
      </c>
      <c r="F314" s="13">
        <f>'Model Outputs (mcm)'!F314</f>
        <v>3159.9090000000001</v>
      </c>
      <c r="G314" s="13">
        <v>419.83100000000002</v>
      </c>
      <c r="H314" s="13">
        <f>'Model Outputs (mcm)'!G314</f>
        <v>7.7050000000000001</v>
      </c>
      <c r="I314" s="10">
        <f t="shared" si="45"/>
        <v>23743.869048595428</v>
      </c>
      <c r="J314" s="13">
        <f>I313*10000*('Model Inputs'!G314-'Model Inputs'!H314)/1000/1000000</f>
        <v>7.7723306383765536</v>
      </c>
      <c r="K314" s="13">
        <f>I314*10000*('Model Inputs'!G314-'Model Inputs'!H314)/1000/1000000</f>
        <v>7.6462830288562014</v>
      </c>
      <c r="L314" s="13">
        <f t="shared" si="46"/>
        <v>7.7093068336163775</v>
      </c>
      <c r="M314" s="11">
        <f>C314-'Model Inputs'!C314</f>
        <v>0</v>
      </c>
      <c r="N314" s="11">
        <f>IF(D314&gt;'Model Inputs'!D314,1,0)</f>
        <v>0</v>
      </c>
      <c r="O314" s="11">
        <f>IF(E314&gt;'Model Inputs'!E314,1,0)</f>
        <v>0</v>
      </c>
      <c r="P314" s="11">
        <f>1-D314/'Model Inputs'!D314</f>
        <v>0</v>
      </c>
      <c r="Q314" s="11">
        <f>1-E314/'Model Inputs'!E314</f>
        <v>0</v>
      </c>
      <c r="R314" s="13">
        <f>(F313+'Model Inputs'!F314-C314-D314-E314-F314-H314)*1000/86.4/B314</f>
        <v>1.1574074070325796E-3</v>
      </c>
      <c r="S314" s="11" t="str">
        <f t="shared" si="53"/>
        <v/>
      </c>
      <c r="T314" s="13">
        <f t="shared" si="44"/>
        <v>168.1964909999997</v>
      </c>
      <c r="U314" s="13">
        <f t="shared" si="47"/>
        <v>61.599537037037031</v>
      </c>
      <c r="V314" s="14" t="str">
        <f t="shared" si="48"/>
        <v/>
      </c>
      <c r="X314" s="56">
        <v>42767</v>
      </c>
      <c r="Y314" s="32"/>
      <c r="Z314" s="32"/>
      <c r="AA314" s="41">
        <f t="shared" si="49"/>
        <v>5.5865380757677018E-2</v>
      </c>
      <c r="AB314" s="32" t="str">
        <f t="shared" si="50"/>
        <v/>
      </c>
      <c r="AC314" s="32" t="str">
        <f t="shared" si="51"/>
        <v/>
      </c>
      <c r="AD314" s="42">
        <f t="shared" si="52"/>
        <v>0</v>
      </c>
    </row>
    <row r="315" spans="1:30" x14ac:dyDescent="0.35">
      <c r="A315" s="49"/>
      <c r="B315" s="12">
        <v>10</v>
      </c>
      <c r="C315" s="13">
        <f>'Model Outputs (mcm)'!C315</f>
        <v>5.4429999999999996</v>
      </c>
      <c r="D315" s="13">
        <f>'Model Outputs (mcm)'!D315</f>
        <v>21.5</v>
      </c>
      <c r="E315" s="13">
        <f>'Model Outputs (mcm)'!E315</f>
        <v>43.222000000000001</v>
      </c>
      <c r="F315" s="13">
        <f>'Model Outputs (mcm)'!F315</f>
        <v>3100.4850000000001</v>
      </c>
      <c r="G315" s="13">
        <v>419.58100000000002</v>
      </c>
      <c r="H315" s="13">
        <f>'Model Outputs (mcm)'!G315</f>
        <v>7.6189999999999998</v>
      </c>
      <c r="I315" s="10">
        <f t="shared" si="45"/>
        <v>23430.300172328949</v>
      </c>
      <c r="J315" s="13">
        <f>I314*10000*('Model Inputs'!G315-'Model Inputs'!H315)/1000/1000000</f>
        <v>7.6513852898585082</v>
      </c>
      <c r="K315" s="13">
        <f>I315*10000*('Model Inputs'!G315-'Model Inputs'!H315)/1000/1000000</f>
        <v>7.550338729910238</v>
      </c>
      <c r="L315" s="13">
        <f t="shared" si="46"/>
        <v>7.6008620098843735</v>
      </c>
      <c r="M315" s="11">
        <f>C315-'Model Inputs'!C315</f>
        <v>0</v>
      </c>
      <c r="N315" s="11">
        <f>IF(D315&gt;'Model Inputs'!D315,1,0)</f>
        <v>0</v>
      </c>
      <c r="O315" s="11">
        <f>IF(E315&gt;'Model Inputs'!E315,1,0)</f>
        <v>0</v>
      </c>
      <c r="P315" s="11">
        <f>1-D315/'Model Inputs'!D315</f>
        <v>0</v>
      </c>
      <c r="Q315" s="11">
        <f>1-E315/'Model Inputs'!E315</f>
        <v>0</v>
      </c>
      <c r="R315" s="13">
        <f>(F314+'Model Inputs'!F315-C315-D315-E315-F315-H315)*1000/86.4/B315</f>
        <v>-3.6185046728523619E-13</v>
      </c>
      <c r="S315" s="11" t="str">
        <f t="shared" si="53"/>
        <v/>
      </c>
      <c r="T315" s="13">
        <f t="shared" si="44"/>
        <v>165.29331099999945</v>
      </c>
      <c r="U315" s="13">
        <f t="shared" si="47"/>
        <v>50.025462962962962</v>
      </c>
      <c r="V315" s="14" t="str">
        <f t="shared" si="48"/>
        <v/>
      </c>
      <c r="X315" s="56"/>
      <c r="Y315" s="32"/>
      <c r="Z315" s="32"/>
      <c r="AA315" s="41">
        <f t="shared" si="49"/>
        <v>0.23863069862390704</v>
      </c>
      <c r="AB315" s="32" t="str">
        <f t="shared" si="50"/>
        <v/>
      </c>
      <c r="AC315" s="32" t="str">
        <f t="shared" si="51"/>
        <v/>
      </c>
      <c r="AD315" s="42">
        <f t="shared" si="52"/>
        <v>0</v>
      </c>
    </row>
    <row r="316" spans="1:30" x14ac:dyDescent="0.35">
      <c r="A316" s="49"/>
      <c r="B316" s="12">
        <v>8</v>
      </c>
      <c r="C316" s="13">
        <f>'Model Outputs (mcm)'!C316</f>
        <v>4.3550000000000004</v>
      </c>
      <c r="D316" s="13">
        <f>'Model Outputs (mcm)'!D316</f>
        <v>19.649000000000001</v>
      </c>
      <c r="E316" s="13">
        <f>'Model Outputs (mcm)'!E316</f>
        <v>38.383000000000003</v>
      </c>
      <c r="F316" s="13">
        <f>'Model Outputs (mcm)'!F316</f>
        <v>3043.17</v>
      </c>
      <c r="G316" s="13">
        <v>419.34</v>
      </c>
      <c r="H316" s="13">
        <f>'Model Outputs (mcm)'!G316</f>
        <v>6.8540000000000001</v>
      </c>
      <c r="I316" s="10">
        <f t="shared" si="45"/>
        <v>23129.607461452484</v>
      </c>
      <c r="J316" s="13">
        <f>I315*10000*('Model Inputs'!G316-'Model Inputs'!H316)/1000/1000000</f>
        <v>6.8648276751194421</v>
      </c>
      <c r="K316" s="13">
        <f>I316*10000*('Model Inputs'!G316-'Model Inputs'!H316)/1000/1000000</f>
        <v>6.7767279227411406</v>
      </c>
      <c r="L316" s="13">
        <f t="shared" si="46"/>
        <v>6.8207777989302913</v>
      </c>
      <c r="M316" s="11">
        <f>C316-'Model Inputs'!C316</f>
        <v>0</v>
      </c>
      <c r="N316" s="11">
        <f>IF(D316&gt;'Model Inputs'!D316,1,0)</f>
        <v>0</v>
      </c>
      <c r="O316" s="11">
        <f>IF(E316&gt;'Model Inputs'!E316,1,0)</f>
        <v>0</v>
      </c>
      <c r="P316" s="11">
        <f>1-D316/'Model Inputs'!D316</f>
        <v>0</v>
      </c>
      <c r="Q316" s="11">
        <f>1-E316/'Model Inputs'!E316</f>
        <v>0</v>
      </c>
      <c r="R316" s="13">
        <f>(F315+'Model Inputs'!F316-C316-D316-E316-F316-H316)*1000/86.4/B316</f>
        <v>3.8934904683035003E-13</v>
      </c>
      <c r="S316" s="11" t="str">
        <f t="shared" si="53"/>
        <v/>
      </c>
      <c r="T316" s="13">
        <f t="shared" si="44"/>
        <v>162.74784424999962</v>
      </c>
      <c r="U316" s="13">
        <f t="shared" si="47"/>
        <v>55.530960648148145</v>
      </c>
      <c r="V316" s="14" t="str">
        <f t="shared" si="48"/>
        <v/>
      </c>
      <c r="X316" s="56"/>
      <c r="Y316" s="32"/>
      <c r="Z316" s="32"/>
      <c r="AA316" s="41">
        <f t="shared" si="49"/>
        <v>0.48707349878659018</v>
      </c>
      <c r="AB316" s="32" t="str">
        <f t="shared" si="50"/>
        <v/>
      </c>
      <c r="AC316" s="32" t="str">
        <f t="shared" si="51"/>
        <v/>
      </c>
      <c r="AD316" s="42">
        <f t="shared" si="52"/>
        <v>0</v>
      </c>
    </row>
    <row r="317" spans="1:30" x14ac:dyDescent="0.35">
      <c r="A317" s="49">
        <v>42795</v>
      </c>
      <c r="B317" s="12">
        <v>10</v>
      </c>
      <c r="C317" s="13">
        <f>'Model Outputs (mcm)'!C317</f>
        <v>6.5430000000000001</v>
      </c>
      <c r="D317" s="13">
        <f>'Model Outputs (mcm)'!D317</f>
        <v>9.5749999999999993</v>
      </c>
      <c r="E317" s="13">
        <f>'Model Outputs (mcm)'!E317</f>
        <v>23.545000000000002</v>
      </c>
      <c r="F317" s="13">
        <f>'Model Outputs (mcm)'!F317</f>
        <v>2998.5259999999998</v>
      </c>
      <c r="G317" s="13">
        <v>419.15199999999999</v>
      </c>
      <c r="H317" s="13">
        <f>'Model Outputs (mcm)'!G317</f>
        <v>7.5970000000000004</v>
      </c>
      <c r="I317" s="10">
        <f t="shared" si="45"/>
        <v>22896.028848171234</v>
      </c>
      <c r="J317" s="13">
        <f>I316*10000*('Model Inputs'!G317-'Model Inputs'!H317)/1000/1000000</f>
        <v>7.5823185321580109</v>
      </c>
      <c r="K317" s="13">
        <f>I317*10000*('Model Inputs'!G317-'Model Inputs'!H317)/1000/1000000</f>
        <v>7.50574708791064</v>
      </c>
      <c r="L317" s="13">
        <f t="shared" si="46"/>
        <v>7.5440328100343255</v>
      </c>
      <c r="M317" s="11">
        <f>C317-'Model Inputs'!C317</f>
        <v>1.1000000000000005</v>
      </c>
      <c r="N317" s="11">
        <f>IF(D317&gt;'Model Inputs'!D317,1,0)</f>
        <v>0</v>
      </c>
      <c r="O317" s="11">
        <f>IF(E317&gt;'Model Inputs'!E317,1,0)</f>
        <v>0</v>
      </c>
      <c r="P317" s="11">
        <f>1-D317/'Model Inputs'!D317</f>
        <v>0</v>
      </c>
      <c r="Q317" s="11">
        <f>1-E317/'Model Inputs'!E317</f>
        <v>0</v>
      </c>
      <c r="R317" s="13">
        <f>(F316+'Model Inputs'!F317-C317-D317-E317-F317-H317)*1000/86.4/B317</f>
        <v>-1.1574074074036818E-3</v>
      </c>
      <c r="S317" s="11" t="str">
        <f t="shared" si="53"/>
        <v/>
      </c>
      <c r="T317" s="13">
        <f t="shared" si="44"/>
        <v>160.52380099999937</v>
      </c>
      <c r="U317" s="13">
        <f t="shared" si="47"/>
        <v>27.251157407407408</v>
      </c>
      <c r="V317" s="14" t="str">
        <f t="shared" si="48"/>
        <v/>
      </c>
      <c r="X317" s="56">
        <v>42795</v>
      </c>
      <c r="Y317" s="32"/>
      <c r="Z317" s="32"/>
      <c r="AA317" s="41">
        <f t="shared" si="49"/>
        <v>0.70210709973614172</v>
      </c>
      <c r="AB317" s="32" t="str">
        <f t="shared" si="50"/>
        <v/>
      </c>
      <c r="AC317" s="32" t="str">
        <f t="shared" si="51"/>
        <v/>
      </c>
      <c r="AD317" s="42">
        <f t="shared" si="52"/>
        <v>0</v>
      </c>
    </row>
    <row r="318" spans="1:30" x14ac:dyDescent="0.35">
      <c r="A318" s="49"/>
      <c r="B318" s="12">
        <v>10</v>
      </c>
      <c r="C318" s="13">
        <f>'Model Outputs (mcm)'!C318</f>
        <v>27.263000000000002</v>
      </c>
      <c r="D318" s="13">
        <f>'Model Outputs (mcm)'!D318</f>
        <v>8.5</v>
      </c>
      <c r="E318" s="13">
        <f>'Model Outputs (mcm)'!E318</f>
        <v>18.544</v>
      </c>
      <c r="F318" s="13">
        <f>'Model Outputs (mcm)'!F318</f>
        <v>2952.6329999999998</v>
      </c>
      <c r="G318" s="13">
        <v>418.95600000000002</v>
      </c>
      <c r="H318" s="13">
        <f>'Model Outputs (mcm)'!G318</f>
        <v>13.627000000000001</v>
      </c>
      <c r="I318" s="10">
        <f t="shared" si="45"/>
        <v>22653.354320049286</v>
      </c>
      <c r="J318" s="13">
        <f>I317*10000*('Model Inputs'!G318-'Model Inputs'!H318)/1000/1000000</f>
        <v>13.581746381103679</v>
      </c>
      <c r="K318" s="13">
        <f>I318*10000*('Model Inputs'!G318-'Model Inputs'!H318)/1000/1000000</f>
        <v>13.43779373691536</v>
      </c>
      <c r="L318" s="13">
        <f t="shared" si="46"/>
        <v>13.509770059009519</v>
      </c>
      <c r="M318" s="11">
        <f>C318-'Model Inputs'!C318</f>
        <v>21.82</v>
      </c>
      <c r="N318" s="11">
        <f>IF(D318&gt;'Model Inputs'!D318,1,0)</f>
        <v>0</v>
      </c>
      <c r="O318" s="11">
        <f>IF(E318&gt;'Model Inputs'!E318,1,0)</f>
        <v>0</v>
      </c>
      <c r="P318" s="11">
        <f>1-D318/'Model Inputs'!D318</f>
        <v>0</v>
      </c>
      <c r="Q318" s="11">
        <f>1-E318/'Model Inputs'!E318</f>
        <v>0</v>
      </c>
      <c r="R318" s="13">
        <f>(F317+'Model Inputs'!F318-C318-D318-E318-F318-H318)*1000/86.4/B318</f>
        <v>4.7081680118363111E-13</v>
      </c>
      <c r="S318" s="11" t="str">
        <f t="shared" si="53"/>
        <v/>
      </c>
      <c r="T318" s="13">
        <f t="shared" si="44"/>
        <v>158.53304899999966</v>
      </c>
      <c r="U318" s="13">
        <f t="shared" si="47"/>
        <v>21.462962962962962</v>
      </c>
      <c r="V318" s="14" t="str">
        <f t="shared" si="48"/>
        <v/>
      </c>
      <c r="X318" s="56"/>
      <c r="Y318" s="32"/>
      <c r="Z318" s="32"/>
      <c r="AA318" s="41">
        <f t="shared" si="49"/>
        <v>0.86774194141300454</v>
      </c>
      <c r="AB318" s="32" t="str">
        <f t="shared" si="50"/>
        <v/>
      </c>
      <c r="AC318" s="32" t="str">
        <f t="shared" si="51"/>
        <v/>
      </c>
      <c r="AD318" s="42">
        <f t="shared" si="52"/>
        <v>0</v>
      </c>
    </row>
    <row r="319" spans="1:30" x14ac:dyDescent="0.35">
      <c r="A319" s="49"/>
      <c r="B319" s="12">
        <v>11</v>
      </c>
      <c r="C319" s="13">
        <f>'Model Outputs (mcm)'!C319</f>
        <v>23.209</v>
      </c>
      <c r="D319" s="13">
        <f>'Model Outputs (mcm)'!D319</f>
        <v>8.5</v>
      </c>
      <c r="E319" s="13">
        <f>'Model Outputs (mcm)'!E319</f>
        <v>18.222000000000001</v>
      </c>
      <c r="F319" s="13">
        <f>'Model Outputs (mcm)'!F319</f>
        <v>2890.2939999999999</v>
      </c>
      <c r="G319" s="13">
        <v>418.673</v>
      </c>
      <c r="H319" s="13">
        <f>'Model Outputs (mcm)'!G319</f>
        <v>14.59</v>
      </c>
      <c r="I319" s="10">
        <f t="shared" si="45"/>
        <v>22304.342910289764</v>
      </c>
      <c r="J319" s="13">
        <f>I318*10000*('Model Inputs'!G319-'Model Inputs'!H319)/1000/1000000</f>
        <v>14.580025045960934</v>
      </c>
      <c r="K319" s="13">
        <f>I319*10000*('Model Inputs'!G319-'Model Inputs'!H319)/1000/1000000</f>
        <v>14.355396276917389</v>
      </c>
      <c r="L319" s="13">
        <f t="shared" si="46"/>
        <v>14.467710661439162</v>
      </c>
      <c r="M319" s="11">
        <f>C319-'Model Inputs'!C319</f>
        <v>17.221</v>
      </c>
      <c r="N319" s="11">
        <f>IF(D319&gt;'Model Inputs'!D319,1,0)</f>
        <v>0</v>
      </c>
      <c r="O319" s="11">
        <f>IF(E319&gt;'Model Inputs'!E319,1,0)</f>
        <v>0</v>
      </c>
      <c r="P319" s="11">
        <f>1-D319/'Model Inputs'!D319</f>
        <v>0</v>
      </c>
      <c r="Q319" s="11">
        <f>1-E319/'Model Inputs'!E319</f>
        <v>0</v>
      </c>
      <c r="R319" s="13">
        <f>(F318+'Model Inputs'!F319-C319-D319-E319-F319-H319)*1000/86.4/B319</f>
        <v>-3.2521684559726803E-13</v>
      </c>
      <c r="S319" s="11" t="str">
        <f t="shared" si="53"/>
        <v/>
      </c>
      <c r="T319" s="13">
        <f t="shared" si="44"/>
        <v>156.04979324999931</v>
      </c>
      <c r="U319" s="13">
        <f t="shared" si="47"/>
        <v>19.172979797979796</v>
      </c>
      <c r="V319" s="14" t="str">
        <f t="shared" si="48"/>
        <v/>
      </c>
      <c r="X319" s="56"/>
      <c r="Y319" s="32"/>
      <c r="Z319" s="32"/>
      <c r="AA319" s="41">
        <f t="shared" si="49"/>
        <v>0.84525701005879628</v>
      </c>
      <c r="AB319" s="32" t="str">
        <f t="shared" si="50"/>
        <v/>
      </c>
      <c r="AC319" s="32" t="str">
        <f t="shared" si="51"/>
        <v/>
      </c>
      <c r="AD319" s="42">
        <f t="shared" si="52"/>
        <v>0</v>
      </c>
    </row>
    <row r="320" spans="1:30" x14ac:dyDescent="0.35">
      <c r="A320" s="49">
        <v>42826</v>
      </c>
      <c r="B320" s="12">
        <v>10</v>
      </c>
      <c r="C320" s="13">
        <f>'Model Outputs (mcm)'!C320</f>
        <v>7.5140000000000002</v>
      </c>
      <c r="D320" s="13">
        <f>'Model Outputs (mcm)'!D320</f>
        <v>7.5</v>
      </c>
      <c r="E320" s="13">
        <f>'Model Outputs (mcm)'!E320</f>
        <v>18.222999999999999</v>
      </c>
      <c r="F320" s="13">
        <f>'Model Outputs (mcm)'!F320</f>
        <v>2840.2849999999999</v>
      </c>
      <c r="G320" s="13">
        <v>418.44499999999999</v>
      </c>
      <c r="H320" s="13">
        <f>'Model Outputs (mcm)'!G320</f>
        <v>21.719000000000001</v>
      </c>
      <c r="I320" s="10">
        <f t="shared" si="45"/>
        <v>22024.22998380661</v>
      </c>
      <c r="J320" s="13">
        <f>I319*10000*('Model Inputs'!G320-'Model Inputs'!H320)/1000/1000000</f>
        <v>21.707561691719224</v>
      </c>
      <c r="K320" s="13">
        <f>I320*10000*('Model Inputs'!G320-'Model Inputs'!H320)/1000/1000000</f>
        <v>21.434943544807755</v>
      </c>
      <c r="L320" s="13">
        <f t="shared" si="46"/>
        <v>21.57125261826349</v>
      </c>
      <c r="M320" s="11">
        <f>C320-'Model Inputs'!C320</f>
        <v>2.0710000000000006</v>
      </c>
      <c r="N320" s="11">
        <f>IF(D320&gt;'Model Inputs'!D320,1,0)</f>
        <v>0</v>
      </c>
      <c r="O320" s="11">
        <f>IF(E320&gt;'Model Inputs'!E320,1,0)</f>
        <v>0</v>
      </c>
      <c r="P320" s="11">
        <f>1-D320/'Model Inputs'!D320</f>
        <v>0</v>
      </c>
      <c r="Q320" s="11">
        <f>1-E320/'Model Inputs'!E320</f>
        <v>0</v>
      </c>
      <c r="R320" s="13">
        <f>(F319+'Model Inputs'!F320-C320-D320-E320-F320-H320)*1000/86.4/B320</f>
        <v>5.7567119795378483E-14</v>
      </c>
      <c r="S320" s="11" t="str">
        <f t="shared" si="53"/>
        <v/>
      </c>
      <c r="T320" s="13">
        <f t="shared" si="44"/>
        <v>153.40064149999944</v>
      </c>
      <c r="U320" s="13">
        <f t="shared" si="47"/>
        <v>21.091435185185183</v>
      </c>
      <c r="V320" s="14" t="str">
        <f t="shared" si="48"/>
        <v/>
      </c>
      <c r="X320" s="56">
        <v>42826</v>
      </c>
      <c r="Y320" s="32"/>
      <c r="Z320" s="32"/>
      <c r="AA320" s="41">
        <f t="shared" si="49"/>
        <v>0.68492722398244021</v>
      </c>
      <c r="AB320" s="32" t="str">
        <f t="shared" si="50"/>
        <v/>
      </c>
      <c r="AC320" s="32" t="str">
        <f t="shared" si="51"/>
        <v/>
      </c>
      <c r="AD320" s="42">
        <f t="shared" si="52"/>
        <v>0</v>
      </c>
    </row>
    <row r="321" spans="1:30" x14ac:dyDescent="0.35">
      <c r="A321" s="49"/>
      <c r="B321" s="12">
        <v>10</v>
      </c>
      <c r="C321" s="13">
        <f>'Model Outputs (mcm)'!C321</f>
        <v>5.4429999999999996</v>
      </c>
      <c r="D321" s="13">
        <f>'Model Outputs (mcm)'!D321</f>
        <v>6.65</v>
      </c>
      <c r="E321" s="13">
        <f>'Model Outputs (mcm)'!E321</f>
        <v>18.544</v>
      </c>
      <c r="F321" s="13">
        <f>'Model Outputs (mcm)'!F321</f>
        <v>2824.35</v>
      </c>
      <c r="G321" s="13">
        <v>418.37299999999999</v>
      </c>
      <c r="H321" s="13">
        <f>'Model Outputs (mcm)'!G321</f>
        <v>21.311</v>
      </c>
      <c r="I321" s="10">
        <f t="shared" si="45"/>
        <v>21935.954747676849</v>
      </c>
      <c r="J321" s="13">
        <f>I320*10000*('Model Inputs'!G321-'Model Inputs'!H321)/1000/1000000</f>
        <v>21.229050314999018</v>
      </c>
      <c r="K321" s="13">
        <f>I321*10000*('Model Inputs'!G321-'Model Inputs'!H321)/1000/1000000</f>
        <v>21.143962235608953</v>
      </c>
      <c r="L321" s="13">
        <f t="shared" si="46"/>
        <v>21.186506275303984</v>
      </c>
      <c r="M321" s="11">
        <f>C321-'Model Inputs'!C321</f>
        <v>0</v>
      </c>
      <c r="N321" s="11">
        <f>IF(D321&gt;'Model Inputs'!D321,1,0)</f>
        <v>0</v>
      </c>
      <c r="O321" s="11">
        <f>IF(E321&gt;'Model Inputs'!E321,1,0)</f>
        <v>0</v>
      </c>
      <c r="P321" s="11">
        <f>1-D321/'Model Inputs'!D321</f>
        <v>0</v>
      </c>
      <c r="Q321" s="11">
        <f>1-E321/'Model Inputs'!E321</f>
        <v>0</v>
      </c>
      <c r="R321" s="13">
        <f>(F320+'Model Inputs'!F321-C321-D321-E321-F321-H321)*1000/86.4/B321</f>
        <v>1.1574074072895758E-3</v>
      </c>
      <c r="S321" s="11" t="str">
        <f t="shared" si="53"/>
        <v/>
      </c>
      <c r="T321" s="13">
        <f t="shared" si="44"/>
        <v>151.84536649999973</v>
      </c>
      <c r="U321" s="13">
        <f t="shared" si="47"/>
        <v>21.462962962962962</v>
      </c>
      <c r="V321" s="14" t="str">
        <f t="shared" si="48"/>
        <v/>
      </c>
      <c r="X321" s="56"/>
      <c r="Y321" s="32"/>
      <c r="Z321" s="32"/>
      <c r="AA321" s="41">
        <f t="shared" si="49"/>
        <v>0.5876085612148908</v>
      </c>
      <c r="AB321" s="32" t="str">
        <f t="shared" si="50"/>
        <v/>
      </c>
      <c r="AC321" s="32" t="str">
        <f t="shared" si="51"/>
        <v/>
      </c>
      <c r="AD321" s="42">
        <f t="shared" si="52"/>
        <v>0</v>
      </c>
    </row>
    <row r="322" spans="1:30" x14ac:dyDescent="0.35">
      <c r="A322" s="49"/>
      <c r="B322" s="12">
        <v>10</v>
      </c>
      <c r="C322" s="13">
        <f>'Model Outputs (mcm)'!C322</f>
        <v>5.4429999999999996</v>
      </c>
      <c r="D322" s="13">
        <f>'Model Outputs (mcm)'!D322</f>
        <v>6.65</v>
      </c>
      <c r="E322" s="13">
        <f>'Model Outputs (mcm)'!E322</f>
        <v>18.544</v>
      </c>
      <c r="F322" s="13">
        <f>'Model Outputs (mcm)'!F322</f>
        <v>2782.3069999999998</v>
      </c>
      <c r="G322" s="13">
        <v>418.18200000000002</v>
      </c>
      <c r="H322" s="13">
        <f>'Model Outputs (mcm)'!G322</f>
        <v>21.023</v>
      </c>
      <c r="I322" s="10">
        <f t="shared" si="45"/>
        <v>21702.171580791473</v>
      </c>
      <c r="J322" s="13">
        <f>I321*10000*('Model Inputs'!G322-'Model Inputs'!H322)/1000/1000000</f>
        <v>21.031180176600849</v>
      </c>
      <c r="K322" s="13">
        <f>I322*10000*('Model Inputs'!G322-'Model Inputs'!H322)/1000/1000000</f>
        <v>20.807039674781869</v>
      </c>
      <c r="L322" s="13">
        <f t="shared" si="46"/>
        <v>20.919109925691359</v>
      </c>
      <c r="M322" s="11">
        <f>C322-'Model Inputs'!C322</f>
        <v>0</v>
      </c>
      <c r="N322" s="11">
        <f>IF(D322&gt;'Model Inputs'!D322,1,0)</f>
        <v>0</v>
      </c>
      <c r="O322" s="11">
        <f>IF(E322&gt;'Model Inputs'!E322,1,0)</f>
        <v>0</v>
      </c>
      <c r="P322" s="11">
        <f>1-D322/'Model Inputs'!D322</f>
        <v>0</v>
      </c>
      <c r="Q322" s="11">
        <f>1-E322/'Model Inputs'!E322</f>
        <v>0</v>
      </c>
      <c r="R322" s="13">
        <f>(F321+'Model Inputs'!F322-C322-D322-E322-F322-H322)*1000/86.4/B322</f>
        <v>1.6036554800141149E-13</v>
      </c>
      <c r="S322" s="11" t="str">
        <f t="shared" si="53"/>
        <v/>
      </c>
      <c r="T322" s="13">
        <f t="shared" si="44"/>
        <v>150.48190875</v>
      </c>
      <c r="U322" s="13">
        <f t="shared" si="47"/>
        <v>21.462962962962962</v>
      </c>
      <c r="V322" s="14" t="str">
        <f t="shared" si="48"/>
        <v/>
      </c>
      <c r="X322" s="56"/>
      <c r="Y322" s="32"/>
      <c r="Z322" s="32"/>
      <c r="AA322" s="41">
        <f t="shared" si="49"/>
        <v>0.49662760355329677</v>
      </c>
      <c r="AB322" s="32" t="str">
        <f t="shared" si="50"/>
        <v/>
      </c>
      <c r="AC322" s="32" t="str">
        <f t="shared" si="51"/>
        <v/>
      </c>
      <c r="AD322" s="42">
        <f t="shared" si="52"/>
        <v>0</v>
      </c>
    </row>
    <row r="323" spans="1:30" x14ac:dyDescent="0.35">
      <c r="A323" s="49">
        <v>42856</v>
      </c>
      <c r="B323" s="12">
        <v>10</v>
      </c>
      <c r="C323" s="13">
        <f>'Model Outputs (mcm)'!C323</f>
        <v>5.4429999999999996</v>
      </c>
      <c r="D323" s="13">
        <f>'Model Outputs (mcm)'!D323</f>
        <v>6.65</v>
      </c>
      <c r="E323" s="13">
        <f>'Model Outputs (mcm)'!E323</f>
        <v>18.544</v>
      </c>
      <c r="F323" s="13">
        <f>'Model Outputs (mcm)'!F323</f>
        <v>2744.7</v>
      </c>
      <c r="G323" s="13">
        <v>418.01100000000002</v>
      </c>
      <c r="H323" s="13">
        <f>'Model Outputs (mcm)'!G323</f>
        <v>15.989000000000001</v>
      </c>
      <c r="I323" s="10">
        <f t="shared" si="45"/>
        <v>21493.319442272186</v>
      </c>
      <c r="J323" s="13">
        <f>I322*10000*('Model Inputs'!G323-'Model Inputs'!H323)/1000/1000000</f>
        <v>16.006499663563126</v>
      </c>
      <c r="K323" s="13">
        <f>I323*10000*('Model Inputs'!G323-'Model Inputs'!H323)/1000/1000000</f>
        <v>15.852460162377804</v>
      </c>
      <c r="L323" s="13">
        <f t="shared" si="46"/>
        <v>15.929479912970464</v>
      </c>
      <c r="M323" s="11">
        <f>C323-'Model Inputs'!C323</f>
        <v>0</v>
      </c>
      <c r="N323" s="11">
        <f>IF(D323&gt;'Model Inputs'!D323,1,0)</f>
        <v>0</v>
      </c>
      <c r="O323" s="11">
        <f>IF(E323&gt;'Model Inputs'!E323,1,0)</f>
        <v>0</v>
      </c>
      <c r="P323" s="11">
        <f>1-D323/'Model Inputs'!D323</f>
        <v>0</v>
      </c>
      <c r="Q323" s="11">
        <f>1-E323/'Model Inputs'!E323</f>
        <v>0</v>
      </c>
      <c r="R323" s="13">
        <f>(F322+'Model Inputs'!F323-C323-D323-E323-F323-H323)*1000/86.4/B323</f>
        <v>-4.8932051826071709E-13</v>
      </c>
      <c r="S323" s="11" t="str">
        <f t="shared" si="53"/>
        <v/>
      </c>
      <c r="T323" s="13">
        <f t="shared" si="44"/>
        <v>148.6052102499998</v>
      </c>
      <c r="U323" s="13">
        <f t="shared" si="47"/>
        <v>21.462962962962962</v>
      </c>
      <c r="V323" s="14" t="str">
        <f t="shared" si="48"/>
        <v/>
      </c>
      <c r="X323" s="56">
        <v>42856</v>
      </c>
      <c r="Y323" s="32"/>
      <c r="Z323" s="32"/>
      <c r="AA323" s="41">
        <f t="shared" si="49"/>
        <v>0.3736473968686993</v>
      </c>
      <c r="AB323" s="32" t="str">
        <f t="shared" si="50"/>
        <v/>
      </c>
      <c r="AC323" s="32" t="str">
        <f t="shared" si="51"/>
        <v/>
      </c>
      <c r="AD323" s="42">
        <f t="shared" si="52"/>
        <v>0</v>
      </c>
    </row>
    <row r="324" spans="1:30" x14ac:dyDescent="0.35">
      <c r="A324" s="49"/>
      <c r="B324" s="12">
        <v>10</v>
      </c>
      <c r="C324" s="13">
        <f>'Model Outputs (mcm)'!C324</f>
        <v>5.4429999999999996</v>
      </c>
      <c r="D324" s="13">
        <f>'Model Outputs (mcm)'!D324</f>
        <v>6.6</v>
      </c>
      <c r="E324" s="13">
        <f>'Model Outputs (mcm)'!E324</f>
        <v>18.222999999999999</v>
      </c>
      <c r="F324" s="13">
        <f>'Model Outputs (mcm)'!F324</f>
        <v>2732.4450000000002</v>
      </c>
      <c r="G324" s="13">
        <v>417.95499999999998</v>
      </c>
      <c r="H324" s="13">
        <f>'Model Outputs (mcm)'!G324</f>
        <v>26.966000000000001</v>
      </c>
      <c r="I324" s="10">
        <f t="shared" si="45"/>
        <v>21425.010188579559</v>
      </c>
      <c r="J324" s="13">
        <f>I323*10000*('Model Inputs'!G324-'Model Inputs'!H324)/1000/1000000</f>
        <v>26.930696163032042</v>
      </c>
      <c r="K324" s="13">
        <f>I324*10000*('Model Inputs'!G324-'Model Inputs'!H324)/1000/1000000</f>
        <v>26.845106044611271</v>
      </c>
      <c r="L324" s="13">
        <f t="shared" si="46"/>
        <v>26.887901103821655</v>
      </c>
      <c r="M324" s="11">
        <f>C324-'Model Inputs'!C324</f>
        <v>0</v>
      </c>
      <c r="N324" s="11">
        <f>IF(D324&gt;'Model Inputs'!D324,1,0)</f>
        <v>0</v>
      </c>
      <c r="O324" s="11">
        <f>IF(E324&gt;'Model Inputs'!E324,1,0)</f>
        <v>0</v>
      </c>
      <c r="P324" s="11">
        <f>1-D324/'Model Inputs'!D324</f>
        <v>0</v>
      </c>
      <c r="Q324" s="11">
        <f>1-E324/'Model Inputs'!E324</f>
        <v>0</v>
      </c>
      <c r="R324" s="13">
        <f>(F323+'Model Inputs'!F324-C324-D324-E324-F324-H324)*1000/86.4/B324</f>
        <v>-1.1574074077665604E-3</v>
      </c>
      <c r="S324" s="11" t="str">
        <f t="shared" si="53"/>
        <v/>
      </c>
      <c r="T324" s="13">
        <f t="shared" si="44"/>
        <v>147.42838549999942</v>
      </c>
      <c r="U324" s="13">
        <f t="shared" si="47"/>
        <v>21.091435185185183</v>
      </c>
      <c r="V324" s="14" t="str">
        <f t="shared" si="48"/>
        <v/>
      </c>
      <c r="X324" s="56"/>
      <c r="Y324" s="32"/>
      <c r="Z324" s="32"/>
      <c r="AA324" s="41">
        <f t="shared" si="49"/>
        <v>0.29046111065636881</v>
      </c>
      <c r="AB324" s="32" t="str">
        <f t="shared" si="50"/>
        <v/>
      </c>
      <c r="AC324" s="32" t="str">
        <f t="shared" si="51"/>
        <v/>
      </c>
      <c r="AD324" s="42">
        <f t="shared" si="52"/>
        <v>0</v>
      </c>
    </row>
    <row r="325" spans="1:30" x14ac:dyDescent="0.35">
      <c r="A325" s="49"/>
      <c r="B325" s="12">
        <v>11</v>
      </c>
      <c r="C325" s="13">
        <f>'Model Outputs (mcm)'!C325</f>
        <v>6.0910000000000002</v>
      </c>
      <c r="D325" s="13">
        <f>'Model Outputs (mcm)'!D325</f>
        <v>6.65</v>
      </c>
      <c r="E325" s="13">
        <f>'Model Outputs (mcm)'!E325</f>
        <v>13.222</v>
      </c>
      <c r="F325" s="13">
        <f>'Model Outputs (mcm)'!F325</f>
        <v>2699.9110000000001</v>
      </c>
      <c r="G325" s="13">
        <v>417.80799999999999</v>
      </c>
      <c r="H325" s="13">
        <f>'Model Outputs (mcm)'!G325</f>
        <v>29.23</v>
      </c>
      <c r="I325" s="10">
        <f t="shared" si="45"/>
        <v>21245.890513896942</v>
      </c>
      <c r="J325" s="13">
        <f>I324*10000*('Model Inputs'!G325-'Model Inputs'!H325)/1000/1000000</f>
        <v>29.290003448500094</v>
      </c>
      <c r="K325" s="13">
        <f>I325*10000*('Model Inputs'!G325-'Model Inputs'!H325)/1000/1000000</f>
        <v>29.045130011196211</v>
      </c>
      <c r="L325" s="13">
        <f t="shared" si="46"/>
        <v>29.167566729848154</v>
      </c>
      <c r="M325" s="11">
        <f>C325-'Model Inputs'!C325</f>
        <v>0.10299999999999976</v>
      </c>
      <c r="N325" s="11">
        <f>IF(D325&gt;'Model Inputs'!D325,1,0)</f>
        <v>0</v>
      </c>
      <c r="O325" s="11">
        <f>IF(E325&gt;'Model Inputs'!E325,1,0)</f>
        <v>0</v>
      </c>
      <c r="P325" s="11">
        <f>1-D325/'Model Inputs'!D325</f>
        <v>0</v>
      </c>
      <c r="Q325" s="11">
        <f>1-E325/'Model Inputs'!E325</f>
        <v>0</v>
      </c>
      <c r="R325" s="13">
        <f>(F324+'Model Inputs'!F325-C325-D325-E325-F325-H325)*1000/86.4/B325</f>
        <v>1.8690623310187818E-14</v>
      </c>
      <c r="S325" s="11" t="str">
        <f t="shared" si="53"/>
        <v/>
      </c>
      <c r="T325" s="13">
        <f t="shared" si="44"/>
        <v>146.37598274999891</v>
      </c>
      <c r="U325" s="13">
        <f t="shared" si="47"/>
        <v>13.912037037037036</v>
      </c>
      <c r="V325" s="14" t="str">
        <f t="shared" si="48"/>
        <v/>
      </c>
      <c r="X325" s="56"/>
      <c r="Y325" s="32"/>
      <c r="Z325" s="32"/>
      <c r="AA325" s="41">
        <f t="shared" si="49"/>
        <v>0.21405032078989339</v>
      </c>
      <c r="AB325" s="32" t="str">
        <f t="shared" si="50"/>
        <v/>
      </c>
      <c r="AC325" s="32" t="str">
        <f t="shared" si="51"/>
        <v/>
      </c>
      <c r="AD325" s="42">
        <f t="shared" si="52"/>
        <v>0</v>
      </c>
    </row>
    <row r="326" spans="1:30" x14ac:dyDescent="0.35">
      <c r="A326" s="49">
        <v>42887</v>
      </c>
      <c r="B326" s="12">
        <v>10</v>
      </c>
      <c r="C326" s="13">
        <f>'Model Outputs (mcm)'!C326</f>
        <v>5.4429999999999996</v>
      </c>
      <c r="D326" s="13">
        <f>'Model Outputs (mcm)'!D326</f>
        <v>5.5</v>
      </c>
      <c r="E326" s="13">
        <f>'Model Outputs (mcm)'!E326</f>
        <v>13.222</v>
      </c>
      <c r="F326" s="13">
        <f>'Model Outputs (mcm)'!F326</f>
        <v>2670.5149999999999</v>
      </c>
      <c r="G326" s="13">
        <v>417.67399999999998</v>
      </c>
      <c r="H326" s="13">
        <f>'Model Outputs (mcm)'!G326</f>
        <v>13.263</v>
      </c>
      <c r="I326" s="10">
        <f t="shared" ref="I326:I328" si="54" xml:space="preserve"> 0.118721962420409*G326^4 - 197.460450015805*G326^3 + 123160.615479473*G326^2 - 34141074.844834*G326 + 3548926086.14273</f>
        <v>21082.841361522675</v>
      </c>
      <c r="J326" s="13">
        <f>I325*10000*('Model Inputs'!G326-'Model Inputs'!H326)/1000/1000000</f>
        <v>13.300347107112856</v>
      </c>
      <c r="K326" s="13">
        <f>I326*10000*('Model Inputs'!G326-'Model Inputs'!H326)/1000/1000000</f>
        <v>13.198275117205924</v>
      </c>
      <c r="L326" s="13">
        <f t="shared" ref="L326:L328" si="55">AVERAGE(J326:K326)</f>
        <v>13.24931111215939</v>
      </c>
      <c r="M326" s="11">
        <f>C326-'Model Inputs'!C326</f>
        <v>0</v>
      </c>
      <c r="N326" s="11">
        <f>IF(D326&gt;'Model Inputs'!D326,1,0)</f>
        <v>0</v>
      </c>
      <c r="O326" s="11">
        <f>IF(E326&gt;'Model Inputs'!E326,1,0)</f>
        <v>0</v>
      </c>
      <c r="P326" s="11">
        <f>1-D326/'Model Inputs'!D326</f>
        <v>0</v>
      </c>
      <c r="Q326" s="11">
        <f>1-E326/'Model Inputs'!E326</f>
        <v>0</v>
      </c>
      <c r="R326" s="13">
        <f>(F325+'Model Inputs'!F326-C326-D326-E326-F326-H326)*1000/86.4/B326</f>
        <v>1.1574074070243557E-3</v>
      </c>
      <c r="S326" s="11" t="str">
        <f t="shared" si="53"/>
        <v/>
      </c>
      <c r="T326" s="13">
        <f t="shared" si="44"/>
        <v>144.91920849999951</v>
      </c>
      <c r="U326" s="13">
        <f t="shared" ref="U326:U328" si="56">E326*1000/86.4/$B326</f>
        <v>15.303240740740739</v>
      </c>
      <c r="V326" s="14" t="str">
        <f t="shared" ref="V326:V328" si="57">IF(T326&lt;U326,1,"")</f>
        <v/>
      </c>
      <c r="X326" s="56">
        <v>42887</v>
      </c>
      <c r="Y326" s="32"/>
      <c r="Z326" s="32"/>
      <c r="AA326" s="41">
        <f t="shared" ref="AA326:AA328" si="58">ABS(H326-L326)/ABS(L326)*100</f>
        <v>0.10331773270873879</v>
      </c>
      <c r="AB326" s="32" t="str">
        <f t="shared" ref="AB326:AB328" si="59">IF(ABS(P326-Q326)&gt;0.01,1,"")</f>
        <v/>
      </c>
      <c r="AC326" s="32" t="str">
        <f t="shared" ref="AC326:AC328" si="60">IF(R326&gt;0.01,1,"")</f>
        <v/>
      </c>
      <c r="AD326" s="42">
        <f t="shared" ref="AD326:AD328" si="61">SUM(Y326:Z326,AB326:AC326)</f>
        <v>0</v>
      </c>
    </row>
    <row r="327" spans="1:30" x14ac:dyDescent="0.35">
      <c r="A327" s="49"/>
      <c r="B327" s="12">
        <v>10</v>
      </c>
      <c r="C327" s="13">
        <f>'Model Outputs (mcm)'!C327</f>
        <v>5.4429999999999996</v>
      </c>
      <c r="D327" s="13">
        <f>'Model Outputs (mcm)'!D327</f>
        <v>5.35</v>
      </c>
      <c r="E327" s="13">
        <f>'Model Outputs (mcm)'!E327</f>
        <v>13.222</v>
      </c>
      <c r="F327" s="13">
        <f>'Model Outputs (mcm)'!F327</f>
        <v>2662.578</v>
      </c>
      <c r="G327" s="13">
        <v>417.63799999999998</v>
      </c>
      <c r="H327" s="13">
        <f>'Model Outputs (mcm)'!G327</f>
        <v>12.948</v>
      </c>
      <c r="I327" s="10">
        <f t="shared" si="54"/>
        <v>21039.072682857513</v>
      </c>
      <c r="J327" s="13">
        <f>I326*10000*('Model Inputs'!G327-'Model Inputs'!H327)/1000/1000000</f>
        <v>12.955825461398938</v>
      </c>
      <c r="K327" s="13">
        <f>I327*10000*('Model Inputs'!G327-'Model Inputs'!H327)/1000/1000000</f>
        <v>12.928928737577982</v>
      </c>
      <c r="L327" s="13">
        <f t="shared" si="55"/>
        <v>12.942377099488461</v>
      </c>
      <c r="M327" s="11">
        <f>C327-'Model Inputs'!C327</f>
        <v>0</v>
      </c>
      <c r="N327" s="11">
        <f>IF(D327&gt;'Model Inputs'!D327,1,0)</f>
        <v>0</v>
      </c>
      <c r="O327" s="11">
        <f>IF(E327&gt;'Model Inputs'!E327,1,0)</f>
        <v>0</v>
      </c>
      <c r="P327" s="11">
        <f>1-D327/'Model Inputs'!D327</f>
        <v>0</v>
      </c>
      <c r="Q327" s="11">
        <f>1-E327/'Model Inputs'!E327</f>
        <v>0</v>
      </c>
      <c r="R327" s="13">
        <f>(F326+'Model Inputs'!F327-C327-D327-E327-F327-H327)*1000/86.4/B327</f>
        <v>-1.1574074077994559E-3</v>
      </c>
      <c r="S327" s="11" t="str">
        <f t="shared" si="53"/>
        <v/>
      </c>
      <c r="T327" s="13">
        <f t="shared" si="44"/>
        <v>144.03788599999916</v>
      </c>
      <c r="U327" s="13">
        <f t="shared" si="56"/>
        <v>15.303240740740739</v>
      </c>
      <c r="V327" s="14" t="str">
        <f t="shared" si="57"/>
        <v/>
      </c>
      <c r="X327" s="56"/>
      <c r="Y327" s="32"/>
      <c r="Z327" s="32"/>
      <c r="AA327" s="41">
        <f t="shared" si="58"/>
        <v>4.3445655062562184E-2</v>
      </c>
      <c r="AB327" s="32" t="str">
        <f t="shared" si="59"/>
        <v/>
      </c>
      <c r="AC327" s="32" t="str">
        <f t="shared" si="60"/>
        <v/>
      </c>
      <c r="AD327" s="42">
        <f t="shared" si="61"/>
        <v>0</v>
      </c>
    </row>
    <row r="328" spans="1:30" x14ac:dyDescent="0.35">
      <c r="A328" s="49"/>
      <c r="B328" s="12">
        <v>10</v>
      </c>
      <c r="C328" s="13">
        <f>'Model Outputs (mcm)'!C328</f>
        <v>5.4429999999999996</v>
      </c>
      <c r="D328" s="13">
        <f>'Model Outputs (mcm)'!D328</f>
        <v>5.35</v>
      </c>
      <c r="E328" s="13">
        <f>'Model Outputs (mcm)'!E328</f>
        <v>13.222</v>
      </c>
      <c r="F328" s="13">
        <f>'Model Outputs (mcm)'!F328</f>
        <v>2658.3319999999999</v>
      </c>
      <c r="G328" s="13">
        <v>417.61900000000003</v>
      </c>
      <c r="H328" s="13">
        <f>'Model Outputs (mcm)'!G328</f>
        <v>-0.81299999999999994</v>
      </c>
      <c r="I328" s="10">
        <f t="shared" si="54"/>
        <v>21015.978448390961</v>
      </c>
      <c r="J328" s="13">
        <f>I327*10000*('Model Inputs'!G328-'Model Inputs'!H328)/1000/1000000</f>
        <v>-0.81198093180378417</v>
      </c>
      <c r="K328" s="13">
        <f>I328*10000*('Model Inputs'!G328-'Model Inputs'!H328)/1000/1000000</f>
        <v>-0.81108963405962431</v>
      </c>
      <c r="L328" s="13">
        <f t="shared" si="55"/>
        <v>-0.81153528293170418</v>
      </c>
      <c r="M328" s="11">
        <f>C328-'Model Inputs'!C328</f>
        <v>0</v>
      </c>
      <c r="N328" s="11">
        <f>IF(D328&gt;'Model Inputs'!D328,1,0)</f>
        <v>0</v>
      </c>
      <c r="O328" s="11">
        <f>IF(E328&gt;'Model Inputs'!E328,1,0)</f>
        <v>0</v>
      </c>
      <c r="P328" s="11">
        <f>1-D328/'Model Inputs'!D328</f>
        <v>0</v>
      </c>
      <c r="Q328" s="11">
        <f>1-E328/'Model Inputs'!E328</f>
        <v>0</v>
      </c>
      <c r="R328" s="13">
        <f>(F327+'Model Inputs'!F328-C328-D328-E328-F328-H328)*1000/86.4/B328</f>
        <v>-1.1796119636642288E-13</v>
      </c>
      <c r="S328" s="11" t="str">
        <f>IF(G328&gt;=409,IF(G328&lt;=422.76,"",G328))</f>
        <v/>
      </c>
      <c r="T328" s="13">
        <f t="shared" si="44"/>
        <v>143.7527522499995</v>
      </c>
      <c r="U328" s="13">
        <f t="shared" si="56"/>
        <v>15.303240740740739</v>
      </c>
      <c r="V328" s="14" t="str">
        <f t="shared" si="57"/>
        <v/>
      </c>
      <c r="X328" s="56"/>
      <c r="Y328" s="32"/>
      <c r="Z328" s="32"/>
      <c r="AA328" s="41">
        <f t="shared" si="58"/>
        <v>0.18048717031801897</v>
      </c>
      <c r="AB328" s="32" t="str">
        <f t="shared" si="59"/>
        <v/>
      </c>
      <c r="AC328" s="32" t="str">
        <f t="shared" si="60"/>
        <v/>
      </c>
      <c r="AD328" s="42">
        <f t="shared" si="61"/>
        <v>0</v>
      </c>
    </row>
    <row r="329" spans="1:30" x14ac:dyDescent="0.35">
      <c r="A329" s="16"/>
      <c r="B329" s="12"/>
      <c r="C329" t="s">
        <v>42</v>
      </c>
      <c r="D329" s="13" t="s">
        <v>41</v>
      </c>
      <c r="E329" s="13" t="s">
        <v>44</v>
      </c>
      <c r="F329" s="13" t="s">
        <v>43</v>
      </c>
      <c r="G329" s="11" t="str">
        <f>'Model Outputs (cms)'!AH328</f>
        <v xml:space="preserve">           </v>
      </c>
      <c r="H329" s="13" t="s">
        <v>54</v>
      </c>
      <c r="I329" s="14"/>
      <c r="K329" s="14"/>
      <c r="L329" s="14" t="s">
        <v>53</v>
      </c>
      <c r="M329" s="14"/>
      <c r="N329" s="14"/>
      <c r="O329" s="14"/>
      <c r="P329" s="14"/>
      <c r="Q329" s="14"/>
      <c r="R329" s="14"/>
      <c r="S329" s="14"/>
      <c r="U329" s="13" t="s">
        <v>43</v>
      </c>
      <c r="V329" s="14"/>
    </row>
    <row r="330" spans="1:30" x14ac:dyDescent="0.35">
      <c r="A330" s="16"/>
      <c r="B330" s="12"/>
      <c r="G330" s="11"/>
      <c r="H330" s="14">
        <f>SUM(H5:H328)</f>
        <v>737.1310000000002</v>
      </c>
      <c r="I330" s="14"/>
      <c r="J330" s="14">
        <f>SUM(J5:J328)</f>
        <v>795.67891326772053</v>
      </c>
      <c r="K330" s="14">
        <f t="shared" ref="K330:L330" si="62">SUM(K5:K328)</f>
        <v>661.68942065579392</v>
      </c>
      <c r="L330" s="14">
        <f t="shared" si="62"/>
        <v>728.68416696175746</v>
      </c>
      <c r="M330" s="13">
        <f>MIN(M5:M328)</f>
        <v>0</v>
      </c>
      <c r="N330" s="13">
        <f>MAX(N5:N328)</f>
        <v>0</v>
      </c>
      <c r="O330" s="13">
        <f>MAX(O5:O328)</f>
        <v>0</v>
      </c>
      <c r="P330" s="14"/>
      <c r="Q330" s="14"/>
      <c r="R330" s="15">
        <f>ABS(MAX(R5:R328))</f>
        <v>2.3148148148227836E-3</v>
      </c>
      <c r="S330" s="14"/>
      <c r="U330" s="14"/>
      <c r="V330" s="14">
        <f>MAX(V5:V328)</f>
        <v>0</v>
      </c>
      <c r="X330" t="s">
        <v>176</v>
      </c>
      <c r="Y330" s="38">
        <f>SUM(Y5:Y328)</f>
        <v>0</v>
      </c>
      <c r="Z330" s="38">
        <f>SUM(Z5:Z328)</f>
        <v>0</v>
      </c>
      <c r="AA330" s="37">
        <f>$H$332</f>
        <v>1.0615881478564022</v>
      </c>
      <c r="AB330" s="38">
        <f>SUM(AB5:AB328)</f>
        <v>0</v>
      </c>
      <c r="AC330" s="38">
        <f>SUM(AC5:AC328)</f>
        <v>0</v>
      </c>
      <c r="AD330" s="38">
        <f>SUM(AD5:AD328)</f>
        <v>0</v>
      </c>
    </row>
    <row r="331" spans="1:30" x14ac:dyDescent="0.35">
      <c r="A331" s="16"/>
      <c r="B331" s="12"/>
      <c r="G331" s="11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U331" s="14"/>
      <c r="V331" s="14"/>
    </row>
    <row r="332" spans="1:30" x14ac:dyDescent="0.35">
      <c r="A332" s="16"/>
      <c r="B332" s="12"/>
      <c r="G332" s="11"/>
      <c r="H332" s="11">
        <f>ABS(H330-L330)/J330*100</f>
        <v>1.0615881478564022</v>
      </c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U332" s="14"/>
      <c r="V332" s="14"/>
    </row>
    <row r="333" spans="1:30" x14ac:dyDescent="0.35">
      <c r="A333" s="16"/>
      <c r="B333" s="12"/>
      <c r="G333" s="11"/>
      <c r="H333" s="14"/>
      <c r="I333" s="14"/>
      <c r="J333" s="14"/>
      <c r="K333" s="14"/>
      <c r="L333" s="14"/>
      <c r="M333" s="14"/>
      <c r="N333" s="14"/>
      <c r="O333" s="14"/>
      <c r="P333" s="14"/>
      <c r="Q333" s="14">
        <v>406</v>
      </c>
      <c r="R333" s="14"/>
      <c r="S333" s="14"/>
      <c r="U333" s="14"/>
      <c r="V333" s="14"/>
    </row>
    <row r="334" spans="1:30" x14ac:dyDescent="0.35">
      <c r="Q334">
        <v>411.48</v>
      </c>
    </row>
    <row r="335" spans="1:30" x14ac:dyDescent="0.35">
      <c r="Q335">
        <v>425.7</v>
      </c>
    </row>
  </sheetData>
  <mergeCells count="219"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X5:X7"/>
    <mergeCell ref="X8:X10"/>
    <mergeCell ref="X11:X13"/>
    <mergeCell ref="X14:X16"/>
    <mergeCell ref="X17:X19"/>
    <mergeCell ref="X20:X22"/>
    <mergeCell ref="X23:X25"/>
    <mergeCell ref="X26:X28"/>
    <mergeCell ref="X29:X31"/>
    <mergeCell ref="X32:X34"/>
    <mergeCell ref="X35:X37"/>
    <mergeCell ref="X38:X40"/>
    <mergeCell ref="X41:X43"/>
    <mergeCell ref="X44:X46"/>
    <mergeCell ref="X47:X49"/>
    <mergeCell ref="X50:X52"/>
    <mergeCell ref="X53:X55"/>
    <mergeCell ref="X56:X58"/>
    <mergeCell ref="X59:X61"/>
    <mergeCell ref="X62:X64"/>
    <mergeCell ref="X65:X67"/>
    <mergeCell ref="X68:X70"/>
    <mergeCell ref="X71:X73"/>
    <mergeCell ref="X74:X76"/>
    <mergeCell ref="X77:X79"/>
    <mergeCell ref="X80:X82"/>
    <mergeCell ref="X83:X85"/>
    <mergeCell ref="X86:X88"/>
    <mergeCell ref="X89:X91"/>
    <mergeCell ref="X92:X94"/>
    <mergeCell ref="X95:X97"/>
    <mergeCell ref="X98:X100"/>
    <mergeCell ref="X101:X103"/>
    <mergeCell ref="X104:X106"/>
    <mergeCell ref="X107:X109"/>
    <mergeCell ref="X110:X112"/>
    <mergeCell ref="X113:X115"/>
    <mergeCell ref="X116:X118"/>
    <mergeCell ref="X119:X121"/>
    <mergeCell ref="X122:X124"/>
    <mergeCell ref="X125:X127"/>
    <mergeCell ref="X128:X130"/>
    <mergeCell ref="X131:X133"/>
    <mergeCell ref="X134:X136"/>
    <mergeCell ref="X137:X139"/>
    <mergeCell ref="X140:X142"/>
    <mergeCell ref="X143:X145"/>
    <mergeCell ref="X146:X148"/>
    <mergeCell ref="X149:X151"/>
    <mergeCell ref="X152:X154"/>
    <mergeCell ref="X155:X157"/>
    <mergeCell ref="X158:X160"/>
    <mergeCell ref="X161:X163"/>
    <mergeCell ref="X164:X166"/>
    <mergeCell ref="X167:X169"/>
    <mergeCell ref="X170:X172"/>
    <mergeCell ref="X173:X175"/>
    <mergeCell ref="X176:X178"/>
    <mergeCell ref="X179:X181"/>
    <mergeCell ref="X182:X184"/>
    <mergeCell ref="X185:X187"/>
    <mergeCell ref="X188:X190"/>
    <mergeCell ref="X191:X193"/>
    <mergeCell ref="X239:X241"/>
    <mergeCell ref="X242:X244"/>
    <mergeCell ref="X245:X247"/>
    <mergeCell ref="X194:X196"/>
    <mergeCell ref="X197:X199"/>
    <mergeCell ref="X200:X202"/>
    <mergeCell ref="X203:X205"/>
    <mergeCell ref="X206:X208"/>
    <mergeCell ref="X209:X211"/>
    <mergeCell ref="X212:X214"/>
    <mergeCell ref="X215:X217"/>
    <mergeCell ref="X218:X220"/>
    <mergeCell ref="X320:X322"/>
    <mergeCell ref="X323:X325"/>
    <mergeCell ref="X326:X328"/>
    <mergeCell ref="X275:X277"/>
    <mergeCell ref="X278:X280"/>
    <mergeCell ref="X281:X283"/>
    <mergeCell ref="X284:X286"/>
    <mergeCell ref="X287:X289"/>
    <mergeCell ref="X290:X292"/>
    <mergeCell ref="X293:X295"/>
    <mergeCell ref="X296:X298"/>
    <mergeCell ref="X299:X301"/>
    <mergeCell ref="X2:X3"/>
    <mergeCell ref="AD2:AD3"/>
    <mergeCell ref="Y2:AC2"/>
    <mergeCell ref="X302:X304"/>
    <mergeCell ref="X305:X307"/>
    <mergeCell ref="X308:X310"/>
    <mergeCell ref="X311:X313"/>
    <mergeCell ref="X314:X316"/>
    <mergeCell ref="X317:X319"/>
    <mergeCell ref="X248:X250"/>
    <mergeCell ref="X251:X253"/>
    <mergeCell ref="X254:X256"/>
    <mergeCell ref="X257:X259"/>
    <mergeCell ref="X260:X262"/>
    <mergeCell ref="X263:X265"/>
    <mergeCell ref="X266:X268"/>
    <mergeCell ref="X269:X271"/>
    <mergeCell ref="X272:X274"/>
    <mergeCell ref="X221:X223"/>
    <mergeCell ref="X224:X226"/>
    <mergeCell ref="X227:X229"/>
    <mergeCell ref="X230:X232"/>
    <mergeCell ref="X233:X235"/>
    <mergeCell ref="X236:X23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2073-CC55-4EAF-96BB-705017A5DF46}">
  <sheetPr>
    <tabColor theme="0"/>
  </sheetPr>
  <dimension ref="A2:AG333"/>
  <sheetViews>
    <sheetView topLeftCell="T324" workbookViewId="0">
      <selection activeCell="Z2" sqref="Z2:AG330"/>
    </sheetView>
  </sheetViews>
  <sheetFormatPr defaultRowHeight="14.5" x14ac:dyDescent="0.35"/>
  <cols>
    <col min="1" max="2" width="10.54296875" style="1" customWidth="1"/>
    <col min="3" max="3" width="12.26953125" customWidth="1"/>
    <col min="4" max="4" width="9.81640625" customWidth="1"/>
    <col min="5" max="5" width="10.453125" customWidth="1"/>
    <col min="6" max="8" width="10.26953125" customWidth="1"/>
    <col min="9" max="9" width="11.6328125" customWidth="1"/>
    <col min="10" max="10" width="12.26953125" customWidth="1"/>
    <col min="11" max="11" width="11.08984375" customWidth="1"/>
    <col min="12" max="18" width="10.81640625" customWidth="1"/>
    <col min="19" max="19" width="17.90625" customWidth="1"/>
    <col min="20" max="20" width="11.7265625" customWidth="1"/>
    <col min="21" max="21" width="11.1796875" customWidth="1"/>
    <col min="22" max="22" width="14.26953125" customWidth="1"/>
    <col min="23" max="23" width="12.7265625" customWidth="1"/>
    <col min="24" max="24" width="12.08984375" customWidth="1"/>
    <col min="25" max="25" width="10.453125" customWidth="1"/>
    <col min="26" max="26" width="13.1796875" customWidth="1"/>
    <col min="29" max="29" width="11.6328125" customWidth="1"/>
    <col min="30" max="32" width="11" customWidth="1"/>
    <col min="33" max="33" width="9.81640625" customWidth="1"/>
  </cols>
  <sheetData>
    <row r="2" spans="1:33" x14ac:dyDescent="0.35">
      <c r="Z2" s="47" t="s">
        <v>170</v>
      </c>
      <c r="AA2" s="45" t="s">
        <v>179</v>
      </c>
      <c r="AB2" s="46"/>
      <c r="AC2" s="46"/>
      <c r="AD2" s="46"/>
      <c r="AE2" s="46"/>
      <c r="AF2" s="55"/>
      <c r="AG2" s="47" t="s">
        <v>175</v>
      </c>
    </row>
    <row r="3" spans="1:33" ht="125.5" customHeight="1" x14ac:dyDescent="0.35">
      <c r="A3" s="20" t="s">
        <v>1</v>
      </c>
      <c r="B3" s="4" t="s">
        <v>2</v>
      </c>
      <c r="C3" s="6" t="s">
        <v>84</v>
      </c>
      <c r="D3" s="6" t="s">
        <v>18</v>
      </c>
      <c r="E3" s="6" t="s">
        <v>19</v>
      </c>
      <c r="F3" s="6" t="s">
        <v>62</v>
      </c>
      <c r="G3" s="6" t="s">
        <v>68</v>
      </c>
      <c r="H3" s="6" t="s">
        <v>77</v>
      </c>
      <c r="I3" s="6" t="s">
        <v>69</v>
      </c>
      <c r="J3" s="6" t="s">
        <v>70</v>
      </c>
      <c r="K3" s="6" t="s">
        <v>71</v>
      </c>
      <c r="L3" s="6" t="s">
        <v>72</v>
      </c>
      <c r="M3" s="6" t="s">
        <v>78</v>
      </c>
      <c r="N3" s="6" t="s">
        <v>79</v>
      </c>
      <c r="O3" s="6" t="s">
        <v>80</v>
      </c>
      <c r="P3" s="6" t="s">
        <v>103</v>
      </c>
      <c r="Q3" s="6" t="s">
        <v>104</v>
      </c>
      <c r="R3" s="6" t="s">
        <v>81</v>
      </c>
      <c r="S3" s="6" t="s">
        <v>82</v>
      </c>
      <c r="T3" s="6" t="s">
        <v>58</v>
      </c>
      <c r="U3" s="7" t="s">
        <v>105</v>
      </c>
      <c r="V3" s="7" t="s">
        <v>107</v>
      </c>
      <c r="W3" s="7" t="s">
        <v>106</v>
      </c>
      <c r="X3" s="7" t="s">
        <v>67</v>
      </c>
      <c r="Z3" s="47"/>
      <c r="AA3" s="30" t="s">
        <v>177</v>
      </c>
      <c r="AB3" s="30" t="s">
        <v>178</v>
      </c>
      <c r="AC3" s="30" t="s">
        <v>173</v>
      </c>
      <c r="AD3" s="30" t="s">
        <v>174</v>
      </c>
      <c r="AE3" s="30" t="s">
        <v>180</v>
      </c>
      <c r="AF3" s="30" t="s">
        <v>181</v>
      </c>
      <c r="AG3" s="47"/>
    </row>
    <row r="4" spans="1:33" x14ac:dyDescent="0.35">
      <c r="A4" s="20"/>
      <c r="B4" s="20"/>
      <c r="F4" s="13">
        <f>'Model Outputs (mcm)'!K4</f>
        <v>1424.8158405000001</v>
      </c>
      <c r="G4" s="13">
        <v>351</v>
      </c>
      <c r="I4" s="11">
        <v>12598.625</v>
      </c>
      <c r="M4" s="8"/>
      <c r="N4" s="8"/>
      <c r="O4" s="8"/>
      <c r="P4" s="8"/>
      <c r="Q4" s="8"/>
      <c r="R4" s="8"/>
      <c r="S4" s="8"/>
      <c r="Z4" s="36"/>
      <c r="AA4" s="34"/>
      <c r="AB4" s="34"/>
      <c r="AC4" s="34"/>
      <c r="AD4" s="34"/>
      <c r="AE4" s="34"/>
      <c r="AF4" s="34"/>
      <c r="AG4" s="34"/>
    </row>
    <row r="5" spans="1:33" x14ac:dyDescent="0.35">
      <c r="A5" s="50" t="s">
        <v>40</v>
      </c>
      <c r="B5" s="12">
        <v>10</v>
      </c>
      <c r="C5" s="13">
        <f>'Model Outputs (mcm)'!H5</f>
        <v>3.2280000000000002</v>
      </c>
      <c r="D5" s="13">
        <f>'Model Outputs (mcm)'!I5</f>
        <v>0.25700000000000001</v>
      </c>
      <c r="E5" s="13">
        <f>'Model Outputs (mcm)'!J5</f>
        <v>18.699000000000002</v>
      </c>
      <c r="F5" s="13">
        <f>'Model Outputs (mcm)'!K5</f>
        <v>1435.3969999999999</v>
      </c>
      <c r="G5" s="13">
        <f>'Model Outputs (cms)'!AI4</f>
        <v>351.08100000000002</v>
      </c>
      <c r="H5" s="13">
        <f>'Model Outputs (mcm)'!L5</f>
        <v>-7.952</v>
      </c>
      <c r="I5" s="11">
        <f t="shared" ref="I5:I68" si="0" xml:space="preserve"> 0.285426794965815*G5^3 - 271.506309557867*G5^2 + 86062.6985161883*G5 - 9088423.66761774</f>
        <v>12680.772714065388</v>
      </c>
      <c r="J5" s="13">
        <f>I4*10*('Model Inputs'!M5-'Model Inputs'!N5)/1000000</f>
        <v>-7.9371337500000001</v>
      </c>
      <c r="K5" s="13">
        <f>I5*10*('Model Inputs'!M5-'Model Inputs'!N5)/1000000</f>
        <v>-7.988886809861194</v>
      </c>
      <c r="L5" s="13">
        <f>AVERAGE(J5,K5)</f>
        <v>-7.9630102799305966</v>
      </c>
      <c r="M5" s="11">
        <f>C5-'Model Inputs'!I5</f>
        <v>0</v>
      </c>
      <c r="N5" s="11">
        <f>IF(D5&gt;'Model Inputs'!J5,1,0)</f>
        <v>0</v>
      </c>
      <c r="O5" s="11">
        <f>IF(E5&gt;'Model Inputs'!K5,1,0)</f>
        <v>0</v>
      </c>
      <c r="P5" s="13">
        <f>1-D5/'Model Inputs'!J5</f>
        <v>0.25072886297376096</v>
      </c>
      <c r="Q5" s="13">
        <f>1-E5/'Model Inputs'!K5</f>
        <v>0.25203999999999993</v>
      </c>
      <c r="R5" s="13">
        <f>(F4+'Model Inputs'!L5-C5-D5-E5-F5-H5)*1000/86.4/$B5</f>
        <v>-1.846064813422939E-4</v>
      </c>
      <c r="S5" s="11" t="str">
        <f t="shared" ref="S5:S38" si="1">IF(G5&gt;=334.24,IF(G5&lt;=355.397,"",G5),G5)</f>
        <v/>
      </c>
      <c r="T5">
        <f>'Model Outputs (mcm)'!M5</f>
        <v>373.68400000000003</v>
      </c>
      <c r="U5">
        <f>T5-'Model Inputs'!O5</f>
        <v>89.421000000000049</v>
      </c>
      <c r="V5" s="13">
        <f>IF(T5-('Model Inputs'!P5-'Model Inputs'!L5-'Model Inputs'!F5+'Model Inputs'!I5+'Model Inputs'!C5)-0.003&gt;='Model Inputs'!O5,1,0)</f>
        <v>0</v>
      </c>
      <c r="W5" s="13">
        <f>IF(OR(G5&gt;=355.397,Bargi!G5&gt;=422.76),1,0)</f>
        <v>0</v>
      </c>
      <c r="X5" s="13">
        <f>(C5+Bargi!C5+'Model Inputs'!P5-'Model Inputs'!L5-'Model Inputs'!F5-T5)*1000/86.4/B5</f>
        <v>8.8751220443609947E-4</v>
      </c>
      <c r="Z5" s="57" t="s">
        <v>40</v>
      </c>
      <c r="AA5" s="39" t="str">
        <f>S5</f>
        <v/>
      </c>
      <c r="AB5" s="40"/>
      <c r="AC5" s="41">
        <f>ABS(H5-L5)/ABS(L5)*100</f>
        <v>0.13826781008114722</v>
      </c>
      <c r="AD5" s="32" t="str">
        <f>IF(ABS(P5-Q5)&gt;0.01,1,"")</f>
        <v/>
      </c>
      <c r="AE5" s="32" t="str">
        <f>IF(R5&gt;0.01,1,"")</f>
        <v/>
      </c>
      <c r="AF5" s="32" t="str">
        <f>IF(X5&gt;0.01,1,"")</f>
        <v/>
      </c>
      <c r="AG5" s="42">
        <f>SUM(AA5:AB5,AD5:AF5)</f>
        <v>0</v>
      </c>
    </row>
    <row r="6" spans="1:33" x14ac:dyDescent="0.35">
      <c r="A6" s="50"/>
      <c r="B6" s="12">
        <v>10</v>
      </c>
      <c r="C6" s="13">
        <f>'Model Outputs (mcm)'!H6</f>
        <v>20.335999999999999</v>
      </c>
      <c r="D6" s="13">
        <f>'Model Outputs (mcm)'!I6</f>
        <v>0.25700000000000001</v>
      </c>
      <c r="E6" s="13">
        <f>'Model Outputs (mcm)'!J6</f>
        <v>29.917999999999999</v>
      </c>
      <c r="F6" s="13">
        <f>'Model Outputs (mcm)'!K6</f>
        <v>1405.8779999999999</v>
      </c>
      <c r="G6" s="13">
        <f>'Model Outputs (cms)'!AI5</f>
        <v>350.84399999999999</v>
      </c>
      <c r="H6" s="13">
        <f>'Model Outputs (mcm)'!L6</f>
        <v>-4.3499999999999996</v>
      </c>
      <c r="I6" s="11">
        <f t="shared" si="0"/>
        <v>12453.798878060654</v>
      </c>
      <c r="J6" s="13">
        <f>I5*10*('Model Inputs'!M6-'Model Inputs'!N6)/1000000</f>
        <v>-4.4007104277613998</v>
      </c>
      <c r="K6" s="13">
        <f>I6*10*('Model Inputs'!M6-'Model Inputs'!N6)/1000000</f>
        <v>-4.3219418740259377</v>
      </c>
      <c r="L6" s="13">
        <f t="shared" ref="L6:L69" si="2">AVERAGE(J6,K6)</f>
        <v>-4.3613261508936692</v>
      </c>
      <c r="M6" s="11">
        <f>C6-'Model Inputs'!I6</f>
        <v>0</v>
      </c>
      <c r="N6" s="11">
        <f>IF(D6&gt;'Model Inputs'!J6,1,0)</f>
        <v>0</v>
      </c>
      <c r="O6" s="11">
        <f>IF(E6&gt;'Model Inputs'!K6,1,0)</f>
        <v>0</v>
      </c>
      <c r="P6" s="13">
        <f>1-D6/'Model Inputs'!J6</f>
        <v>0.25072886297376096</v>
      </c>
      <c r="Q6" s="13">
        <f>1-E6/'Model Inputs'!K6</f>
        <v>0.25205</v>
      </c>
      <c r="R6" s="13">
        <f>(F5+'Model Inputs'!L6-C6-D6-E6-F6-H6)*1000/86.4/$B6</f>
        <v>1.0485439677015366E-13</v>
      </c>
      <c r="S6" s="11" t="str">
        <f t="shared" si="1"/>
        <v/>
      </c>
      <c r="T6">
        <f>'Model Outputs (mcm)'!M6</f>
        <v>890.03099999999995</v>
      </c>
      <c r="U6">
        <f>T6-'Model Inputs'!O6</f>
        <v>324.2349999999999</v>
      </c>
      <c r="V6" s="13">
        <f>IF(T6-('Model Inputs'!P6-'Model Inputs'!L6-'Model Inputs'!F6+'Model Inputs'!I6+'Model Inputs'!C6)-0.003&gt;='Model Inputs'!O6,1,0)</f>
        <v>0</v>
      </c>
      <c r="W6" s="13">
        <f>IF(OR(G6&gt;=355.397,Bargi!G6&gt;=422.76),1,0)</f>
        <v>0</v>
      </c>
      <c r="X6" s="13">
        <f>(C6+Bargi!C6+'Model Inputs'!P6-'Model Inputs'!L6-'Model Inputs'!F6-T6)*1000/86.4/B6</f>
        <v>-4.9151961210601187E-4</v>
      </c>
      <c r="Z6" s="57"/>
      <c r="AA6" s="32"/>
      <c r="AB6" s="32"/>
      <c r="AC6" s="41">
        <f t="shared" ref="AC6:AC69" si="3">ABS(H6-L6)/ABS(L6)*100</f>
        <v>0.25969511340830798</v>
      </c>
      <c r="AD6" s="32" t="str">
        <f t="shared" ref="AD6:AD69" si="4">IF(ABS(P6-Q6)&gt;0.01,1,"")</f>
        <v/>
      </c>
      <c r="AE6" s="32" t="str">
        <f t="shared" ref="AE6:AE69" si="5">IF(R6&gt;0.01,1,"")</f>
        <v/>
      </c>
      <c r="AF6" s="32" t="str">
        <f t="shared" ref="AF6:AF69" si="6">IF(X6&gt;0.01,1,"")</f>
        <v/>
      </c>
      <c r="AG6" s="42">
        <f t="shared" ref="AG6:AG69" si="7">SUM(AA6:AB6,AD6:AF6)</f>
        <v>0</v>
      </c>
    </row>
    <row r="7" spans="1:33" x14ac:dyDescent="0.35">
      <c r="A7" s="50"/>
      <c r="B7" s="12">
        <v>11</v>
      </c>
      <c r="C7" s="13">
        <f>'Model Outputs (mcm)'!H7</f>
        <v>30.009</v>
      </c>
      <c r="D7" s="13">
        <f>'Model Outputs (mcm)'!I7</f>
        <v>0.25700000000000001</v>
      </c>
      <c r="E7" s="13">
        <f>'Model Outputs (mcm)'!J7</f>
        <v>37.398000000000003</v>
      </c>
      <c r="F7" s="13">
        <f>'Model Outputs (mcm)'!K7</f>
        <v>1470.443</v>
      </c>
      <c r="G7" s="13">
        <f>'Model Outputs (cms)'!AI6</f>
        <v>351.34800000000001</v>
      </c>
      <c r="H7" s="13">
        <f>'Model Outputs (mcm)'!L7</f>
        <v>-0.35399999999999998</v>
      </c>
      <c r="I7" s="11">
        <f t="shared" si="0"/>
        <v>12940.39684660174</v>
      </c>
      <c r="J7" s="13">
        <f>I6*10*('Model Inputs'!M7-'Model Inputs'!N7)/1000000</f>
        <v>-0.3485989762207396</v>
      </c>
      <c r="K7" s="13">
        <f>I7*10*('Model Inputs'!M7-'Model Inputs'!N7)/1000000</f>
        <v>-0.36221952327833984</v>
      </c>
      <c r="L7" s="13">
        <f t="shared" si="2"/>
        <v>-0.35540924974953969</v>
      </c>
      <c r="M7" s="11">
        <f>C7-'Model Inputs'!I7</f>
        <v>0</v>
      </c>
      <c r="N7" s="11">
        <f>IF(D7&gt;'Model Inputs'!J7,1,0)</f>
        <v>0</v>
      </c>
      <c r="O7" s="11">
        <f>IF(E7&gt;'Model Inputs'!K7,1,0)</f>
        <v>0</v>
      </c>
      <c r="P7" s="13">
        <f>1-D7/'Model Inputs'!J7</f>
        <v>0.25072886297376096</v>
      </c>
      <c r="Q7" s="13">
        <f>1-E7/'Model Inputs'!K7</f>
        <v>0.25203999999999993</v>
      </c>
      <c r="R7" s="13">
        <f>(F6+'Model Inputs'!L7-C7-D7-E7-F7-H7)*1000/86.4/$B7</f>
        <v>-4.4039781174630046E-14</v>
      </c>
      <c r="S7" s="11" t="str">
        <f t="shared" si="1"/>
        <v/>
      </c>
      <c r="T7">
        <f>'Model Outputs (mcm)'!M7</f>
        <v>3491.1149999999998</v>
      </c>
      <c r="U7">
        <f>T7-'Model Inputs'!O7</f>
        <v>2189.3109999999997</v>
      </c>
      <c r="V7" s="13">
        <f>IF(T7-('Model Inputs'!P7-'Model Inputs'!L7-'Model Inputs'!F7+'Model Inputs'!I7+'Model Inputs'!C7)-0.003&gt;='Model Inputs'!O7,1,0)</f>
        <v>0</v>
      </c>
      <c r="W7" s="13">
        <f>IF(OR(G7&gt;=355.397,Bargi!G7&gt;=422.76),1,0)</f>
        <v>0</v>
      </c>
      <c r="X7" s="13">
        <f>(C7+Bargi!C7+'Model Inputs'!P7-'Model Inputs'!L7-'Model Inputs'!F7-T7)*1000/86.4/B7</f>
        <v>-2.8295448570051206E-4</v>
      </c>
      <c r="Z7" s="57"/>
      <c r="AA7" s="32"/>
      <c r="AB7" s="32"/>
      <c r="AC7" s="41">
        <f t="shared" si="3"/>
        <v>0.39651465192108004</v>
      </c>
      <c r="AD7" s="32" t="str">
        <f t="shared" si="4"/>
        <v/>
      </c>
      <c r="AE7" s="32" t="str">
        <f t="shared" si="5"/>
        <v/>
      </c>
      <c r="AF7" s="32" t="str">
        <f t="shared" si="6"/>
        <v/>
      </c>
      <c r="AG7" s="42">
        <f t="shared" si="7"/>
        <v>0</v>
      </c>
    </row>
    <row r="8" spans="1:33" x14ac:dyDescent="0.35">
      <c r="A8" s="49">
        <v>39661</v>
      </c>
      <c r="B8" s="12">
        <v>10</v>
      </c>
      <c r="C8" s="13">
        <f>'Model Outputs (mcm)'!H8</f>
        <v>27.280999999999999</v>
      </c>
      <c r="D8" s="13">
        <f>'Model Outputs (mcm)'!I8</f>
        <v>0.25700000000000001</v>
      </c>
      <c r="E8" s="13">
        <f>'Model Outputs (mcm)'!J8</f>
        <v>44.878</v>
      </c>
      <c r="F8" s="13">
        <f>'Model Outputs (mcm)'!K8</f>
        <v>1980.414</v>
      </c>
      <c r="G8" s="13">
        <f>'Model Outputs (cms)'!AI7</f>
        <v>354.79399999999998</v>
      </c>
      <c r="H8" s="13">
        <f>'Model Outputs (mcm)'!L8</f>
        <v>-1.167</v>
      </c>
      <c r="I8" s="11">
        <f t="shared" si="0"/>
        <v>16678.29419108294</v>
      </c>
      <c r="J8" s="13">
        <f>I7*10*('Model Inputs'!M8-'Model Inputs'!N8)/1000000</f>
        <v>-1.0210362130888797</v>
      </c>
      <c r="K8" s="13">
        <f>I8*10*('Model Inputs'!M8-'Model Inputs'!N8)/1000000</f>
        <v>-1.3159675505714947</v>
      </c>
      <c r="L8" s="13">
        <f t="shared" si="2"/>
        <v>-1.1685018818301871</v>
      </c>
      <c r="M8" s="11">
        <f>C8-'Model Inputs'!I8</f>
        <v>0</v>
      </c>
      <c r="N8" s="11">
        <f>IF(D8&gt;'Model Inputs'!J8,1,0)</f>
        <v>0</v>
      </c>
      <c r="O8" s="11">
        <f>IF(E8&gt;'Model Inputs'!K8,1,0)</f>
        <v>0</v>
      </c>
      <c r="P8" s="13">
        <f>1-D8/'Model Inputs'!J8</f>
        <v>0.25072886297376096</v>
      </c>
      <c r="Q8" s="13">
        <f>1-E8/'Model Inputs'!K8</f>
        <v>0.25203333333333333</v>
      </c>
      <c r="R8" s="13">
        <f>(F7+'Model Inputs'!L8-C8-D8-E8-F8-H8)*1000/86.4/$B8</f>
        <v>-1.1574074070199868E-3</v>
      </c>
      <c r="S8" s="11" t="str">
        <f t="shared" si="1"/>
        <v/>
      </c>
      <c r="T8">
        <f>'Model Outputs (mcm)'!M8</f>
        <v>815.41099999999994</v>
      </c>
      <c r="U8">
        <f>T8-'Model Inputs'!O8</f>
        <v>0</v>
      </c>
      <c r="V8" s="13">
        <f>IF(T8-('Model Inputs'!P8-'Model Inputs'!L8-'Model Inputs'!F8+'Model Inputs'!I8+'Model Inputs'!C8)-0.003&gt;='Model Inputs'!O8,1,0)</f>
        <v>0</v>
      </c>
      <c r="W8" s="13">
        <f>IF(OR(G8&gt;=355.397,Bargi!G8&gt;=422.76),1,0)</f>
        <v>0</v>
      </c>
      <c r="X8" s="13">
        <f>(C8+Bargi!C8+'Model Inputs'!P8-'Model Inputs'!L8-'Model Inputs'!F8-T8)*1000/86.4/B8</f>
        <v>5.0744076700252828E-4</v>
      </c>
      <c r="Z8" s="56">
        <v>39661</v>
      </c>
      <c r="AA8" s="32"/>
      <c r="AB8" s="32"/>
      <c r="AC8" s="41">
        <f t="shared" si="3"/>
        <v>0.12853054441253606</v>
      </c>
      <c r="AD8" s="32" t="str">
        <f t="shared" si="4"/>
        <v/>
      </c>
      <c r="AE8" s="32" t="str">
        <f t="shared" si="5"/>
        <v/>
      </c>
      <c r="AF8" s="32" t="str">
        <f t="shared" si="6"/>
        <v/>
      </c>
      <c r="AG8" s="42">
        <f t="shared" si="7"/>
        <v>0</v>
      </c>
    </row>
    <row r="9" spans="1:33" x14ac:dyDescent="0.35">
      <c r="A9" s="49"/>
      <c r="B9" s="12">
        <v>10</v>
      </c>
      <c r="C9" s="13">
        <f>'Model Outputs (mcm)'!H9</f>
        <v>27.280999999999999</v>
      </c>
      <c r="D9" s="13">
        <f>'Model Outputs (mcm)'!I9</f>
        <v>0.25700000000000001</v>
      </c>
      <c r="E9" s="13">
        <f>'Model Outputs (mcm)'!J9</f>
        <v>48.618000000000002</v>
      </c>
      <c r="F9" s="13">
        <f>'Model Outputs (mcm)'!K9</f>
        <v>2019.8019999999999</v>
      </c>
      <c r="G9" s="13">
        <f>'Model Outputs (cms)'!AI8</f>
        <v>355.03100000000001</v>
      </c>
      <c r="H9" s="13">
        <f>'Model Outputs (mcm)'!L9</f>
        <v>-10.456</v>
      </c>
      <c r="I9" s="11">
        <f t="shared" si="0"/>
        <v>16962.761021764949</v>
      </c>
      <c r="J9" s="13">
        <f>I8*10*('Model Inputs'!M9-'Model Inputs'!N9)/1000000</f>
        <v>-10.369374499926844</v>
      </c>
      <c r="K9" s="13">
        <f>I9*10*('Model Inputs'!M9-'Model Inputs'!N9)/1000000</f>
        <v>-10.546235698461532</v>
      </c>
      <c r="L9" s="13">
        <f t="shared" si="2"/>
        <v>-10.457805099194188</v>
      </c>
      <c r="M9" s="11">
        <f>C9-'Model Inputs'!I9</f>
        <v>0</v>
      </c>
      <c r="N9" s="11">
        <f>IF(D9&gt;'Model Inputs'!J9,1,0)</f>
        <v>0</v>
      </c>
      <c r="O9" s="11">
        <f>IF(E9&gt;'Model Inputs'!K9,1,0)</f>
        <v>0</v>
      </c>
      <c r="P9" s="13">
        <f>1-D9/'Model Inputs'!J9</f>
        <v>0.25072886297376096</v>
      </c>
      <c r="Q9" s="13">
        <f>1-E9/'Model Inputs'!K9</f>
        <v>0.25203076923076917</v>
      </c>
      <c r="R9" s="13">
        <f>(F8+'Model Inputs'!L9-C9-D9-E9-F9-H9)*1000/86.4/$B9</f>
        <v>-1.157407407005852E-3</v>
      </c>
      <c r="S9" s="11" t="str">
        <f t="shared" si="1"/>
        <v/>
      </c>
      <c r="T9">
        <f>'Model Outputs (mcm)'!M9</f>
        <v>1776.973</v>
      </c>
      <c r="U9">
        <f>T9-'Model Inputs'!O9</f>
        <v>1122.6219999999998</v>
      </c>
      <c r="V9" s="13">
        <f>IF(T9-('Model Inputs'!P9-'Model Inputs'!L9-'Model Inputs'!F9+'Model Inputs'!I9+'Model Inputs'!C9)-0.003&gt;='Model Inputs'!O9,1,0)</f>
        <v>0</v>
      </c>
      <c r="W9" s="13">
        <f>IF(OR(G9&gt;=355.397,Bargi!G9&gt;=422.76),1,0)</f>
        <v>0</v>
      </c>
      <c r="X9" s="13">
        <f>(C9+Bargi!C9+'Model Inputs'!P9-'Model Inputs'!L9-'Model Inputs'!F9-T9)*1000/86.4/B9</f>
        <v>5.0062623373563566E-4</v>
      </c>
      <c r="Z9" s="56"/>
      <c r="AA9" s="32"/>
      <c r="AB9" s="32"/>
      <c r="AC9" s="41">
        <f t="shared" si="3"/>
        <v>1.7260784429106647E-2</v>
      </c>
      <c r="AD9" s="32" t="str">
        <f t="shared" si="4"/>
        <v/>
      </c>
      <c r="AE9" s="32" t="str">
        <f t="shared" si="5"/>
        <v/>
      </c>
      <c r="AF9" s="32" t="str">
        <f t="shared" si="6"/>
        <v/>
      </c>
      <c r="AG9" s="42">
        <f t="shared" si="7"/>
        <v>0</v>
      </c>
    </row>
    <row r="10" spans="1:33" x14ac:dyDescent="0.35">
      <c r="A10" s="49"/>
      <c r="B10" s="12">
        <v>11</v>
      </c>
      <c r="C10" s="13">
        <f>'Model Outputs (mcm)'!H10</f>
        <v>30.009</v>
      </c>
      <c r="D10" s="13">
        <f>'Model Outputs (mcm)'!I10</f>
        <v>0.25700000000000001</v>
      </c>
      <c r="E10" s="13">
        <f>'Model Outputs (mcm)'!J10</f>
        <v>52.357999999999997</v>
      </c>
      <c r="F10" s="13">
        <f>'Model Outputs (mcm)'!K10</f>
        <v>1962.934</v>
      </c>
      <c r="G10" s="13">
        <f>'Model Outputs (cms)'!AI9</f>
        <v>354.68799999999999</v>
      </c>
      <c r="H10" s="13">
        <f>'Model Outputs (mcm)'!L10</f>
        <v>-3.798</v>
      </c>
      <c r="I10" s="11">
        <f t="shared" si="0"/>
        <v>16552.239908294752</v>
      </c>
      <c r="J10" s="13">
        <f>I9*10*('Model Inputs'!M10-'Model Inputs'!N10)/1000000</f>
        <v>-3.8456986358124663</v>
      </c>
      <c r="K10" s="13">
        <f>I10*10*('Model Inputs'!M10-'Model Inputs'!N10)/1000000</f>
        <v>-3.7526276738376518</v>
      </c>
      <c r="L10" s="13">
        <f t="shared" si="2"/>
        <v>-3.7991631548250591</v>
      </c>
      <c r="M10" s="11">
        <f>C10-'Model Inputs'!I10</f>
        <v>0</v>
      </c>
      <c r="N10" s="11">
        <f>IF(D10&gt;'Model Inputs'!J10,1,0)</f>
        <v>0</v>
      </c>
      <c r="O10" s="11">
        <f>IF(E10&gt;'Model Inputs'!K10,1,0)</f>
        <v>0</v>
      </c>
      <c r="P10" s="13">
        <f>1-D10/'Model Inputs'!J10</f>
        <v>0.25072886297376096</v>
      </c>
      <c r="Q10" s="13">
        <f>1-E10/'Model Inputs'!K10</f>
        <v>0.25202857142857149</v>
      </c>
      <c r="R10" s="13">
        <f>(F9+'Model Inputs'!L10-C10-D10-E10-F10-H10)*1000/86.4/$B10</f>
        <v>-2.1043771045684517E-3</v>
      </c>
      <c r="S10" s="11" t="str">
        <f t="shared" si="1"/>
        <v/>
      </c>
      <c r="T10">
        <f>'Model Outputs (mcm)'!M10</f>
        <v>833.73299999999995</v>
      </c>
      <c r="U10">
        <f>T10-'Model Inputs'!O10</f>
        <v>0</v>
      </c>
      <c r="V10" s="13">
        <f>IF(T10-('Model Inputs'!P10-'Model Inputs'!L10-'Model Inputs'!F10+'Model Inputs'!I10+'Model Inputs'!C10)-0.003&gt;='Model Inputs'!O10,1,0)</f>
        <v>0</v>
      </c>
      <c r="W10" s="13">
        <f>IF(OR(G10&gt;=355.397,Bargi!G10&gt;=422.76),1,0)</f>
        <v>0</v>
      </c>
      <c r="X10" s="13">
        <f>(C10+Bargi!C10+'Model Inputs'!P10-'Model Inputs'!L10-'Model Inputs'!F10-T10)*1000/86.4/B10</f>
        <v>1.9806688981792745E-4</v>
      </c>
      <c r="Z10" s="56"/>
      <c r="AA10" s="32"/>
      <c r="AB10" s="32"/>
      <c r="AC10" s="41">
        <f t="shared" si="3"/>
        <v>3.0616079848578674E-2</v>
      </c>
      <c r="AD10" s="32" t="str">
        <f t="shared" si="4"/>
        <v/>
      </c>
      <c r="AE10" s="32" t="str">
        <f t="shared" si="5"/>
        <v/>
      </c>
      <c r="AF10" s="32" t="str">
        <f t="shared" si="6"/>
        <v/>
      </c>
      <c r="AG10" s="42">
        <f t="shared" si="7"/>
        <v>0</v>
      </c>
    </row>
    <row r="11" spans="1:33" x14ac:dyDescent="0.35">
      <c r="A11" s="49">
        <v>39692</v>
      </c>
      <c r="B11" s="12">
        <v>10</v>
      </c>
      <c r="C11" s="13">
        <f>'Model Outputs (mcm)'!H11</f>
        <v>22.943999999999999</v>
      </c>
      <c r="D11" s="13">
        <f>'Model Outputs (mcm)'!I11</f>
        <v>0.25700000000000001</v>
      </c>
      <c r="E11" s="13">
        <f>'Model Outputs (mcm)'!J11</f>
        <v>48.618000000000002</v>
      </c>
      <c r="F11" s="13">
        <f>'Model Outputs (mcm)'!K11</f>
        <v>1935.4010000000001</v>
      </c>
      <c r="G11" s="13">
        <f>'Model Outputs (cms)'!AI10</f>
        <v>354.52199999999999</v>
      </c>
      <c r="H11" s="13">
        <f>'Model Outputs (mcm)'!L11</f>
        <v>-3.8479999999999999</v>
      </c>
      <c r="I11" s="11">
        <f t="shared" si="0"/>
        <v>16356.287539785728</v>
      </c>
      <c r="J11" s="13">
        <f>I10*10*('Model Inputs'!M11-'Model Inputs'!N11)/1000000</f>
        <v>-3.8740859270067491</v>
      </c>
      <c r="K11" s="13">
        <f>I11*10*('Model Inputs'!M11-'Model Inputs'!N11)/1000000</f>
        <v>-3.8282228705618002</v>
      </c>
      <c r="L11" s="13">
        <f t="shared" si="2"/>
        <v>-3.8511543987842747</v>
      </c>
      <c r="M11" s="11">
        <f>C11-'Model Inputs'!I11</f>
        <v>0</v>
      </c>
      <c r="N11" s="11">
        <f>IF(D11&gt;'Model Inputs'!J11,1,0)</f>
        <v>0</v>
      </c>
      <c r="O11" s="11">
        <f>IF(E11&gt;'Model Inputs'!K11,1,0)</f>
        <v>0</v>
      </c>
      <c r="P11" s="13">
        <f>1-D11/'Model Inputs'!J11</f>
        <v>0.25072886297376096</v>
      </c>
      <c r="Q11" s="13">
        <f>1-E11/'Model Inputs'!K11</f>
        <v>0.25203076923076917</v>
      </c>
      <c r="R11" s="13">
        <f>(F10+'Model Inputs'!L11-C11-D11-E11-F11-H11)*1000/86.4/$B11</f>
        <v>-1.1574074075928311E-3</v>
      </c>
      <c r="S11" s="11" t="str">
        <f t="shared" si="1"/>
        <v/>
      </c>
      <c r="T11">
        <f>'Model Outputs (mcm)'!M11</f>
        <v>609.99099999999999</v>
      </c>
      <c r="U11">
        <f>T11-'Model Inputs'!O11</f>
        <v>0</v>
      </c>
      <c r="V11" s="13">
        <f>IF(T11-('Model Inputs'!P11-'Model Inputs'!L11-'Model Inputs'!F11+'Model Inputs'!I11+'Model Inputs'!C11)-0.003&gt;='Model Inputs'!O11,1,0)</f>
        <v>0</v>
      </c>
      <c r="W11" s="13">
        <f>IF(OR(G11&gt;=355.397,Bargi!G11&gt;=422.76),1,0)</f>
        <v>0</v>
      </c>
      <c r="X11" s="13">
        <f>(C11+Bargi!C11+'Model Inputs'!P11-'Model Inputs'!L11-'Model Inputs'!F11-T11)*1000/86.4/B11</f>
        <v>6.6199270973596762E-4</v>
      </c>
      <c r="Z11" s="56">
        <v>39692</v>
      </c>
      <c r="AA11" s="32"/>
      <c r="AB11" s="32"/>
      <c r="AC11" s="41">
        <f t="shared" si="3"/>
        <v>8.1907876383003217E-2</v>
      </c>
      <c r="AD11" s="32" t="str">
        <f t="shared" si="4"/>
        <v/>
      </c>
      <c r="AE11" s="32" t="str">
        <f t="shared" si="5"/>
        <v/>
      </c>
      <c r="AF11" s="32" t="str">
        <f t="shared" si="6"/>
        <v/>
      </c>
      <c r="AG11" s="42">
        <f t="shared" si="7"/>
        <v>0</v>
      </c>
    </row>
    <row r="12" spans="1:33" x14ac:dyDescent="0.35">
      <c r="A12" s="49"/>
      <c r="B12" s="12">
        <v>10</v>
      </c>
      <c r="C12" s="13">
        <f>'Model Outputs (mcm)'!H12</f>
        <v>16.308</v>
      </c>
      <c r="D12" s="13">
        <f>'Model Outputs (mcm)'!I12</f>
        <v>0.25700000000000001</v>
      </c>
      <c r="E12" s="13">
        <f>'Model Outputs (mcm)'!J12</f>
        <v>44.878</v>
      </c>
      <c r="F12" s="13">
        <f>'Model Outputs (mcm)'!K12</f>
        <v>1903.3989999999999</v>
      </c>
      <c r="G12" s="13">
        <f>'Model Outputs (cms)'!AI11</f>
        <v>354.32900000000001</v>
      </c>
      <c r="H12" s="13">
        <f>'Model Outputs (mcm)'!L12</f>
        <v>7.4740000000000002</v>
      </c>
      <c r="I12" s="11">
        <f t="shared" si="0"/>
        <v>16130.684479711577</v>
      </c>
      <c r="J12" s="13">
        <f>I11*10*('Model Inputs'!M12-'Model Inputs'!N12)/1000000</f>
        <v>7.5362705409303965</v>
      </c>
      <c r="K12" s="13">
        <f>I12*10*('Model Inputs'!M12-'Model Inputs'!N12)/1000000</f>
        <v>7.4323223991870506</v>
      </c>
      <c r="L12" s="13">
        <f t="shared" si="2"/>
        <v>7.4842964700587231</v>
      </c>
      <c r="M12" s="11">
        <f>C12-'Model Inputs'!I12</f>
        <v>0</v>
      </c>
      <c r="N12" s="11">
        <f>IF(D12&gt;'Model Inputs'!J12,1,0)</f>
        <v>0</v>
      </c>
      <c r="O12" s="11">
        <f>IF(E12&gt;'Model Inputs'!K12,1,0)</f>
        <v>0</v>
      </c>
      <c r="P12" s="13">
        <f>1-D12/'Model Inputs'!J12</f>
        <v>0.25072886297376096</v>
      </c>
      <c r="Q12" s="13">
        <f>1-E12/'Model Inputs'!K12</f>
        <v>0.25203333333333333</v>
      </c>
      <c r="R12" s="13">
        <f>(F11+'Model Inputs'!L12-C12-D12-E12-F12-H12)*1000/86.4/$B12</f>
        <v>-1.1574074071950011E-3</v>
      </c>
      <c r="S12" s="11" t="str">
        <f t="shared" si="1"/>
        <v/>
      </c>
      <c r="T12">
        <f>'Model Outputs (mcm)'!M12</f>
        <v>664.67399999999998</v>
      </c>
      <c r="U12">
        <f>T12-'Model Inputs'!O12</f>
        <v>0</v>
      </c>
      <c r="V12" s="13">
        <f>IF(T12-('Model Inputs'!P12-'Model Inputs'!L12-'Model Inputs'!F12+'Model Inputs'!I12+'Model Inputs'!C12)-0.003&gt;='Model Inputs'!O12,1,0)</f>
        <v>0</v>
      </c>
      <c r="W12" s="13">
        <f>IF(OR(G12&gt;=355.397,Bargi!G12&gt;=422.76),1,0)</f>
        <v>0</v>
      </c>
      <c r="X12" s="13">
        <f>(C12+Bargi!C12+'Model Inputs'!P12-'Model Inputs'!L12-'Model Inputs'!F12-T12)*1000/86.4/B12</f>
        <v>1.4401385157654018E-3</v>
      </c>
      <c r="Z12" s="56"/>
      <c r="AA12" s="32"/>
      <c r="AB12" s="32"/>
      <c r="AC12" s="41">
        <f t="shared" si="3"/>
        <v>0.13757432111240417</v>
      </c>
      <c r="AD12" s="32" t="str">
        <f t="shared" si="4"/>
        <v/>
      </c>
      <c r="AE12" s="32" t="str">
        <f t="shared" si="5"/>
        <v/>
      </c>
      <c r="AF12" s="32" t="str">
        <f t="shared" si="6"/>
        <v/>
      </c>
      <c r="AG12" s="42">
        <f t="shared" si="7"/>
        <v>0</v>
      </c>
    </row>
    <row r="13" spans="1:33" x14ac:dyDescent="0.35">
      <c r="A13" s="49"/>
      <c r="B13" s="12">
        <v>10</v>
      </c>
      <c r="C13" s="13">
        <f>'Model Outputs (mcm)'!H13</f>
        <v>2.1190000000000002</v>
      </c>
      <c r="D13" s="13">
        <f>'Model Outputs (mcm)'!I13</f>
        <v>0.25700000000000001</v>
      </c>
      <c r="E13" s="13">
        <f>'Model Outputs (mcm)'!J13</f>
        <v>37.398000000000003</v>
      </c>
      <c r="F13" s="13">
        <f>'Model Outputs (mcm)'!K13</f>
        <v>1923.3630000000001</v>
      </c>
      <c r="G13" s="13">
        <f>'Model Outputs (cms)'!AI12</f>
        <v>354.45</v>
      </c>
      <c r="H13" s="13">
        <f>'Model Outputs (mcm)'!L13</f>
        <v>7.5659999999999998</v>
      </c>
      <c r="I13" s="11">
        <f t="shared" si="0"/>
        <v>16271.846058217809</v>
      </c>
      <c r="J13" s="13">
        <f>I12*10*('Model Inputs'!M13-'Model Inputs'!N13)/1000000</f>
        <v>7.5448616460629543</v>
      </c>
      <c r="K13" s="13">
        <f>I13*10*('Model Inputs'!M13-'Model Inputs'!N13)/1000000</f>
        <v>7.6108876464418556</v>
      </c>
      <c r="L13" s="13">
        <f t="shared" si="2"/>
        <v>7.5778746462524049</v>
      </c>
      <c r="M13" s="11">
        <f>C13-'Model Inputs'!I13</f>
        <v>0</v>
      </c>
      <c r="N13" s="11">
        <f>IF(D13&gt;'Model Inputs'!J13,1,0)</f>
        <v>0</v>
      </c>
      <c r="O13" s="11">
        <f>IF(E13&gt;'Model Inputs'!K13,1,0)</f>
        <v>0</v>
      </c>
      <c r="P13" s="13">
        <f>1-D13/'Model Inputs'!J13</f>
        <v>0.25072886297376096</v>
      </c>
      <c r="Q13" s="13">
        <f>1-E13/'Model Inputs'!K13</f>
        <v>0.25203999999999993</v>
      </c>
      <c r="R13" s="13">
        <f>(F12+'Model Inputs'!L13-C13-D13-E13-F13-H13)*1000/86.4/$B13</f>
        <v>1.1574074074160176E-3</v>
      </c>
      <c r="S13" s="11" t="str">
        <f t="shared" si="1"/>
        <v/>
      </c>
      <c r="T13">
        <f>'Model Outputs (mcm)'!M13</f>
        <v>476.839</v>
      </c>
      <c r="U13">
        <f>T13-'Model Inputs'!O13</f>
        <v>0</v>
      </c>
      <c r="V13" s="13">
        <f>IF(T13-('Model Inputs'!P13-'Model Inputs'!L13-'Model Inputs'!F13+'Model Inputs'!I13+'Model Inputs'!C13)-0.003&gt;='Model Inputs'!O13,1,0)</f>
        <v>0</v>
      </c>
      <c r="W13" s="13">
        <f>IF(OR(G13&gt;=355.397,Bargi!G13&gt;=422.76),1,0)</f>
        <v>0</v>
      </c>
      <c r="X13" s="13">
        <f>(C13+Bargi!C13+'Model Inputs'!P13-'Model Inputs'!L13-'Model Inputs'!F13-T13)*1000/86.4/B13</f>
        <v>-8.6100637052976691E-4</v>
      </c>
      <c r="Z13" s="56"/>
      <c r="AA13" s="32"/>
      <c r="AB13" s="32"/>
      <c r="AC13" s="41">
        <f t="shared" si="3"/>
        <v>0.15670153976851048</v>
      </c>
      <c r="AD13" s="32" t="str">
        <f t="shared" si="4"/>
        <v/>
      </c>
      <c r="AE13" s="32" t="str">
        <f t="shared" si="5"/>
        <v/>
      </c>
      <c r="AF13" s="32" t="str">
        <f t="shared" si="6"/>
        <v/>
      </c>
      <c r="AG13" s="42">
        <f t="shared" si="7"/>
        <v>0</v>
      </c>
    </row>
    <row r="14" spans="1:33" x14ac:dyDescent="0.35">
      <c r="A14" s="49">
        <v>39722</v>
      </c>
      <c r="B14" s="12">
        <v>10</v>
      </c>
      <c r="C14" s="13">
        <f>'Model Outputs (mcm)'!H14</f>
        <v>2.1190000000000002</v>
      </c>
      <c r="D14" s="13">
        <f>'Model Outputs (mcm)'!I14</f>
        <v>0.25700000000000001</v>
      </c>
      <c r="E14" s="13">
        <f>'Model Outputs (mcm)'!J14</f>
        <v>29.917999999999999</v>
      </c>
      <c r="F14" s="13">
        <f>'Model Outputs (mcm)'!K14</f>
        <v>1904.384</v>
      </c>
      <c r="G14" s="13">
        <f>'Model Outputs (cms)'!AI13</f>
        <v>354.33499999999998</v>
      </c>
      <c r="H14" s="13">
        <f>'Model Outputs (mcm)'!L14</f>
        <v>0.93300000000000005</v>
      </c>
      <c r="I14" s="11">
        <f t="shared" si="0"/>
        <v>16137.662192313001</v>
      </c>
      <c r="J14" s="13">
        <f>I13*10*('Model Inputs'!M14-'Model Inputs'!N14)/1000000</f>
        <v>0.93854477434051409</v>
      </c>
      <c r="K14" s="13">
        <f>I14*10*('Model Inputs'!M14-'Model Inputs'!N14)/1000000</f>
        <v>0.93080517517670791</v>
      </c>
      <c r="L14" s="13">
        <f t="shared" si="2"/>
        <v>0.93467497475861094</v>
      </c>
      <c r="M14" s="11">
        <f>C14-'Model Inputs'!I14</f>
        <v>0</v>
      </c>
      <c r="N14" s="11">
        <f>IF(D14&gt;'Model Inputs'!J14,1,0)</f>
        <v>0</v>
      </c>
      <c r="O14" s="11">
        <f>IF(E14&gt;'Model Inputs'!K14,1,0)</f>
        <v>0</v>
      </c>
      <c r="P14" s="13">
        <f>1-D14/'Model Inputs'!J14</f>
        <v>0.25072886297376096</v>
      </c>
      <c r="Q14" s="13">
        <f>1-E14/'Model Inputs'!K14</f>
        <v>0.25205</v>
      </c>
      <c r="R14" s="13">
        <f>(F13+'Model Inputs'!L14-C14-D14-E14-F14-H14)*1000/86.4/$B14</f>
        <v>2.5468310588044677E-13</v>
      </c>
      <c r="S14" s="11" t="str">
        <f t="shared" si="1"/>
        <v/>
      </c>
      <c r="T14">
        <f>'Model Outputs (mcm)'!M14</f>
        <v>283.65300000000002</v>
      </c>
      <c r="U14">
        <f>T14-'Model Inputs'!O14</f>
        <v>0</v>
      </c>
      <c r="V14" s="13">
        <f>IF(T14-('Model Inputs'!P14-'Model Inputs'!L14-'Model Inputs'!F14+'Model Inputs'!I14+'Model Inputs'!C14)-0.003&gt;='Model Inputs'!O14,1,0)</f>
        <v>0</v>
      </c>
      <c r="W14" s="13">
        <f>IF(OR(G14&gt;=355.397,Bargi!G14&gt;=422.76),1,0)</f>
        <v>0</v>
      </c>
      <c r="X14" s="13">
        <f>(C14+Bargi!C14+'Model Inputs'!P14-'Model Inputs'!L14-'Model Inputs'!F14-T14)*1000/86.4/B14</f>
        <v>-5.0196584771916369E-4</v>
      </c>
      <c r="Z14" s="56">
        <v>39722</v>
      </c>
      <c r="AA14" s="32"/>
      <c r="AB14" s="32"/>
      <c r="AC14" s="41">
        <f t="shared" si="3"/>
        <v>0.17920398040436153</v>
      </c>
      <c r="AD14" s="32" t="str">
        <f t="shared" si="4"/>
        <v/>
      </c>
      <c r="AE14" s="32" t="str">
        <f t="shared" si="5"/>
        <v/>
      </c>
      <c r="AF14" s="32" t="str">
        <f t="shared" si="6"/>
        <v/>
      </c>
      <c r="AG14" s="42">
        <f t="shared" si="7"/>
        <v>0</v>
      </c>
    </row>
    <row r="15" spans="1:33" x14ac:dyDescent="0.35">
      <c r="A15" s="49"/>
      <c r="B15" s="12">
        <v>10</v>
      </c>
      <c r="C15" s="13">
        <f>'Model Outputs (mcm)'!H15</f>
        <v>2.1190000000000002</v>
      </c>
      <c r="D15" s="13">
        <f>'Model Outputs (mcm)'!I15</f>
        <v>0.25700000000000001</v>
      </c>
      <c r="E15" s="13">
        <f>'Model Outputs (mcm)'!J15</f>
        <v>22.439</v>
      </c>
      <c r="F15" s="13">
        <f>'Model Outputs (mcm)'!K15</f>
        <v>1883.4849999999999</v>
      </c>
      <c r="G15" s="13">
        <f>'Model Outputs (cms)'!AI14</f>
        <v>354.209</v>
      </c>
      <c r="H15" s="13">
        <f>'Model Outputs (mcm)'!L15</f>
        <v>7.1580000000000004</v>
      </c>
      <c r="I15" s="11">
        <f t="shared" si="0"/>
        <v>15991.612043408677</v>
      </c>
      <c r="J15" s="13">
        <f>I14*10*('Model Inputs'!M15-'Model Inputs'!N15)/1000000</f>
        <v>7.2044270952319529</v>
      </c>
      <c r="K15" s="13">
        <f>I15*10*('Model Inputs'!M15-'Model Inputs'!N15)/1000000</f>
        <v>7.1392251076398363</v>
      </c>
      <c r="L15" s="13">
        <f t="shared" si="2"/>
        <v>7.1718261014358946</v>
      </c>
      <c r="M15" s="11">
        <f>C15-'Model Inputs'!I15</f>
        <v>0</v>
      </c>
      <c r="N15" s="11">
        <f>IF(D15&gt;'Model Inputs'!J15,1,0)</f>
        <v>0</v>
      </c>
      <c r="O15" s="11">
        <f>IF(E15&gt;'Model Inputs'!K15,1,0)</f>
        <v>0</v>
      </c>
      <c r="P15" s="13">
        <f>1-D15/'Model Inputs'!J15</f>
        <v>0.25072886297376096</v>
      </c>
      <c r="Q15" s="13">
        <f>1-E15/'Model Inputs'!K15</f>
        <v>0.25203333333333333</v>
      </c>
      <c r="R15" s="13">
        <f>(F14+'Model Inputs'!L15-C15-D15-E15-F15-H15)*1000/86.4/$B15</f>
        <v>1.4905772089874787E-13</v>
      </c>
      <c r="S15" s="11" t="str">
        <f t="shared" si="1"/>
        <v/>
      </c>
      <c r="T15">
        <f>'Model Outputs (mcm)'!M15</f>
        <v>181.37899999999999</v>
      </c>
      <c r="U15">
        <f>T15-'Model Inputs'!O15</f>
        <v>0</v>
      </c>
      <c r="V15" s="13">
        <f>IF(T15-('Model Inputs'!P15-'Model Inputs'!L15-'Model Inputs'!F15+'Model Inputs'!I15+'Model Inputs'!C15)-0.003&gt;='Model Inputs'!O15,1,0)</f>
        <v>0</v>
      </c>
      <c r="W15" s="13">
        <f>IF(OR(G15&gt;=355.397,Bargi!G15&gt;=422.76),1,0)</f>
        <v>0</v>
      </c>
      <c r="X15" s="13">
        <f>(C15+Bargi!C15+'Model Inputs'!P15-'Model Inputs'!L15-'Model Inputs'!F15-T15)*1000/86.4/B15</f>
        <v>-1.1545107394210444E-3</v>
      </c>
      <c r="Z15" s="56"/>
      <c r="AA15" s="32"/>
      <c r="AB15" s="32"/>
      <c r="AC15" s="41">
        <f t="shared" si="3"/>
        <v>0.1927835566610584</v>
      </c>
      <c r="AD15" s="32" t="str">
        <f t="shared" si="4"/>
        <v/>
      </c>
      <c r="AE15" s="32" t="str">
        <f t="shared" si="5"/>
        <v/>
      </c>
      <c r="AF15" s="32" t="str">
        <f t="shared" si="6"/>
        <v/>
      </c>
      <c r="AG15" s="42">
        <f t="shared" si="7"/>
        <v>0</v>
      </c>
    </row>
    <row r="16" spans="1:33" x14ac:dyDescent="0.35">
      <c r="A16" s="49"/>
      <c r="B16" s="12">
        <v>11</v>
      </c>
      <c r="C16" s="13">
        <f>'Model Outputs (mcm)'!H16</f>
        <v>2.331</v>
      </c>
      <c r="D16" s="13">
        <f>'Model Outputs (mcm)'!I16</f>
        <v>0.25700000000000001</v>
      </c>
      <c r="E16" s="13">
        <f>'Model Outputs (mcm)'!J16</f>
        <v>22.439</v>
      </c>
      <c r="F16" s="13">
        <f>'Model Outputs (mcm)'!K16</f>
        <v>1862.0429999999999</v>
      </c>
      <c r="G16" s="13">
        <f>'Model Outputs (cms)'!AI15</f>
        <v>354.08</v>
      </c>
      <c r="H16" s="13">
        <f>'Model Outputs (mcm)'!L16</f>
        <v>7.6109999999999998</v>
      </c>
      <c r="I16" s="11">
        <f t="shared" si="0"/>
        <v>15843.130408270285</v>
      </c>
      <c r="J16" s="13">
        <f>I15*10*('Model Inputs'!M16-'Model Inputs'!N16)/1000000</f>
        <v>7.666404825055591</v>
      </c>
      <c r="K16" s="13">
        <f>I16*10*('Model Inputs'!M16-'Model Inputs'!N16)/1000000</f>
        <v>7.5952224876547598</v>
      </c>
      <c r="L16" s="13">
        <f t="shared" si="2"/>
        <v>7.6308136563551754</v>
      </c>
      <c r="M16" s="11">
        <f>C16-'Model Inputs'!I16</f>
        <v>0</v>
      </c>
      <c r="N16" s="11">
        <f>IF(D16&gt;'Model Inputs'!J16,1,0)</f>
        <v>0</v>
      </c>
      <c r="O16" s="11">
        <f>IF(E16&gt;'Model Inputs'!K16,1,0)</f>
        <v>0</v>
      </c>
      <c r="P16" s="13">
        <f>1-D16/'Model Inputs'!J16</f>
        <v>0.25072886297376096</v>
      </c>
      <c r="Q16" s="13">
        <f>1-E16/'Model Inputs'!K16</f>
        <v>0.25203333333333333</v>
      </c>
      <c r="R16" s="13">
        <f>(F15+'Model Inputs'!L16-C16-D16-E16-F16-H16)*1000/86.4/$B16</f>
        <v>1.0521885520337713E-3</v>
      </c>
      <c r="S16" s="11" t="str">
        <f t="shared" si="1"/>
        <v/>
      </c>
      <c r="T16">
        <f>'Model Outputs (mcm)'!M16</f>
        <v>126.471</v>
      </c>
      <c r="U16">
        <f>T16-'Model Inputs'!O16</f>
        <v>9.5720000000000027</v>
      </c>
      <c r="V16" s="13">
        <f>IF(T16-('Model Inputs'!P16-'Model Inputs'!L16-'Model Inputs'!F16+'Model Inputs'!I16+'Model Inputs'!C16)-0.003&gt;='Model Inputs'!O16,1,0)</f>
        <v>0</v>
      </c>
      <c r="W16" s="13">
        <f>IF(OR(G16&gt;=355.397,Bargi!G16&gt;=422.76),1,0)</f>
        <v>0</v>
      </c>
      <c r="X16" s="13">
        <f>(C16+Bargi!C16+'Model Inputs'!P16-'Model Inputs'!L16-'Model Inputs'!F16-T16)*1000/86.4/B16</f>
        <v>-1.456900007488604E-3</v>
      </c>
      <c r="Z16" s="56"/>
      <c r="AA16" s="32"/>
      <c r="AB16" s="32"/>
      <c r="AC16" s="41">
        <f t="shared" si="3"/>
        <v>0.25965325910788301</v>
      </c>
      <c r="AD16" s="32" t="str">
        <f t="shared" si="4"/>
        <v/>
      </c>
      <c r="AE16" s="32" t="str">
        <f t="shared" si="5"/>
        <v/>
      </c>
      <c r="AF16" s="32" t="str">
        <f t="shared" si="6"/>
        <v/>
      </c>
      <c r="AG16" s="42">
        <f t="shared" si="7"/>
        <v>0</v>
      </c>
    </row>
    <row r="17" spans="1:33" x14ac:dyDescent="0.35">
      <c r="A17" s="54">
        <v>43412</v>
      </c>
      <c r="B17" s="12">
        <v>10</v>
      </c>
      <c r="C17" s="13">
        <f>'Model Outputs (mcm)'!H17</f>
        <v>2.1190000000000002</v>
      </c>
      <c r="D17" s="13">
        <f>'Model Outputs (mcm)'!I17</f>
        <v>13.72</v>
      </c>
      <c r="E17" s="13">
        <f>'Model Outputs (mcm)'!J17</f>
        <v>33.658000000000001</v>
      </c>
      <c r="F17" s="13">
        <f>'Model Outputs (mcm)'!K17</f>
        <v>1815.213</v>
      </c>
      <c r="G17" s="13">
        <f>'Model Outputs (cms)'!AI16</f>
        <v>353.779</v>
      </c>
      <c r="H17" s="13">
        <f>'Model Outputs (mcm)'!L17</f>
        <v>6.7640000000000002</v>
      </c>
      <c r="I17" s="11">
        <f t="shared" si="0"/>
        <v>15500.767953136936</v>
      </c>
      <c r="J17" s="13">
        <f>I16*10*('Model Inputs'!M17-'Model Inputs'!N17)/1000000</f>
        <v>6.8582687555234498</v>
      </c>
      <c r="K17" s="13">
        <f>I17*10*('Model Inputs'!M17-'Model Inputs'!N17)/1000000</f>
        <v>6.7100648546151005</v>
      </c>
      <c r="L17" s="13">
        <f t="shared" si="2"/>
        <v>6.7841668050692752</v>
      </c>
      <c r="M17" s="11">
        <f>C17-'Model Inputs'!I17</f>
        <v>0</v>
      </c>
      <c r="N17" s="11">
        <f>IF(D17&gt;'Model Inputs'!J17,1,0)</f>
        <v>0</v>
      </c>
      <c r="O17" s="11">
        <f>IF(E17&gt;'Model Inputs'!K17,1,0)</f>
        <v>0</v>
      </c>
      <c r="P17" s="13">
        <f>1-D17/'Model Inputs'!J17</f>
        <v>0.25207152202354999</v>
      </c>
      <c r="Q17" s="13">
        <f>1-E17/'Model Inputs'!K17</f>
        <v>0.2520444444444444</v>
      </c>
      <c r="R17" s="13">
        <f>(F16+'Model Inputs'!L17-C17-D17-E17-F17-H17)*1000/86.4/$B17</f>
        <v>1.4288981520638588E-13</v>
      </c>
      <c r="S17" s="11" t="str">
        <f t="shared" si="1"/>
        <v/>
      </c>
      <c r="T17">
        <f>'Model Outputs (mcm)'!M17</f>
        <v>88.992000000000004</v>
      </c>
      <c r="U17">
        <f>T17-'Model Inputs'!O17</f>
        <v>0</v>
      </c>
      <c r="V17" s="13">
        <f>IF(T17-('Model Inputs'!P17-'Model Inputs'!L17-'Model Inputs'!F17+'Model Inputs'!I17+'Model Inputs'!C17)-0.003&gt;='Model Inputs'!O17,1,0)</f>
        <v>0</v>
      </c>
      <c r="W17" s="13">
        <f>IF(OR(G17&gt;=355.397,Bargi!G17&gt;=422.76),1,0)</f>
        <v>0</v>
      </c>
      <c r="X17" s="13">
        <f>(C17+Bargi!C17+'Model Inputs'!P17-'Model Inputs'!L17-'Model Inputs'!F17-T17)*1000/86.4/B17</f>
        <v>1.788340065169949E-4</v>
      </c>
      <c r="Z17" s="61">
        <v>43412</v>
      </c>
      <c r="AA17" s="32"/>
      <c r="AB17" s="32"/>
      <c r="AC17" s="41">
        <f t="shared" si="3"/>
        <v>0.29726281279236616</v>
      </c>
      <c r="AD17" s="32" t="str">
        <f t="shared" si="4"/>
        <v/>
      </c>
      <c r="AE17" s="32" t="str">
        <f t="shared" si="5"/>
        <v/>
      </c>
      <c r="AF17" s="32" t="str">
        <f t="shared" si="6"/>
        <v/>
      </c>
      <c r="AG17" s="42">
        <f t="shared" si="7"/>
        <v>0</v>
      </c>
    </row>
    <row r="18" spans="1:33" x14ac:dyDescent="0.35">
      <c r="A18" s="54"/>
      <c r="B18" s="12">
        <v>10</v>
      </c>
      <c r="C18" s="13">
        <f>'Model Outputs (mcm)'!H18</f>
        <v>2.1190000000000002</v>
      </c>
      <c r="D18" s="13">
        <f>'Model Outputs (mcm)'!I18</f>
        <v>26.436</v>
      </c>
      <c r="E18" s="13">
        <f>'Model Outputs (mcm)'!J18</f>
        <v>56.097999999999999</v>
      </c>
      <c r="F18" s="13">
        <f>'Model Outputs (mcm)'!K18</f>
        <v>1746.549</v>
      </c>
      <c r="G18" s="13">
        <f>'Model Outputs (cms)'!AI17</f>
        <v>353.327</v>
      </c>
      <c r="H18" s="13">
        <f>'Model Outputs (mcm)'!L18</f>
        <v>6.5670000000000002</v>
      </c>
      <c r="I18" s="11">
        <f t="shared" si="0"/>
        <v>14997.337502123788</v>
      </c>
      <c r="J18" s="13">
        <f>I17*10*('Model Inputs'!M18-'Model Inputs'!N18)/1000000</f>
        <v>6.6976291221504249</v>
      </c>
      <c r="K18" s="13">
        <f>I18*10*('Model Inputs'!M18-'Model Inputs'!N18)/1000000</f>
        <v>6.4801050317391091</v>
      </c>
      <c r="L18" s="13">
        <f t="shared" si="2"/>
        <v>6.5888670769447675</v>
      </c>
      <c r="M18" s="11">
        <f>C18-'Model Inputs'!I18</f>
        <v>0</v>
      </c>
      <c r="N18" s="11">
        <f>IF(D18&gt;'Model Inputs'!J18,1,0)</f>
        <v>0</v>
      </c>
      <c r="O18" s="11">
        <f>IF(E18&gt;'Model Inputs'!K18,1,0)</f>
        <v>0</v>
      </c>
      <c r="P18" s="13">
        <f>1-D18/'Model Inputs'!J18</f>
        <v>0.25203712086917163</v>
      </c>
      <c r="Q18" s="13">
        <f>1-E18/'Model Inputs'!K18</f>
        <v>0.25202666666666673</v>
      </c>
      <c r="R18" s="13">
        <f>(F17+'Model Inputs'!L18-C18-D18-E18-F18-H18)*1000/86.4/$B18</f>
        <v>2.7138785046392714E-13</v>
      </c>
      <c r="S18" s="11" t="str">
        <f t="shared" si="1"/>
        <v/>
      </c>
      <c r="T18">
        <f>'Model Outputs (mcm)'!M18</f>
        <v>128.84800000000001</v>
      </c>
      <c r="U18">
        <f>T18-'Model Inputs'!O18</f>
        <v>49.360000000000014</v>
      </c>
      <c r="V18" s="13">
        <f>IF(T18-('Model Inputs'!P18-'Model Inputs'!L18-'Model Inputs'!F18+'Model Inputs'!I18+'Model Inputs'!C18)-0.003&gt;='Model Inputs'!O18,1,0)</f>
        <v>0</v>
      </c>
      <c r="W18" s="13">
        <f>IF(OR(G18&gt;=355.397,Bargi!G18&gt;=422.76),1,0)</f>
        <v>0</v>
      </c>
      <c r="X18" s="13">
        <f>(C18+Bargi!C18+'Model Inputs'!P18-'Model Inputs'!L18-'Model Inputs'!F18-T18)*1000/86.4/B18</f>
        <v>-8.459873338487703E-5</v>
      </c>
      <c r="Z18" s="61"/>
      <c r="AA18" s="32"/>
      <c r="AB18" s="32"/>
      <c r="AC18" s="41">
        <f t="shared" si="3"/>
        <v>0.33187916358614694</v>
      </c>
      <c r="AD18" s="32" t="str">
        <f t="shared" si="4"/>
        <v/>
      </c>
      <c r="AE18" s="32" t="str">
        <f t="shared" si="5"/>
        <v/>
      </c>
      <c r="AF18" s="32" t="str">
        <f t="shared" si="6"/>
        <v/>
      </c>
      <c r="AG18" s="42">
        <f t="shared" si="7"/>
        <v>0</v>
      </c>
    </row>
    <row r="19" spans="1:33" x14ac:dyDescent="0.35">
      <c r="A19" s="54"/>
      <c r="B19" s="12">
        <v>10</v>
      </c>
      <c r="C19" s="13">
        <f>'Model Outputs (mcm)'!H19</f>
        <v>2.1190000000000002</v>
      </c>
      <c r="D19" s="13">
        <f>'Model Outputs (mcm)'!I19</f>
        <v>45.134999999999998</v>
      </c>
      <c r="E19" s="13">
        <f>'Model Outputs (mcm)'!J19</f>
        <v>71.057000000000002</v>
      </c>
      <c r="F19" s="13">
        <f>'Model Outputs (mcm)'!K19</f>
        <v>1636.403</v>
      </c>
      <c r="G19" s="13">
        <f>'Model Outputs (cms)'!AI18</f>
        <v>352.572</v>
      </c>
      <c r="H19" s="13">
        <f>'Model Outputs (mcm)'!L19</f>
        <v>6.3220000000000001</v>
      </c>
      <c r="I19" s="11">
        <f t="shared" si="0"/>
        <v>14184.638528550044</v>
      </c>
      <c r="J19" s="13">
        <f>I18*10*('Model Inputs'!M19-'Model Inputs'!N19)/1000000</f>
        <v>6.5221815914247649</v>
      </c>
      <c r="K19" s="13">
        <f>I19*10*('Model Inputs'!M19-'Model Inputs'!N19)/1000000</f>
        <v>6.168747504603564</v>
      </c>
      <c r="L19" s="13">
        <f t="shared" si="2"/>
        <v>6.3454645480141645</v>
      </c>
      <c r="M19" s="11">
        <f>C19-'Model Inputs'!I19</f>
        <v>0</v>
      </c>
      <c r="N19" s="11">
        <f>IF(D19&gt;'Model Inputs'!J19,1,0)</f>
        <v>0</v>
      </c>
      <c r="O19" s="11">
        <f>IF(E19&gt;'Model Inputs'!K19,1,0)</f>
        <v>0</v>
      </c>
      <c r="P19" s="13">
        <f>1-D19/'Model Inputs'!J19</f>
        <v>0.25202591849924605</v>
      </c>
      <c r="Q19" s="13">
        <f>1-E19/'Model Inputs'!K19</f>
        <v>0.25203157894736838</v>
      </c>
      <c r="R19" s="13">
        <f>(F18+'Model Inputs'!L19-C19-D19-E19-F19-H19)*1000/86.4/$B19</f>
        <v>1.1574074075147041E-3</v>
      </c>
      <c r="S19" s="11" t="str">
        <f t="shared" si="1"/>
        <v/>
      </c>
      <c r="T19">
        <f>'Model Outputs (mcm)'!M19</f>
        <v>73.741</v>
      </c>
      <c r="U19">
        <f>T19-'Model Inputs'!O19</f>
        <v>12.051000000000002</v>
      </c>
      <c r="V19" s="13">
        <f>IF(T19-('Model Inputs'!P19-'Model Inputs'!L19-'Model Inputs'!F19+'Model Inputs'!I19+'Model Inputs'!C19)-0.003&gt;='Model Inputs'!O19,1,0)</f>
        <v>0</v>
      </c>
      <c r="W19" s="13">
        <f>IF(OR(G19&gt;=355.397,Bargi!G19&gt;=422.76),1,0)</f>
        <v>0</v>
      </c>
      <c r="X19" s="13">
        <f>(C19+Bargi!C19+'Model Inputs'!P19-'Model Inputs'!L19-'Model Inputs'!F19-T19)*1000/86.4/B19</f>
        <v>-1.2558676111397284E-3</v>
      </c>
      <c r="Z19" s="61"/>
      <c r="AA19" s="32"/>
      <c r="AB19" s="32"/>
      <c r="AC19" s="41">
        <f t="shared" si="3"/>
        <v>0.36978455772017094</v>
      </c>
      <c r="AD19" s="32" t="str">
        <f t="shared" si="4"/>
        <v/>
      </c>
      <c r="AE19" s="32" t="str">
        <f t="shared" si="5"/>
        <v/>
      </c>
      <c r="AF19" s="32" t="str">
        <f t="shared" si="6"/>
        <v/>
      </c>
      <c r="AG19" s="42">
        <f t="shared" si="7"/>
        <v>0</v>
      </c>
    </row>
    <row r="20" spans="1:33" x14ac:dyDescent="0.35">
      <c r="A20" s="54">
        <v>43442</v>
      </c>
      <c r="B20" s="12">
        <v>10</v>
      </c>
      <c r="C20" s="13">
        <f>'Model Outputs (mcm)'!H20</f>
        <v>2.1190000000000002</v>
      </c>
      <c r="D20" s="13">
        <f>'Model Outputs (mcm)'!I20</f>
        <v>60.094000000000001</v>
      </c>
      <c r="E20" s="13">
        <f>'Model Outputs (mcm)'!J20</f>
        <v>82.277000000000001</v>
      </c>
      <c r="F20" s="13">
        <f>'Model Outputs (mcm)'!K20</f>
        <v>1505.7190000000001</v>
      </c>
      <c r="G20" s="13">
        <f>'Model Outputs (cms)'!AI19</f>
        <v>351.61799999999999</v>
      </c>
      <c r="H20" s="13">
        <f>'Model Outputs (mcm)'!L20</f>
        <v>5.75</v>
      </c>
      <c r="I20" s="11">
        <f t="shared" si="0"/>
        <v>13207.193118127063</v>
      </c>
      <c r="J20" s="13">
        <f>I19*10*('Model Inputs'!M20-'Model Inputs'!N20)/1000000</f>
        <v>5.9765734877482073</v>
      </c>
      <c r="K20" s="13">
        <f>I20*10*('Model Inputs'!M20-'Model Inputs'!N20)/1000000</f>
        <v>5.5647354057345444</v>
      </c>
      <c r="L20" s="13">
        <f t="shared" si="2"/>
        <v>5.7706544467413758</v>
      </c>
      <c r="M20" s="11">
        <f>C20-'Model Inputs'!I20</f>
        <v>0</v>
      </c>
      <c r="N20" s="11">
        <f>IF(D20&gt;'Model Inputs'!J20,1,0)</f>
        <v>0</v>
      </c>
      <c r="O20" s="11">
        <f>IF(E20&gt;'Model Inputs'!K20,1,0)</f>
        <v>0</v>
      </c>
      <c r="P20" s="13">
        <f>1-D20/'Model Inputs'!J20</f>
        <v>0.25203191317227391</v>
      </c>
      <c r="Q20" s="13">
        <f>1-E20/'Model Inputs'!K20</f>
        <v>0.25202727272727277</v>
      </c>
      <c r="R20" s="13">
        <f>(F19+'Model Inputs'!L20-C20-D20-E20-F20-H20)*1000/86.4/$B20</f>
        <v>0</v>
      </c>
      <c r="S20" s="11" t="str">
        <f t="shared" si="1"/>
        <v/>
      </c>
      <c r="T20">
        <f>'Model Outputs (mcm)'!M20</f>
        <v>61.738</v>
      </c>
      <c r="U20">
        <f>T20-'Model Inputs'!O20</f>
        <v>0</v>
      </c>
      <c r="V20" s="13">
        <f>IF(T20-('Model Inputs'!P20-'Model Inputs'!L20-'Model Inputs'!F20+'Model Inputs'!I20+'Model Inputs'!C20)-0.003&gt;='Model Inputs'!O20,1,0)</f>
        <v>0</v>
      </c>
      <c r="W20" s="13">
        <f>IF(OR(G20&gt;=355.397,Bargi!G20&gt;=422.76),1,0)</f>
        <v>0</v>
      </c>
      <c r="X20" s="13">
        <f>(C20+Bargi!C20+'Model Inputs'!P20-'Model Inputs'!L20-'Model Inputs'!F20-T20)*1000/86.4/B20</f>
        <v>-9.891003487854592E-4</v>
      </c>
      <c r="Z20" s="61">
        <v>43442</v>
      </c>
      <c r="AA20" s="32"/>
      <c r="AB20" s="32"/>
      <c r="AC20" s="41">
        <f t="shared" si="3"/>
        <v>0.35792208547575011</v>
      </c>
      <c r="AD20" s="32" t="str">
        <f t="shared" si="4"/>
        <v/>
      </c>
      <c r="AE20" s="32" t="str">
        <f t="shared" si="5"/>
        <v/>
      </c>
      <c r="AF20" s="32" t="str">
        <f t="shared" si="6"/>
        <v/>
      </c>
      <c r="AG20" s="42">
        <f t="shared" si="7"/>
        <v>0</v>
      </c>
    </row>
    <row r="21" spans="1:33" x14ac:dyDescent="0.35">
      <c r="A21" s="54"/>
      <c r="B21" s="12">
        <v>10</v>
      </c>
      <c r="C21" s="13">
        <f>'Model Outputs (mcm)'!H21</f>
        <v>2.1190000000000002</v>
      </c>
      <c r="D21" s="13">
        <f>'Model Outputs (mcm)'!I21</f>
        <v>71.313999999999993</v>
      </c>
      <c r="E21" s="13">
        <f>'Model Outputs (mcm)'!J21</f>
        <v>89.756</v>
      </c>
      <c r="F21" s="13">
        <f>'Model Outputs (mcm)'!K21</f>
        <v>1350.9</v>
      </c>
      <c r="G21" s="13">
        <f>'Model Outputs (cms)'!AI20</f>
        <v>350.39100000000002</v>
      </c>
      <c r="H21" s="13">
        <f>'Model Outputs (mcm)'!L21</f>
        <v>5.3259999999999996</v>
      </c>
      <c r="I21" s="11">
        <f t="shared" si="0"/>
        <v>12028.981354476884</v>
      </c>
      <c r="J21" s="13">
        <f>I20*10*('Model Inputs'!M21-'Model Inputs'!N21)/1000000</f>
        <v>5.586007550467377</v>
      </c>
      <c r="K21" s="13">
        <f>I21*10*('Model Inputs'!M21-'Model Inputs'!N21)/1000000</f>
        <v>5.0876806350559427</v>
      </c>
      <c r="L21" s="13">
        <f t="shared" si="2"/>
        <v>5.3368440927616598</v>
      </c>
      <c r="M21" s="11">
        <f>C21-'Model Inputs'!I21</f>
        <v>0</v>
      </c>
      <c r="N21" s="11">
        <f>IF(D21&gt;'Model Inputs'!J21,1,0)</f>
        <v>0</v>
      </c>
      <c r="O21" s="11">
        <f>IF(E21&gt;'Model Inputs'!K21,1,0)</f>
        <v>0</v>
      </c>
      <c r="P21" s="13">
        <f>1-D21/'Model Inputs'!J21</f>
        <v>0.25202689237804565</v>
      </c>
      <c r="Q21" s="13">
        <f>1-E21/'Model Inputs'!K21</f>
        <v>0.25203333333333333</v>
      </c>
      <c r="R21" s="13">
        <f>(F20+'Model Inputs'!L21-C21-D21-E21-F21-H21)*1000/86.4/$B21</f>
        <v>-2.3746436915593624E-13</v>
      </c>
      <c r="S21" s="11" t="str">
        <f t="shared" si="1"/>
        <v/>
      </c>
      <c r="T21">
        <f>'Model Outputs (mcm)'!M21</f>
        <v>70.896000000000001</v>
      </c>
      <c r="U21">
        <f>T21-'Model Inputs'!O21</f>
        <v>15.922000000000004</v>
      </c>
      <c r="V21" s="13">
        <f>IF(T21-('Model Inputs'!P21-'Model Inputs'!L21-'Model Inputs'!F21+'Model Inputs'!I21+'Model Inputs'!C21)-0.003&gt;='Model Inputs'!O21,1,0)</f>
        <v>0</v>
      </c>
      <c r="W21" s="13">
        <f>IF(OR(G21&gt;=355.397,Bargi!G21&gt;=422.76),1,0)</f>
        <v>0</v>
      </c>
      <c r="X21" s="13">
        <f>(C21+Bargi!C21+'Model Inputs'!P21-'Model Inputs'!L21-'Model Inputs'!F21-T21)*1000/86.4/B21</f>
        <v>-1.6422402829717616E-3</v>
      </c>
      <c r="Z21" s="61"/>
      <c r="AA21" s="32"/>
      <c r="AB21" s="32"/>
      <c r="AC21" s="41">
        <f t="shared" si="3"/>
        <v>0.20319298396533647</v>
      </c>
      <c r="AD21" s="32" t="str">
        <f t="shared" si="4"/>
        <v/>
      </c>
      <c r="AE21" s="32" t="str">
        <f t="shared" si="5"/>
        <v/>
      </c>
      <c r="AF21" s="32" t="str">
        <f t="shared" si="6"/>
        <v/>
      </c>
      <c r="AG21" s="42">
        <f t="shared" si="7"/>
        <v>0</v>
      </c>
    </row>
    <row r="22" spans="1:33" x14ac:dyDescent="0.35">
      <c r="A22" s="54"/>
      <c r="B22" s="12">
        <v>11</v>
      </c>
      <c r="C22" s="13">
        <f>'Model Outputs (mcm)'!H22</f>
        <v>2.331</v>
      </c>
      <c r="D22" s="13">
        <f>'Model Outputs (mcm)'!I22</f>
        <v>78.793000000000006</v>
      </c>
      <c r="E22" s="13">
        <f>'Model Outputs (mcm)'!J22</f>
        <v>93.495999999999995</v>
      </c>
      <c r="F22" s="13">
        <f>'Model Outputs (mcm)'!K22</f>
        <v>1183.771</v>
      </c>
      <c r="G22" s="13">
        <f>'Model Outputs (cms)'!AI21</f>
        <v>348.928</v>
      </c>
      <c r="H22" s="13">
        <f>'Model Outputs (mcm)'!L22</f>
        <v>5.2969999999999997</v>
      </c>
      <c r="I22" s="11">
        <f t="shared" si="0"/>
        <v>10736.154076842591</v>
      </c>
      <c r="J22" s="13">
        <f>I21*10*('Model Inputs'!M22-'Model Inputs'!N22)/1000000</f>
        <v>5.6052183430973095</v>
      </c>
      <c r="K22" s="13">
        <f>I22*10*('Model Inputs'!M22-'Model Inputs'!N22)/1000000</f>
        <v>5.002791673913447</v>
      </c>
      <c r="L22" s="13">
        <f t="shared" si="2"/>
        <v>5.3040050085053778</v>
      </c>
      <c r="M22" s="11">
        <f>C22-'Model Inputs'!I22</f>
        <v>0</v>
      </c>
      <c r="N22" s="11">
        <f>IF(D22&gt;'Model Inputs'!J22,1,0)</f>
        <v>0</v>
      </c>
      <c r="O22" s="11">
        <f>IF(E22&gt;'Model Inputs'!K22,1,0)</f>
        <v>0</v>
      </c>
      <c r="P22" s="13">
        <f>1-D22/'Model Inputs'!J22</f>
        <v>0.25203383233817145</v>
      </c>
      <c r="Q22" s="13">
        <f>1-E22/'Model Inputs'!K22</f>
        <v>0.25203200000000003</v>
      </c>
      <c r="R22" s="13">
        <f>(F21+'Model Inputs'!L22-C22-D22-E22-F22-H22)*1000/86.4/$B22</f>
        <v>1.0521885521907726E-3</v>
      </c>
      <c r="S22" s="11" t="str">
        <f t="shared" si="1"/>
        <v/>
      </c>
      <c r="T22">
        <f>'Model Outputs (mcm)'!M22</f>
        <v>93.070999999999998</v>
      </c>
      <c r="U22">
        <f>T22-'Model Inputs'!O22</f>
        <v>11.727000000000004</v>
      </c>
      <c r="V22" s="13">
        <f>IF(T22-('Model Inputs'!P22-'Model Inputs'!L22-'Model Inputs'!F22+'Model Inputs'!I22+'Model Inputs'!C22)-0.003&gt;='Model Inputs'!O22,1,0)</f>
        <v>0</v>
      </c>
      <c r="W22" s="13">
        <f>IF(OR(G22&gt;=355.397,Bargi!G22&gt;=422.76),1,0)</f>
        <v>0</v>
      </c>
      <c r="X22" s="13">
        <f>(C22+Bargi!C22+'Model Inputs'!P22-'Model Inputs'!L22-'Model Inputs'!F22-T22)*1000/86.4/B22</f>
        <v>-8.9517200099220812E-4</v>
      </c>
      <c r="Z22" s="61"/>
      <c r="AA22" s="32"/>
      <c r="AB22" s="32"/>
      <c r="AC22" s="41">
        <f t="shared" si="3"/>
        <v>0.13207017139209032</v>
      </c>
      <c r="AD22" s="32" t="str">
        <f t="shared" si="4"/>
        <v/>
      </c>
      <c r="AE22" s="32" t="str">
        <f t="shared" si="5"/>
        <v/>
      </c>
      <c r="AF22" s="32" t="str">
        <f t="shared" si="6"/>
        <v/>
      </c>
      <c r="AG22" s="42">
        <f t="shared" si="7"/>
        <v>0</v>
      </c>
    </row>
    <row r="23" spans="1:33" x14ac:dyDescent="0.35">
      <c r="A23" s="54">
        <v>43109</v>
      </c>
      <c r="B23" s="12">
        <v>10</v>
      </c>
      <c r="C23" s="13">
        <f>'Model Outputs (mcm)'!H23</f>
        <v>4.96</v>
      </c>
      <c r="D23" s="13">
        <f>'Model Outputs (mcm)'!I23</f>
        <v>75.052999999999997</v>
      </c>
      <c r="E23" s="13">
        <f>'Model Outputs (mcm)'!J23</f>
        <v>93.495999999999995</v>
      </c>
      <c r="F23" s="13">
        <f>'Model Outputs (mcm)'!K23</f>
        <v>1018.299</v>
      </c>
      <c r="G23" s="13">
        <f>'Model Outputs (cms)'!AI22</f>
        <v>347.28</v>
      </c>
      <c r="H23" s="13">
        <f>'Model Outputs (mcm)'!L23</f>
        <v>4.2770000000000001</v>
      </c>
      <c r="I23" s="11">
        <f t="shared" si="0"/>
        <v>9419.4061259832233</v>
      </c>
      <c r="J23" s="13">
        <f>I22*10*('Model Inputs'!M23-'Model Inputs'!N23)/1000000</f>
        <v>4.5684921317290641</v>
      </c>
      <c r="K23" s="13">
        <f>I23*10*('Model Inputs'!M23-'Model Inputs'!N23)/1000000</f>
        <v>4.0081841657744155</v>
      </c>
      <c r="L23" s="13">
        <f t="shared" si="2"/>
        <v>4.2883381487517394</v>
      </c>
      <c r="M23" s="11">
        <f>C23-'Model Inputs'!I23</f>
        <v>0</v>
      </c>
      <c r="N23" s="11">
        <f>IF(D23&gt;'Model Inputs'!J23,1,0)</f>
        <v>0</v>
      </c>
      <c r="O23" s="11">
        <f>IF(E23&gt;'Model Inputs'!K23,1,0)</f>
        <v>0</v>
      </c>
      <c r="P23" s="13">
        <f>1-D23/'Model Inputs'!J23</f>
        <v>0.25203551817266778</v>
      </c>
      <c r="Q23" s="13">
        <f>1-E23/'Model Inputs'!K23</f>
        <v>0.25203200000000003</v>
      </c>
      <c r="R23" s="13">
        <f>(F22+'Model Inputs'!L23-C23-D23-E23-F23-H23)*1000/86.4/$B23</f>
        <v>1.1574074072988275E-3</v>
      </c>
      <c r="S23" s="11" t="str">
        <f t="shared" si="1"/>
        <v/>
      </c>
      <c r="T23">
        <f>'Model Outputs (mcm)'!M23</f>
        <v>112.253</v>
      </c>
      <c r="U23">
        <f>T23-'Model Inputs'!O23</f>
        <v>0</v>
      </c>
      <c r="V23" s="13">
        <f>IF(T23-('Model Inputs'!P23-'Model Inputs'!L23-'Model Inputs'!F23+'Model Inputs'!I23+'Model Inputs'!C23)-0.003&gt;='Model Inputs'!O23,1,0)</f>
        <v>0</v>
      </c>
      <c r="W23" s="13">
        <f>IF(OR(G23&gt;=355.397,Bargi!G23&gt;=422.76),1,0)</f>
        <v>0</v>
      </c>
      <c r="X23" s="13">
        <f>(C23+Bargi!C23+'Model Inputs'!P23-'Model Inputs'!L23-'Model Inputs'!F23-T23)*1000/86.4/B23</f>
        <v>-3.1812174116362677E-4</v>
      </c>
      <c r="Z23" s="61">
        <v>43109</v>
      </c>
      <c r="AA23" s="32"/>
      <c r="AB23" s="32"/>
      <c r="AC23" s="41">
        <f t="shared" si="3"/>
        <v>0.26439493245278606</v>
      </c>
      <c r="AD23" s="32" t="str">
        <f t="shared" si="4"/>
        <v/>
      </c>
      <c r="AE23" s="32" t="str">
        <f t="shared" si="5"/>
        <v/>
      </c>
      <c r="AF23" s="32" t="str">
        <f t="shared" si="6"/>
        <v/>
      </c>
      <c r="AG23" s="42">
        <f t="shared" si="7"/>
        <v>0</v>
      </c>
    </row>
    <row r="24" spans="1:33" x14ac:dyDescent="0.35">
      <c r="A24" s="54"/>
      <c r="B24" s="12">
        <v>10</v>
      </c>
      <c r="C24" s="13">
        <f>'Model Outputs (mcm)'!H24</f>
        <v>2.0110000000000001</v>
      </c>
      <c r="D24" s="13">
        <f>'Model Outputs (mcm)'!I24</f>
        <v>71.313999999999993</v>
      </c>
      <c r="E24" s="13">
        <f>'Model Outputs (mcm)'!J24</f>
        <v>89.756</v>
      </c>
      <c r="F24" s="13">
        <f>'Model Outputs (mcm)'!K24</f>
        <v>885.54</v>
      </c>
      <c r="G24" s="13">
        <f>'Model Outputs (cms)'!AI23</f>
        <v>345.78899999999999</v>
      </c>
      <c r="H24" s="13">
        <f>'Model Outputs (mcm)'!L24</f>
        <v>3.734</v>
      </c>
      <c r="I24" s="11">
        <f t="shared" si="0"/>
        <v>8349.3545954879373</v>
      </c>
      <c r="J24" s="13">
        <f>I23*10*('Model Inputs'!M24-'Model Inputs'!N24)/1000000</f>
        <v>3.9695694584634111</v>
      </c>
      <c r="K24" s="13">
        <f>I24*10*('Model Inputs'!M24-'Model Inputs'!N24)/1000000</f>
        <v>3.5186234202923754</v>
      </c>
      <c r="L24" s="13">
        <f t="shared" si="2"/>
        <v>3.744096439377893</v>
      </c>
      <c r="M24" s="11">
        <f>C24-'Model Inputs'!I24</f>
        <v>0</v>
      </c>
      <c r="N24" s="11">
        <f>IF(D24&gt;'Model Inputs'!J24,1,0)</f>
        <v>0</v>
      </c>
      <c r="O24" s="11">
        <f>IF(E24&gt;'Model Inputs'!K24,1,0)</f>
        <v>0</v>
      </c>
      <c r="P24" s="13">
        <f>1-D24/'Model Inputs'!J24</f>
        <v>0.25202689237804565</v>
      </c>
      <c r="Q24" s="13">
        <f>1-E24/'Model Inputs'!K24</f>
        <v>0.25203333333333333</v>
      </c>
      <c r="R24" s="13">
        <f>(F23+'Model Inputs'!L24-C24-D24-E24-F24-H24)*1000/86.4/$B24</f>
        <v>-1.1574074072052811E-3</v>
      </c>
      <c r="S24" s="11" t="str">
        <f t="shared" si="1"/>
        <v/>
      </c>
      <c r="T24">
        <f>'Model Outputs (mcm)'!M24</f>
        <v>148.01</v>
      </c>
      <c r="U24">
        <f>T24-'Model Inputs'!O24</f>
        <v>62.762999999999991</v>
      </c>
      <c r="V24" s="13">
        <f>IF(T24-('Model Inputs'!P24-'Model Inputs'!L24-'Model Inputs'!F24+'Model Inputs'!I24+'Model Inputs'!C24)-0.003&gt;='Model Inputs'!O24,1,0)</f>
        <v>0</v>
      </c>
      <c r="W24" s="13">
        <f>IF(OR(G24&gt;=355.397,Bargi!G24&gt;=422.76),1,0)</f>
        <v>0</v>
      </c>
      <c r="X24" s="13">
        <f>(C24+Bargi!C24+'Model Inputs'!P24-'Model Inputs'!L24-'Model Inputs'!F24-T24)*1000/86.4/B24</f>
        <v>8.7878117280179471E-4</v>
      </c>
      <c r="Z24" s="61"/>
      <c r="AA24" s="32"/>
      <c r="AB24" s="32"/>
      <c r="AC24" s="41">
        <f t="shared" si="3"/>
        <v>0.26966290909885471</v>
      </c>
      <c r="AD24" s="32" t="str">
        <f t="shared" si="4"/>
        <v/>
      </c>
      <c r="AE24" s="32" t="str">
        <f t="shared" si="5"/>
        <v/>
      </c>
      <c r="AF24" s="32" t="str">
        <f t="shared" si="6"/>
        <v/>
      </c>
      <c r="AG24" s="42">
        <f t="shared" si="7"/>
        <v>0</v>
      </c>
    </row>
    <row r="25" spans="1:33" x14ac:dyDescent="0.35">
      <c r="A25" s="54"/>
      <c r="B25" s="12">
        <v>11</v>
      </c>
      <c r="C25" s="13">
        <f>'Model Outputs (mcm)'!H25</f>
        <v>1.853</v>
      </c>
      <c r="D25" s="13">
        <f>'Model Outputs (mcm)'!I25</f>
        <v>67.573999999999998</v>
      </c>
      <c r="E25" s="13">
        <f>'Model Outputs (mcm)'!J25</f>
        <v>82.277000000000001</v>
      </c>
      <c r="F25" s="13">
        <f>'Model Outputs (mcm)'!K25</f>
        <v>731.94100000000003</v>
      </c>
      <c r="G25" s="13">
        <f>'Model Outputs (cms)'!AI24</f>
        <v>343.791</v>
      </c>
      <c r="H25" s="13">
        <f>'Model Outputs (mcm)'!L25</f>
        <v>3.395</v>
      </c>
      <c r="I25" s="11">
        <f t="shared" si="0"/>
        <v>7085.8234432134777</v>
      </c>
      <c r="J25" s="13">
        <f>I24*10*('Model Inputs'!M25-'Model Inputs'!N25)/1000000</f>
        <v>3.6741533381153433</v>
      </c>
      <c r="K25" s="13">
        <f>I25*10*('Model Inputs'!M25-'Model Inputs'!N25)/1000000</f>
        <v>3.1181334508475622</v>
      </c>
      <c r="L25" s="13">
        <f t="shared" si="2"/>
        <v>3.3961433944814527</v>
      </c>
      <c r="M25" s="11">
        <f>C25-'Model Inputs'!I25</f>
        <v>0</v>
      </c>
      <c r="N25" s="11">
        <f>IF(D25&gt;'Model Inputs'!J25,1,0)</f>
        <v>0</v>
      </c>
      <c r="O25" s="11">
        <f>IF(E25&gt;'Model Inputs'!K25,1,0)</f>
        <v>0</v>
      </c>
      <c r="P25" s="13">
        <f>1-D25/'Model Inputs'!J25</f>
        <v>0.25202838072678579</v>
      </c>
      <c r="Q25" s="13">
        <f>1-E25/'Model Inputs'!K25</f>
        <v>0.25202727272727277</v>
      </c>
      <c r="R25" s="13">
        <f>(F24+'Model Inputs'!L25-C25-D25-E25-F25-H25)*1000/86.4/$B25</f>
        <v>-1.9157888892942515E-14</v>
      </c>
      <c r="S25" s="11" t="str">
        <f t="shared" si="1"/>
        <v/>
      </c>
      <c r="T25">
        <f>'Model Outputs (mcm)'!M25</f>
        <v>85.727999999999994</v>
      </c>
      <c r="U25">
        <f>T25-'Model Inputs'!O25</f>
        <v>0</v>
      </c>
      <c r="V25" s="13">
        <f>IF(T25-('Model Inputs'!P25-'Model Inputs'!L25-'Model Inputs'!F25+'Model Inputs'!I25+'Model Inputs'!C25)-0.003&gt;='Model Inputs'!O25,1,0)</f>
        <v>0</v>
      </c>
      <c r="W25" s="13">
        <f>IF(OR(G25&gt;=355.397,Bargi!G25&gt;=422.76),1,0)</f>
        <v>0</v>
      </c>
      <c r="X25" s="13">
        <f>(C25+Bargi!C25+'Model Inputs'!P25-'Model Inputs'!L25-'Model Inputs'!F25-T25)*1000/86.4/B25</f>
        <v>-1.1956172404090277E-3</v>
      </c>
      <c r="Z25" s="61"/>
      <c r="AA25" s="32"/>
      <c r="AB25" s="32"/>
      <c r="AC25" s="41">
        <f t="shared" si="3"/>
        <v>3.3667438286342222E-2</v>
      </c>
      <c r="AD25" s="32" t="str">
        <f t="shared" si="4"/>
        <v/>
      </c>
      <c r="AE25" s="32" t="str">
        <f t="shared" si="5"/>
        <v/>
      </c>
      <c r="AF25" s="32" t="str">
        <f t="shared" si="6"/>
        <v/>
      </c>
      <c r="AG25" s="42">
        <f t="shared" si="7"/>
        <v>0</v>
      </c>
    </row>
    <row r="26" spans="1:33" x14ac:dyDescent="0.35">
      <c r="A26" s="54">
        <v>43140</v>
      </c>
      <c r="B26" s="12">
        <v>10</v>
      </c>
      <c r="C26" s="13">
        <f>'Model Outputs (mcm)'!H26</f>
        <v>1.6850000000000001</v>
      </c>
      <c r="D26" s="13">
        <f>'Model Outputs (mcm)'!I26</f>
        <v>60.094000000000001</v>
      </c>
      <c r="E26" s="13">
        <f>'Model Outputs (mcm)'!J26</f>
        <v>63.576999999999998</v>
      </c>
      <c r="F26" s="13">
        <f>'Model Outputs (mcm)'!K26</f>
        <v>604.97799999999995</v>
      </c>
      <c r="G26" s="13">
        <f>'Model Outputs (cms)'!AI25</f>
        <v>341.86900000000003</v>
      </c>
      <c r="H26" s="13">
        <f>'Model Outputs (mcm)'!L26</f>
        <v>3.1059999999999999</v>
      </c>
      <c r="I26" s="11">
        <f t="shared" si="0"/>
        <v>6042.8650710117072</v>
      </c>
      <c r="J26" s="13">
        <f>I25*10*('Model Inputs'!M26-'Model Inputs'!N26)/1000000</f>
        <v>3.3342669761239119</v>
      </c>
      <c r="K26" s="13">
        <f>I26*10*('Model Inputs'!M26-'Model Inputs'!N26)/1000000</f>
        <v>2.8434980929061218</v>
      </c>
      <c r="L26" s="13">
        <f t="shared" si="2"/>
        <v>3.088882534515017</v>
      </c>
      <c r="M26" s="11">
        <f>C26-'Model Inputs'!I26</f>
        <v>0</v>
      </c>
      <c r="N26" s="11">
        <f>IF(D26&gt;'Model Inputs'!J26,1,0)</f>
        <v>0</v>
      </c>
      <c r="O26" s="11">
        <f>IF(E26&gt;'Model Inputs'!K26,1,0)</f>
        <v>0</v>
      </c>
      <c r="P26" s="13">
        <f>1-D26/'Model Inputs'!J26</f>
        <v>0.25203191317227391</v>
      </c>
      <c r="Q26" s="13">
        <f>1-E26/'Model Inputs'!K26</f>
        <v>0.25203529411764714</v>
      </c>
      <c r="R26" s="13">
        <f>(F25+'Model Inputs'!L26-C26-D26-E26-F26-H26)*1000/86.4/$B26</f>
        <v>1.1574074075054524E-3</v>
      </c>
      <c r="S26" s="11" t="str">
        <f t="shared" si="1"/>
        <v/>
      </c>
      <c r="T26">
        <f>'Model Outputs (mcm)'!M26</f>
        <v>66.412999999999997</v>
      </c>
      <c r="U26">
        <f>T26-'Model Inputs'!O26</f>
        <v>14.273999999999994</v>
      </c>
      <c r="V26" s="13">
        <f>IF(T26-('Model Inputs'!P26-'Model Inputs'!L26-'Model Inputs'!F26+'Model Inputs'!I26+'Model Inputs'!C26)-0.003&gt;='Model Inputs'!O26,1,0)</f>
        <v>0</v>
      </c>
      <c r="W26" s="13">
        <f>IF(OR(G26&gt;=355.397,Bargi!G26&gt;=422.76),1,0)</f>
        <v>0</v>
      </c>
      <c r="X26" s="13">
        <f>(C26+Bargi!C26+'Model Inputs'!P26-'Model Inputs'!L26-'Model Inputs'!F26-T26)*1000/86.4/B26</f>
        <v>-3.7925816544883528E-5</v>
      </c>
      <c r="Z26" s="61">
        <v>43140</v>
      </c>
      <c r="AA26" s="32"/>
      <c r="AB26" s="32"/>
      <c r="AC26" s="41">
        <f t="shared" si="3"/>
        <v>0.55416369168180202</v>
      </c>
      <c r="AD26" s="32" t="str">
        <f t="shared" si="4"/>
        <v/>
      </c>
      <c r="AE26" s="32" t="str">
        <f t="shared" si="5"/>
        <v/>
      </c>
      <c r="AF26" s="32" t="str">
        <f t="shared" si="6"/>
        <v/>
      </c>
      <c r="AG26" s="42">
        <f t="shared" si="7"/>
        <v>0</v>
      </c>
    </row>
    <row r="27" spans="1:33" x14ac:dyDescent="0.35">
      <c r="A27" s="54"/>
      <c r="B27" s="12">
        <v>10</v>
      </c>
      <c r="C27" s="13">
        <f>'Model Outputs (mcm)'!H27</f>
        <v>1.6850000000000001</v>
      </c>
      <c r="D27" s="13">
        <f>'Model Outputs (mcm)'!I27</f>
        <v>41.395000000000003</v>
      </c>
      <c r="E27" s="13">
        <f>'Model Outputs (mcm)'!J27</f>
        <v>59.838000000000001</v>
      </c>
      <c r="F27" s="13">
        <f>'Model Outputs (mcm)'!K27</f>
        <v>500.83199999999999</v>
      </c>
      <c r="G27" s="13">
        <f>'Model Outputs (cms)'!AI26</f>
        <v>340.03500000000003</v>
      </c>
      <c r="H27" s="13">
        <f>'Model Outputs (mcm)'!L27</f>
        <v>2.7290000000000001</v>
      </c>
      <c r="I27" s="11">
        <f t="shared" si="0"/>
        <v>5194.0711089279503</v>
      </c>
      <c r="J27" s="13">
        <f>I26*10*('Model Inputs'!M27-'Model Inputs'!N27)/1000000</f>
        <v>2.8971580392933092</v>
      </c>
      <c r="K27" s="13">
        <f>I27*10*('Model Inputs'!M27-'Model Inputs'!N27)/1000000</f>
        <v>2.4902169241009307</v>
      </c>
      <c r="L27" s="13">
        <f t="shared" si="2"/>
        <v>2.6936874816971201</v>
      </c>
      <c r="M27" s="11">
        <f>C27-'Model Inputs'!I27</f>
        <v>0</v>
      </c>
      <c r="N27" s="11">
        <f>IF(D27&gt;'Model Inputs'!J27,1,0)</f>
        <v>0</v>
      </c>
      <c r="O27" s="11">
        <f>IF(E27&gt;'Model Inputs'!K27,1,0)</f>
        <v>0</v>
      </c>
      <c r="P27" s="13">
        <f>1-D27/'Model Inputs'!J27</f>
        <v>0.25204177507950276</v>
      </c>
      <c r="Q27" s="13">
        <f>1-E27/'Model Inputs'!K27</f>
        <v>0.25202499999999994</v>
      </c>
      <c r="R27" s="13">
        <f>(F26+'Model Inputs'!L27-C27-D27-E27-F27-H27)*1000/86.4/$B27</f>
        <v>-1.157407407397514E-3</v>
      </c>
      <c r="S27" s="11" t="str">
        <f t="shared" si="1"/>
        <v/>
      </c>
      <c r="T27">
        <f>'Model Outputs (mcm)'!M27</f>
        <v>54.302</v>
      </c>
      <c r="U27">
        <f>T27-'Model Inputs'!O27</f>
        <v>2.1629999999999967</v>
      </c>
      <c r="V27" s="13">
        <f>IF(T27-('Model Inputs'!P27-'Model Inputs'!L27-'Model Inputs'!F27+'Model Inputs'!I27+'Model Inputs'!C27)-0.003&gt;='Model Inputs'!O27,1,0)</f>
        <v>0</v>
      </c>
      <c r="W27" s="13">
        <f>IF(OR(G27&gt;=355.397,Bargi!G27&gt;=422.76),1,0)</f>
        <v>0</v>
      </c>
      <c r="X27" s="13">
        <f>(C27+Bargi!C27+'Model Inputs'!P27-'Model Inputs'!L27-'Model Inputs'!F27-T27)*1000/86.4/B27</f>
        <v>3.1960234278024564E-5</v>
      </c>
      <c r="Z27" s="61"/>
      <c r="AA27" s="32"/>
      <c r="AB27" s="32"/>
      <c r="AC27" s="41">
        <f t="shared" si="3"/>
        <v>1.3109359769022575</v>
      </c>
      <c r="AD27" s="32" t="str">
        <f t="shared" si="4"/>
        <v/>
      </c>
      <c r="AE27" s="32" t="str">
        <f t="shared" si="5"/>
        <v/>
      </c>
      <c r="AF27" s="32" t="str">
        <f t="shared" si="6"/>
        <v/>
      </c>
      <c r="AG27" s="42">
        <f t="shared" si="7"/>
        <v>0</v>
      </c>
    </row>
    <row r="28" spans="1:33" x14ac:dyDescent="0.35">
      <c r="A28" s="54"/>
      <c r="B28" s="12">
        <v>8</v>
      </c>
      <c r="C28" s="13">
        <f>'Model Outputs (mcm)'!H28</f>
        <v>1.3480000000000001</v>
      </c>
      <c r="D28" s="13">
        <f>'Model Outputs (mcm)'!I28</f>
        <v>26.436</v>
      </c>
      <c r="E28" s="13">
        <f>'Model Outputs (mcm)'!J28</f>
        <v>37.398000000000003</v>
      </c>
      <c r="F28" s="13">
        <f>'Model Outputs (mcm)'!K28</f>
        <v>434.98099999999999</v>
      </c>
      <c r="G28" s="13">
        <f>'Model Outputs (cms)'!AI27</f>
        <v>338.69099999999997</v>
      </c>
      <c r="H28" s="13">
        <f>'Model Outputs (mcm)'!L28</f>
        <v>2.169</v>
      </c>
      <c r="I28" s="11">
        <f t="shared" si="0"/>
        <v>4656.6196423675865</v>
      </c>
      <c r="J28" s="13">
        <f>I27*10*('Model Inputs'!M28-'Model Inputs'!N28)/1000000</f>
        <v>2.2411952316908375</v>
      </c>
      <c r="K28" s="13">
        <f>I28*10*('Model Inputs'!M28-'Model Inputs'!N28)/1000000</f>
        <v>2.0092897304261563</v>
      </c>
      <c r="L28" s="13">
        <f t="shared" si="2"/>
        <v>2.1252424810584971</v>
      </c>
      <c r="M28" s="11">
        <f>C28-'Model Inputs'!I28</f>
        <v>0</v>
      </c>
      <c r="N28" s="11">
        <f>IF(D28&gt;'Model Inputs'!J28,1,0)</f>
        <v>0</v>
      </c>
      <c r="O28" s="11">
        <f>IF(E28&gt;'Model Inputs'!K28,1,0)</f>
        <v>0</v>
      </c>
      <c r="P28" s="13">
        <f>1-D28/'Model Inputs'!J28</f>
        <v>0.25201595789831088</v>
      </c>
      <c r="Q28" s="13">
        <f>1-E28/'Model Inputs'!K28</f>
        <v>0.25203999999999993</v>
      </c>
      <c r="R28" s="13">
        <f>(F27+'Model Inputs'!L28-C28-D28-E28-F28-H28)*1000/86.4/$B28</f>
        <v>-2.5057116875220545E-14</v>
      </c>
      <c r="S28" s="11" t="str">
        <f t="shared" si="1"/>
        <v/>
      </c>
      <c r="T28">
        <f>'Model Outputs (mcm)'!M28</f>
        <v>42.976999999999997</v>
      </c>
      <c r="U28">
        <f>T28-'Model Inputs'!O28</f>
        <v>0</v>
      </c>
      <c r="V28" s="13">
        <f>IF(T28-('Model Inputs'!P28-'Model Inputs'!L28-'Model Inputs'!F28+'Model Inputs'!I28+'Model Inputs'!C28)-0.003&gt;='Model Inputs'!O28,1,0)</f>
        <v>0</v>
      </c>
      <c r="W28" s="13">
        <f>IF(OR(G28&gt;=355.397,Bargi!G28&gt;=422.76),1,0)</f>
        <v>0</v>
      </c>
      <c r="X28" s="13">
        <f>(C28+Bargi!C28+'Model Inputs'!P28-'Model Inputs'!L28-'Model Inputs'!F28-T28)*1000/86.4/B28</f>
        <v>1.8183264835903012E-3</v>
      </c>
      <c r="Z28" s="61"/>
      <c r="AA28" s="32"/>
      <c r="AB28" s="32"/>
      <c r="AC28" s="41">
        <f t="shared" si="3"/>
        <v>2.0589424186415228</v>
      </c>
      <c r="AD28" s="32" t="str">
        <f t="shared" si="4"/>
        <v/>
      </c>
      <c r="AE28" s="32" t="str">
        <f t="shared" si="5"/>
        <v/>
      </c>
      <c r="AF28" s="32" t="str">
        <f t="shared" si="6"/>
        <v/>
      </c>
      <c r="AG28" s="42">
        <f t="shared" si="7"/>
        <v>0</v>
      </c>
    </row>
    <row r="29" spans="1:33" x14ac:dyDescent="0.35">
      <c r="A29" s="54">
        <v>43168</v>
      </c>
      <c r="B29" s="12">
        <v>10</v>
      </c>
      <c r="C29" s="13">
        <f>'Model Outputs (mcm)'!H29</f>
        <v>1.6850000000000001</v>
      </c>
      <c r="D29" s="13">
        <f>'Model Outputs (mcm)'!I29</f>
        <v>0.25700000000000001</v>
      </c>
      <c r="E29" s="13">
        <f>'Model Outputs (mcm)'!J29</f>
        <v>7.48</v>
      </c>
      <c r="F29" s="13">
        <f>'Model Outputs (mcm)'!K29</f>
        <v>426.154</v>
      </c>
      <c r="G29" s="13">
        <f>'Model Outputs (cms)'!AI28</f>
        <v>338.51</v>
      </c>
      <c r="H29" s="13">
        <f>'Model Outputs (mcm)'!L29</f>
        <v>2.6549999999999998</v>
      </c>
      <c r="I29" s="11">
        <f t="shared" si="0"/>
        <v>4589.4399848151952</v>
      </c>
      <c r="J29" s="13">
        <f>I28*10*('Model Inputs'!M29-'Model Inputs'!N29)/1000000</f>
        <v>2.6106362984927651</v>
      </c>
      <c r="K29" s="13">
        <f>I29*10*('Model Inputs'!M29-'Model Inputs'!N29)/1000000</f>
        <v>2.5729734301470448</v>
      </c>
      <c r="L29" s="13">
        <f t="shared" si="2"/>
        <v>2.5918048643199052</v>
      </c>
      <c r="M29" s="11">
        <f>C29-'Model Inputs'!I29</f>
        <v>0</v>
      </c>
      <c r="N29" s="11">
        <f>IF(D29&gt;'Model Inputs'!J29,1,0)</f>
        <v>0</v>
      </c>
      <c r="O29" s="11">
        <f>IF(E29&gt;'Model Inputs'!K29,1,0)</f>
        <v>0</v>
      </c>
      <c r="P29" s="13">
        <f>1-D29/'Model Inputs'!J29</f>
        <v>0.25072886297376096</v>
      </c>
      <c r="Q29" s="13">
        <f>1-E29/'Model Inputs'!K29</f>
        <v>0.252</v>
      </c>
      <c r="R29" s="13">
        <f>(F28+'Model Inputs'!L29-C29-D29-E29-F29-H29)*1000/86.4/$B29</f>
        <v>-1.1574074074113918E-3</v>
      </c>
      <c r="S29" s="11" t="str">
        <f t="shared" si="1"/>
        <v/>
      </c>
      <c r="T29">
        <f>'Model Outputs (mcm)'!M29</f>
        <v>45.901000000000003</v>
      </c>
      <c r="U29">
        <f>T29-'Model Inputs'!O29</f>
        <v>11.832000000000001</v>
      </c>
      <c r="V29" s="13">
        <f>IF(T29-('Model Inputs'!P29-'Model Inputs'!L29-'Model Inputs'!F29+'Model Inputs'!I29+'Model Inputs'!C29)-0.003&gt;='Model Inputs'!O29,1,0)</f>
        <v>0</v>
      </c>
      <c r="W29" s="13">
        <f>IF(OR(G29&gt;=355.397,Bargi!G29&gt;=422.76),1,0)</f>
        <v>0</v>
      </c>
      <c r="X29" s="13">
        <f>(C29+Bargi!C29+'Model Inputs'!P29-'Model Inputs'!L29-'Model Inputs'!F29-T29)*1000/86.4/B29</f>
        <v>-5.6200672730414658E-4</v>
      </c>
      <c r="Z29" s="61">
        <v>43168</v>
      </c>
      <c r="AA29" s="32"/>
      <c r="AB29" s="32"/>
      <c r="AC29" s="41">
        <f t="shared" si="3"/>
        <v>2.4382675003844141</v>
      </c>
      <c r="AD29" s="32" t="str">
        <f t="shared" si="4"/>
        <v/>
      </c>
      <c r="AE29" s="32" t="str">
        <f t="shared" si="5"/>
        <v/>
      </c>
      <c r="AF29" s="32" t="str">
        <f t="shared" si="6"/>
        <v/>
      </c>
      <c r="AG29" s="42">
        <f t="shared" si="7"/>
        <v>0</v>
      </c>
    </row>
    <row r="30" spans="1:33" x14ac:dyDescent="0.35">
      <c r="A30" s="54"/>
      <c r="B30" s="12">
        <v>10</v>
      </c>
      <c r="C30" s="13">
        <f>'Model Outputs (mcm)'!H30</f>
        <v>1.6850000000000001</v>
      </c>
      <c r="D30" s="13">
        <f>'Model Outputs (mcm)'!I30</f>
        <v>0.25700000000000001</v>
      </c>
      <c r="E30" s="13">
        <f>'Model Outputs (mcm)'!J30</f>
        <v>7.48</v>
      </c>
      <c r="F30" s="13">
        <f>'Model Outputs (mcm)'!K30</f>
        <v>417.19400000000002</v>
      </c>
      <c r="G30" s="13">
        <f>'Model Outputs (cms)'!AI29</f>
        <v>338.30399999999997</v>
      </c>
      <c r="H30" s="13">
        <f>'Model Outputs (mcm)'!L30</f>
        <v>2.6160000000000001</v>
      </c>
      <c r="I30" s="11">
        <f t="shared" si="0"/>
        <v>4514.4439510609955</v>
      </c>
      <c r="J30" s="13">
        <f>I29*10*('Model Inputs'!M30-'Model Inputs'!N30)/1000000</f>
        <v>2.5729734301470448</v>
      </c>
      <c r="K30" s="13">
        <f>I30*10*('Model Inputs'!M30-'Model Inputs'!N30)/1000000</f>
        <v>2.5309284741492739</v>
      </c>
      <c r="L30" s="13">
        <f t="shared" si="2"/>
        <v>2.5519509521481591</v>
      </c>
      <c r="M30" s="11">
        <f>C30-'Model Inputs'!I30</f>
        <v>0</v>
      </c>
      <c r="N30" s="11">
        <f>IF(D30&gt;'Model Inputs'!J30,1,0)</f>
        <v>0</v>
      </c>
      <c r="O30" s="11">
        <f>IF(E30&gt;'Model Inputs'!K30,1,0)</f>
        <v>0</v>
      </c>
      <c r="P30" s="13">
        <f>1-D30/'Model Inputs'!J30</f>
        <v>0.25072886297376096</v>
      </c>
      <c r="Q30" s="13">
        <f>1-E30/'Model Inputs'!K30</f>
        <v>0.252</v>
      </c>
      <c r="R30" s="13">
        <f>(F29+'Model Inputs'!L30-C30-D30-E30-F30-H30)*1000/86.4/$B30</f>
        <v>-1.157407407462791E-3</v>
      </c>
      <c r="S30" s="11" t="str">
        <f t="shared" si="1"/>
        <v/>
      </c>
      <c r="T30">
        <f>'Model Outputs (mcm)'!M30</f>
        <v>34.069000000000003</v>
      </c>
      <c r="U30">
        <f>T30-'Model Inputs'!O30</f>
        <v>0</v>
      </c>
      <c r="V30" s="13">
        <f>IF(T30-('Model Inputs'!P30-'Model Inputs'!L30-'Model Inputs'!F30+'Model Inputs'!I30+'Model Inputs'!C30)-0.003&gt;='Model Inputs'!O30,1,0)</f>
        <v>0</v>
      </c>
      <c r="W30" s="13">
        <f>IF(OR(G30&gt;=355.397,Bargi!G30&gt;=422.76),1,0)</f>
        <v>0</v>
      </c>
      <c r="X30" s="13">
        <f>(C30+Bargi!C30+'Model Inputs'!P30-'Model Inputs'!L30-'Model Inputs'!F30-T30)*1000/86.4/B30</f>
        <v>2.2135297133512523E-4</v>
      </c>
      <c r="Z30" s="61"/>
      <c r="AA30" s="32"/>
      <c r="AB30" s="32"/>
      <c r="AC30" s="41">
        <f t="shared" si="3"/>
        <v>2.5098071652954892</v>
      </c>
      <c r="AD30" s="32" t="str">
        <f t="shared" si="4"/>
        <v/>
      </c>
      <c r="AE30" s="32" t="str">
        <f t="shared" si="5"/>
        <v/>
      </c>
      <c r="AF30" s="32" t="str">
        <f t="shared" si="6"/>
        <v/>
      </c>
      <c r="AG30" s="42">
        <f t="shared" si="7"/>
        <v>0</v>
      </c>
    </row>
    <row r="31" spans="1:33" x14ac:dyDescent="0.35">
      <c r="A31" s="54"/>
      <c r="B31" s="12">
        <v>11</v>
      </c>
      <c r="C31" s="13">
        <f>'Model Outputs (mcm)'!H31</f>
        <v>1.853</v>
      </c>
      <c r="D31" s="13">
        <f>'Model Outputs (mcm)'!I31</f>
        <v>0.25700000000000001</v>
      </c>
      <c r="E31" s="13">
        <f>'Model Outputs (mcm)'!J31</f>
        <v>7.48</v>
      </c>
      <c r="F31" s="13">
        <f>'Model Outputs (mcm)'!K31</f>
        <v>406.38900000000001</v>
      </c>
      <c r="G31" s="13">
        <f>'Model Outputs (cms)'!AI30</f>
        <v>338.053</v>
      </c>
      <c r="H31" s="13">
        <f>'Model Outputs (mcm)'!L31</f>
        <v>2.7149999999999999</v>
      </c>
      <c r="I31" s="11">
        <f t="shared" si="0"/>
        <v>4425.1488179955631</v>
      </c>
      <c r="J31" s="13">
        <f>I30*10*('Model Inputs'!M31-'Model Inputs'!N31)/1000000</f>
        <v>2.6711602227876754</v>
      </c>
      <c r="K31" s="13">
        <f>I31*10*('Model Inputs'!M31-'Model Inputs'!N31)/1000000</f>
        <v>2.6183250098315245</v>
      </c>
      <c r="L31" s="13">
        <f t="shared" si="2"/>
        <v>2.6447426163095997</v>
      </c>
      <c r="M31" s="11">
        <f>C31-'Model Inputs'!I31</f>
        <v>0</v>
      </c>
      <c r="N31" s="11">
        <f>IF(D31&gt;'Model Inputs'!J31,1,0)</f>
        <v>0</v>
      </c>
      <c r="O31" s="11">
        <f>IF(E31&gt;'Model Inputs'!K31,1,0)</f>
        <v>0</v>
      </c>
      <c r="P31" s="13">
        <f>1-D31/'Model Inputs'!J31</f>
        <v>0.25072886297376096</v>
      </c>
      <c r="Q31" s="13">
        <f>1-E31/'Model Inputs'!K31</f>
        <v>0.252</v>
      </c>
      <c r="R31" s="13">
        <f>(F30+'Model Inputs'!L31-C31-D31-E31-F31-H31)*1000/86.4/$B31</f>
        <v>-2.6166872634262948E-14</v>
      </c>
      <c r="S31" s="11" t="str">
        <f t="shared" si="1"/>
        <v/>
      </c>
      <c r="T31">
        <f>'Model Outputs (mcm)'!M31</f>
        <v>37.475999999999999</v>
      </c>
      <c r="U31">
        <f>T31-'Model Inputs'!O31</f>
        <v>0</v>
      </c>
      <c r="V31" s="13">
        <f>IF(T31-('Model Inputs'!P31-'Model Inputs'!L31-'Model Inputs'!F31+'Model Inputs'!I31+'Model Inputs'!C31)-0.003&gt;='Model Inputs'!O31,1,0)</f>
        <v>0</v>
      </c>
      <c r="W31" s="13">
        <f>IF(OR(G31&gt;=355.397,Bargi!G31&gt;=422.76),1,0)</f>
        <v>0</v>
      </c>
      <c r="X31" s="13">
        <f>(C31+Bargi!C31+'Model Inputs'!P31-'Model Inputs'!L31-'Model Inputs'!F31-T31)*1000/86.4/B31</f>
        <v>-9.1894962289131607E-4</v>
      </c>
      <c r="Z31" s="61"/>
      <c r="AA31" s="32"/>
      <c r="AB31" s="32"/>
      <c r="AC31" s="41">
        <f t="shared" si="3"/>
        <v>2.6564922899164882</v>
      </c>
      <c r="AD31" s="32" t="str">
        <f t="shared" si="4"/>
        <v/>
      </c>
      <c r="AE31" s="32" t="str">
        <f t="shared" si="5"/>
        <v/>
      </c>
      <c r="AF31" s="32" t="str">
        <f t="shared" si="6"/>
        <v/>
      </c>
      <c r="AG31" s="42">
        <f t="shared" si="7"/>
        <v>0</v>
      </c>
    </row>
    <row r="32" spans="1:33" x14ac:dyDescent="0.35">
      <c r="A32" s="54">
        <v>43199</v>
      </c>
      <c r="B32" s="12">
        <v>10</v>
      </c>
      <c r="C32" s="13">
        <f>'Model Outputs (mcm)'!H32</f>
        <v>1.6850000000000001</v>
      </c>
      <c r="D32" s="13">
        <f>'Model Outputs (mcm)'!I32</f>
        <v>0.25700000000000001</v>
      </c>
      <c r="E32" s="13">
        <f>'Model Outputs (mcm)'!J32</f>
        <v>7.48</v>
      </c>
      <c r="F32" s="13">
        <f>'Model Outputs (mcm)'!K32</f>
        <v>394.84199999999998</v>
      </c>
      <c r="G32" s="13">
        <f>'Model Outputs (cms)'!AI31</f>
        <v>337.786</v>
      </c>
      <c r="H32" s="13">
        <f>'Model Outputs (mcm)'!L32</f>
        <v>3.6259999999999999</v>
      </c>
      <c r="I32" s="11">
        <f t="shared" si="0"/>
        <v>4332.645163981244</v>
      </c>
      <c r="J32" s="13">
        <f>I31*10*('Model Inputs'!M32-'Model Inputs'!N32)/1000000</f>
        <v>3.5648114217677329</v>
      </c>
      <c r="K32" s="13">
        <f>I32*10*('Model Inputs'!M32-'Model Inputs'!N32)/1000000</f>
        <v>3.4902923273941195</v>
      </c>
      <c r="L32" s="13">
        <f t="shared" si="2"/>
        <v>3.5275518745809262</v>
      </c>
      <c r="M32" s="11">
        <f>C32-'Model Inputs'!I32</f>
        <v>0</v>
      </c>
      <c r="N32" s="11">
        <f>IF(D32&gt;'Model Inputs'!J32,1,0)</f>
        <v>0</v>
      </c>
      <c r="O32" s="11">
        <f>IF(E32&gt;'Model Inputs'!K32,1,0)</f>
        <v>0</v>
      </c>
      <c r="P32" s="13">
        <f>1-D32/'Model Inputs'!J32</f>
        <v>0.25072886297376096</v>
      </c>
      <c r="Q32" s="13">
        <f>1-E32/'Model Inputs'!K32</f>
        <v>0.252</v>
      </c>
      <c r="R32" s="13">
        <f>(F31+'Model Inputs'!L32-C32-D32-E32-F32-H32)*1000/86.4/$B32</f>
        <v>-1.1574074074072798E-3</v>
      </c>
      <c r="S32" s="11" t="str">
        <f t="shared" si="1"/>
        <v/>
      </c>
      <c r="T32">
        <f>'Model Outputs (mcm)'!M32</f>
        <v>34.069000000000003</v>
      </c>
      <c r="U32">
        <f>T32-'Model Inputs'!O32</f>
        <v>0</v>
      </c>
      <c r="V32" s="13">
        <f>IF(T32-('Model Inputs'!P32-'Model Inputs'!L32-'Model Inputs'!F32+'Model Inputs'!I32+'Model Inputs'!C32)-0.003&gt;='Model Inputs'!O32,1,0)</f>
        <v>0</v>
      </c>
      <c r="W32" s="13">
        <f>IF(OR(G32&gt;=355.397,Bargi!G32&gt;=422.76),1,0)</f>
        <v>0</v>
      </c>
      <c r="X32" s="13">
        <f>(C32+Bargi!C32+'Model Inputs'!P32-'Model Inputs'!L32-'Model Inputs'!F32-T32)*1000/86.4/B32</f>
        <v>9.1499277463411314E-4</v>
      </c>
      <c r="Z32" s="61">
        <v>43199</v>
      </c>
      <c r="AA32" s="32"/>
      <c r="AB32" s="32"/>
      <c r="AC32" s="41">
        <f t="shared" si="3"/>
        <v>2.7908342363007579</v>
      </c>
      <c r="AD32" s="32" t="str">
        <f t="shared" si="4"/>
        <v/>
      </c>
      <c r="AE32" s="32" t="str">
        <f t="shared" si="5"/>
        <v/>
      </c>
      <c r="AF32" s="32" t="str">
        <f t="shared" si="6"/>
        <v/>
      </c>
      <c r="AG32" s="42">
        <f t="shared" si="7"/>
        <v>0</v>
      </c>
    </row>
    <row r="33" spans="1:33" x14ac:dyDescent="0.35">
      <c r="A33" s="54"/>
      <c r="B33" s="12">
        <v>10</v>
      </c>
      <c r="C33" s="13">
        <f>'Model Outputs (mcm)'!H33</f>
        <v>1.6850000000000001</v>
      </c>
      <c r="D33" s="13">
        <f>'Model Outputs (mcm)'!I33</f>
        <v>0.25700000000000001</v>
      </c>
      <c r="E33" s="13">
        <f>'Model Outputs (mcm)'!J33</f>
        <v>7.48</v>
      </c>
      <c r="F33" s="13">
        <f>'Model Outputs (mcm)'!K33</f>
        <v>383.76100000000002</v>
      </c>
      <c r="G33" s="13">
        <f>'Model Outputs (cms)'!AI32</f>
        <v>337.529</v>
      </c>
      <c r="H33" s="13">
        <f>'Model Outputs (mcm)'!L33</f>
        <v>3.5790000000000002</v>
      </c>
      <c r="I33" s="11">
        <f t="shared" si="0"/>
        <v>4245.994547476992</v>
      </c>
      <c r="J33" s="13">
        <f>I32*10*('Model Inputs'!M33-'Model Inputs'!N33)/1000000</f>
        <v>3.5141006733649252</v>
      </c>
      <c r="K33" s="13">
        <f>I33*10*('Model Inputs'!M33-'Model Inputs'!N33)/1000000</f>
        <v>3.4438205146442247</v>
      </c>
      <c r="L33" s="13">
        <f t="shared" si="2"/>
        <v>3.4789605940045751</v>
      </c>
      <c r="M33" s="11">
        <f>C33-'Model Inputs'!I33</f>
        <v>0</v>
      </c>
      <c r="N33" s="11">
        <f>IF(D33&gt;'Model Inputs'!J33,1,0)</f>
        <v>0</v>
      </c>
      <c r="O33" s="11">
        <f>IF(E33&gt;'Model Inputs'!K33,1,0)</f>
        <v>0</v>
      </c>
      <c r="P33" s="13">
        <f>1-D33/'Model Inputs'!J33</f>
        <v>0.25072886297376096</v>
      </c>
      <c r="Q33" s="13">
        <f>1-E33/'Model Inputs'!K33</f>
        <v>0.252</v>
      </c>
      <c r="R33" s="13">
        <f>(F32+'Model Inputs'!L33-C33-D33-E33-F33-H33)*1000/86.4/$B33</f>
        <v>-2.3148148148829208E-3</v>
      </c>
      <c r="S33" s="11" t="str">
        <f t="shared" si="1"/>
        <v/>
      </c>
      <c r="T33">
        <f>'Model Outputs (mcm)'!M33</f>
        <v>34.069000000000003</v>
      </c>
      <c r="U33">
        <f>T33-'Model Inputs'!O33</f>
        <v>0</v>
      </c>
      <c r="V33" s="13">
        <f>IF(T33-('Model Inputs'!P33-'Model Inputs'!L33-'Model Inputs'!F33+'Model Inputs'!I33+'Model Inputs'!C33)-0.003&gt;='Model Inputs'!O33,1,0)</f>
        <v>0</v>
      </c>
      <c r="W33" s="13">
        <f>IF(OR(G33&gt;=355.397,Bargi!G33&gt;=422.76),1,0)</f>
        <v>0</v>
      </c>
      <c r="X33" s="13">
        <f>(C33+Bargi!C33+'Model Inputs'!P33-'Model Inputs'!L33-'Model Inputs'!F33-T33)*1000/86.4/B33</f>
        <v>1.1752050989968068E-3</v>
      </c>
      <c r="Z33" s="61"/>
      <c r="AA33" s="32"/>
      <c r="AB33" s="32"/>
      <c r="AC33" s="41">
        <f t="shared" si="3"/>
        <v>2.8755544448484627</v>
      </c>
      <c r="AD33" s="32" t="str">
        <f t="shared" si="4"/>
        <v/>
      </c>
      <c r="AE33" s="32" t="str">
        <f t="shared" si="5"/>
        <v/>
      </c>
      <c r="AF33" s="32" t="str">
        <f t="shared" si="6"/>
        <v/>
      </c>
      <c r="AG33" s="42">
        <f t="shared" si="7"/>
        <v>0</v>
      </c>
    </row>
    <row r="34" spans="1:33" x14ac:dyDescent="0.35">
      <c r="A34" s="54"/>
      <c r="B34" s="12">
        <v>10</v>
      </c>
      <c r="C34" s="13">
        <f>'Model Outputs (mcm)'!H34</f>
        <v>1.6850000000000001</v>
      </c>
      <c r="D34" s="13">
        <f>'Model Outputs (mcm)'!I34</f>
        <v>0.25700000000000001</v>
      </c>
      <c r="E34" s="13">
        <f>'Model Outputs (mcm)'!J34</f>
        <v>7.48</v>
      </c>
      <c r="F34" s="13">
        <f>'Model Outputs (mcm)'!K34</f>
        <v>377.44799999999998</v>
      </c>
      <c r="G34" s="13">
        <f>'Model Outputs (cms)'!AI33</f>
        <v>337.38200000000001</v>
      </c>
      <c r="H34" s="13">
        <f>'Model Outputs (mcm)'!L34</f>
        <v>3.5289999999999999</v>
      </c>
      <c r="I34" s="11">
        <f t="shared" si="0"/>
        <v>4197.4736791905016</v>
      </c>
      <c r="J34" s="13">
        <f>I33*10*('Model Inputs'!M34-'Model Inputs'!N34)/1000000</f>
        <v>3.4491284579605046</v>
      </c>
      <c r="K34" s="13">
        <f>I34*10*('Model Inputs'!M34-'Model Inputs'!N34)/1000000</f>
        <v>3.4097137329200939</v>
      </c>
      <c r="L34" s="13">
        <f t="shared" si="2"/>
        <v>3.4294210954402993</v>
      </c>
      <c r="M34" s="11">
        <f>C34-'Model Inputs'!I34</f>
        <v>0</v>
      </c>
      <c r="N34" s="11">
        <f>IF(D34&gt;'Model Inputs'!J34,1,0)</f>
        <v>0</v>
      </c>
      <c r="O34" s="11">
        <f>IF(E34&gt;'Model Inputs'!K34,1,0)</f>
        <v>0</v>
      </c>
      <c r="P34" s="13">
        <f>1-D34/'Model Inputs'!J34</f>
        <v>0.25072886297376096</v>
      </c>
      <c r="Q34" s="13">
        <f>1-E34/'Model Inputs'!K34</f>
        <v>0.252</v>
      </c>
      <c r="R34" s="13">
        <f>(F33+'Model Inputs'!L34-C34-D34-E34-F34-H34)*1000/86.4/$B34</f>
        <v>-1.1574074073841503E-3</v>
      </c>
      <c r="S34" s="11" t="str">
        <f t="shared" si="1"/>
        <v/>
      </c>
      <c r="T34">
        <f>'Model Outputs (mcm)'!M34</f>
        <v>34.069000000000003</v>
      </c>
      <c r="U34">
        <f>T34-'Model Inputs'!O34</f>
        <v>0</v>
      </c>
      <c r="V34" s="13">
        <f>IF(T34-('Model Inputs'!P34-'Model Inputs'!L34-'Model Inputs'!F34+'Model Inputs'!I34+'Model Inputs'!C34)-0.003&gt;='Model Inputs'!O34,1,0)</f>
        <v>0</v>
      </c>
      <c r="W34" s="13">
        <f>IF(OR(G34&gt;=355.397,Bargi!G34&gt;=422.76),1,0)</f>
        <v>0</v>
      </c>
      <c r="X34" s="13">
        <f>(C34+Bargi!C34+'Model Inputs'!P34-'Model Inputs'!L34-'Model Inputs'!F34-T34)*1000/86.4/B34</f>
        <v>1.4500998440543829E-3</v>
      </c>
      <c r="Z34" s="61"/>
      <c r="AA34" s="32"/>
      <c r="AB34" s="32"/>
      <c r="AC34" s="41">
        <f t="shared" si="3"/>
        <v>2.9036651314736206</v>
      </c>
      <c r="AD34" s="32" t="str">
        <f t="shared" si="4"/>
        <v/>
      </c>
      <c r="AE34" s="32" t="str">
        <f t="shared" si="5"/>
        <v/>
      </c>
      <c r="AF34" s="32" t="str">
        <f t="shared" si="6"/>
        <v/>
      </c>
      <c r="AG34" s="42">
        <f t="shared" si="7"/>
        <v>0</v>
      </c>
    </row>
    <row r="35" spans="1:33" x14ac:dyDescent="0.35">
      <c r="A35" s="54">
        <v>43229</v>
      </c>
      <c r="B35" s="12">
        <v>10</v>
      </c>
      <c r="C35" s="13">
        <f>'Model Outputs (mcm)'!H35</f>
        <v>1.6850000000000001</v>
      </c>
      <c r="D35" s="13">
        <f>'Model Outputs (mcm)'!I35</f>
        <v>0.25700000000000001</v>
      </c>
      <c r="E35" s="13">
        <f>'Model Outputs (mcm)'!J35</f>
        <v>5.2359999999999998</v>
      </c>
      <c r="F35" s="13">
        <f>'Model Outputs (mcm)'!K35</f>
        <v>369.97399999999999</v>
      </c>
      <c r="G35" s="13">
        <f>'Model Outputs (cms)'!AI34</f>
        <v>337.209</v>
      </c>
      <c r="H35" s="13">
        <f>'Model Outputs (mcm)'!L35</f>
        <v>4.7990000000000004</v>
      </c>
      <c r="I35" s="11">
        <f t="shared" si="0"/>
        <v>4141.3330375682563</v>
      </c>
      <c r="J35" s="13">
        <f>I34*10*('Model Inputs'!M35-'Model Inputs'!N35)/1000000</f>
        <v>4.6950807511984447</v>
      </c>
      <c r="K35" s="13">
        <f>I35*10*('Model Inputs'!M35-'Model Inputs'!N35)/1000000</f>
        <v>4.6322846824232462</v>
      </c>
      <c r="L35" s="13">
        <f t="shared" si="2"/>
        <v>4.663682716810845</v>
      </c>
      <c r="M35" s="11">
        <f>C35-'Model Inputs'!I35</f>
        <v>0</v>
      </c>
      <c r="N35" s="11">
        <f>IF(D35&gt;'Model Inputs'!J35,1,0)</f>
        <v>0</v>
      </c>
      <c r="O35" s="11">
        <f>IF(E35&gt;'Model Inputs'!K35,1,0)</f>
        <v>0</v>
      </c>
      <c r="P35" s="13">
        <f>1-D35/'Model Inputs'!J35</f>
        <v>0.25072886297376096</v>
      </c>
      <c r="Q35" s="13">
        <f>1-E35/'Model Inputs'!K35</f>
        <v>0.252</v>
      </c>
      <c r="R35" s="13">
        <f>(F34+'Model Inputs'!L35-C35-D35-E35-F35-H35)*1000/86.4/$B35</f>
        <v>-2.3148148148515674E-3</v>
      </c>
      <c r="S35" s="11" t="str">
        <f t="shared" si="1"/>
        <v/>
      </c>
      <c r="T35">
        <f>'Model Outputs (mcm)'!M35</f>
        <v>41.055</v>
      </c>
      <c r="U35">
        <f>T35-'Model Inputs'!O35</f>
        <v>6.9859999999999971</v>
      </c>
      <c r="V35" s="13">
        <f>IF(T35-('Model Inputs'!P35-'Model Inputs'!L35-'Model Inputs'!F35+'Model Inputs'!I35+'Model Inputs'!C35)-0.003&gt;='Model Inputs'!O35,1,0)</f>
        <v>0</v>
      </c>
      <c r="W35" s="13">
        <f>IF(OR(G35&gt;=355.397,Bargi!G35&gt;=422.76),1,0)</f>
        <v>0</v>
      </c>
      <c r="X35" s="13">
        <f>(C35+Bargi!C35+'Model Inputs'!P35-'Model Inputs'!L35-'Model Inputs'!F35-T35)*1000/86.4/B35</f>
        <v>2.3801167057822554E-4</v>
      </c>
      <c r="Z35" s="61">
        <v>43229</v>
      </c>
      <c r="AA35" s="32"/>
      <c r="AB35" s="32"/>
      <c r="AC35" s="41">
        <f t="shared" si="3"/>
        <v>2.9015113464170019</v>
      </c>
      <c r="AD35" s="32" t="str">
        <f t="shared" si="4"/>
        <v/>
      </c>
      <c r="AE35" s="32" t="str">
        <f t="shared" si="5"/>
        <v/>
      </c>
      <c r="AF35" s="32" t="str">
        <f t="shared" si="6"/>
        <v/>
      </c>
      <c r="AG35" s="42">
        <f t="shared" si="7"/>
        <v>0</v>
      </c>
    </row>
    <row r="36" spans="1:33" x14ac:dyDescent="0.35">
      <c r="A36" s="54"/>
      <c r="B36" s="12">
        <v>10</v>
      </c>
      <c r="C36" s="13">
        <f>'Model Outputs (mcm)'!H36</f>
        <v>1.6850000000000001</v>
      </c>
      <c r="D36" s="13">
        <f>'Model Outputs (mcm)'!I36</f>
        <v>0.25700000000000001</v>
      </c>
      <c r="E36" s="13">
        <f>'Model Outputs (mcm)'!J36</f>
        <v>5.2359999999999998</v>
      </c>
      <c r="F36" s="13">
        <f>'Model Outputs (mcm)'!K36</f>
        <v>362.50700000000001</v>
      </c>
      <c r="G36" s="13">
        <f>'Model Outputs (cms)'!AI35</f>
        <v>337.036</v>
      </c>
      <c r="H36" s="13">
        <f>'Model Outputs (mcm)'!L36</f>
        <v>4.7370000000000001</v>
      </c>
      <c r="I36" s="11">
        <f t="shared" si="0"/>
        <v>4086.2242965530604</v>
      </c>
      <c r="J36" s="13">
        <f>I35*10*('Model Inputs'!M36-'Model Inputs'!N36)/1000000</f>
        <v>4.6357849187885511</v>
      </c>
      <c r="K36" s="13">
        <f>I36*10*('Model Inputs'!M36-'Model Inputs'!N36)/1000000</f>
        <v>4.5740965039293391</v>
      </c>
      <c r="L36" s="13">
        <f t="shared" si="2"/>
        <v>4.6049407113589451</v>
      </c>
      <c r="M36" s="11">
        <f>C36-'Model Inputs'!I36</f>
        <v>0</v>
      </c>
      <c r="N36" s="11">
        <f>IF(D36&gt;'Model Inputs'!J36,1,0)</f>
        <v>0</v>
      </c>
      <c r="O36" s="11">
        <f>IF(E36&gt;'Model Inputs'!K36,1,0)</f>
        <v>0</v>
      </c>
      <c r="P36" s="13">
        <f>1-D36/'Model Inputs'!J36</f>
        <v>0.25072886297376096</v>
      </c>
      <c r="Q36" s="13">
        <f>1-E36/'Model Inputs'!K36</f>
        <v>0.252</v>
      </c>
      <c r="R36" s="13">
        <f>(F35+'Model Inputs'!L36-C36-D36-E36-F36-H36)*1000/86.4/$B36</f>
        <v>-1.1574074074191015E-3</v>
      </c>
      <c r="S36" s="11" t="str">
        <f t="shared" si="1"/>
        <v/>
      </c>
      <c r="T36">
        <f>'Model Outputs (mcm)'!M36</f>
        <v>42.792000000000002</v>
      </c>
      <c r="U36">
        <f>T36-'Model Inputs'!O36</f>
        <v>8.722999999999999</v>
      </c>
      <c r="V36" s="13">
        <f>IF(T36-('Model Inputs'!P36-'Model Inputs'!L36-'Model Inputs'!F36+'Model Inputs'!I36+'Model Inputs'!C36)-0.003&gt;='Model Inputs'!O36,1,0)</f>
        <v>0</v>
      </c>
      <c r="W36" s="13">
        <f>IF(OR(G36&gt;=355.397,Bargi!G36&gt;=422.76),1,0)</f>
        <v>0</v>
      </c>
      <c r="X36" s="13">
        <f>(C36+Bargi!C36+'Model Inputs'!P36-'Model Inputs'!L36-'Model Inputs'!F36-T36)*1000/86.4/B36</f>
        <v>3.2130587896478998E-4</v>
      </c>
      <c r="Z36" s="61"/>
      <c r="AA36" s="32"/>
      <c r="AB36" s="32"/>
      <c r="AC36" s="41">
        <f t="shared" si="3"/>
        <v>2.8677739175947718</v>
      </c>
      <c r="AD36" s="32" t="str">
        <f t="shared" si="4"/>
        <v/>
      </c>
      <c r="AE36" s="32" t="str">
        <f t="shared" si="5"/>
        <v/>
      </c>
      <c r="AF36" s="32" t="str">
        <f t="shared" si="6"/>
        <v/>
      </c>
      <c r="AG36" s="42">
        <f t="shared" si="7"/>
        <v>0</v>
      </c>
    </row>
    <row r="37" spans="1:33" x14ac:dyDescent="0.35">
      <c r="A37" s="54"/>
      <c r="B37" s="12">
        <v>11</v>
      </c>
      <c r="C37" s="13">
        <f>'Model Outputs (mcm)'!H37</f>
        <v>1.853</v>
      </c>
      <c r="D37" s="13">
        <f>'Model Outputs (mcm)'!I37</f>
        <v>0.25700000000000001</v>
      </c>
      <c r="E37" s="13">
        <f>'Model Outputs (mcm)'!J37</f>
        <v>4.4880000000000004</v>
      </c>
      <c r="F37" s="13">
        <f>'Model Outputs (mcm)'!K37</f>
        <v>352.28800000000001</v>
      </c>
      <c r="G37" s="13">
        <f>'Model Outputs (cms)'!AI36</f>
        <v>336.77100000000002</v>
      </c>
      <c r="H37" s="13">
        <f>'Model Outputs (mcm)'!L37</f>
        <v>5.1210000000000004</v>
      </c>
      <c r="I37" s="11">
        <f t="shared" si="0"/>
        <v>4003.7898782100528</v>
      </c>
      <c r="J37" s="13">
        <f>I36*10*('Model Inputs'!M37-'Model Inputs'!N37)/1000000</f>
        <v>5.0266950278821074</v>
      </c>
      <c r="K37" s="13">
        <f>I37*10*('Model Inputs'!M37-'Model Inputs'!N37)/1000000</f>
        <v>4.9252877994143285</v>
      </c>
      <c r="L37" s="13">
        <f t="shared" si="2"/>
        <v>4.9759914136482184</v>
      </c>
      <c r="M37" s="11">
        <f>C37-'Model Inputs'!I37</f>
        <v>0</v>
      </c>
      <c r="N37" s="11">
        <f>IF(D37&gt;'Model Inputs'!J37,1,0)</f>
        <v>0</v>
      </c>
      <c r="O37" s="11">
        <f>IF(E37&gt;'Model Inputs'!K37,1,0)</f>
        <v>0</v>
      </c>
      <c r="P37" s="13">
        <f>1-D37/'Model Inputs'!J37</f>
        <v>0.25072886297376096</v>
      </c>
      <c r="Q37" s="13">
        <f>1-E37/'Model Inputs'!K37</f>
        <v>0.25199999999999989</v>
      </c>
      <c r="R37" s="13">
        <f>(F36+'Model Inputs'!L37-C37-D37-E37-F37-H37)*1000/86.4/$B37</f>
        <v>-2.0559685641206603E-14</v>
      </c>
      <c r="S37" s="11" t="str">
        <f t="shared" si="1"/>
        <v/>
      </c>
      <c r="T37">
        <f>'Model Outputs (mcm)'!M37</f>
        <v>53.365000000000002</v>
      </c>
      <c r="U37">
        <f>T37-'Model Inputs'!O37</f>
        <v>25.171000000000003</v>
      </c>
      <c r="V37" s="13">
        <f>IF(T37-('Model Inputs'!P37-'Model Inputs'!L37-'Model Inputs'!F37+'Model Inputs'!I37+'Model Inputs'!C37)-0.003&gt;='Model Inputs'!O37,1,0)</f>
        <v>0</v>
      </c>
      <c r="W37" s="13">
        <f>IF(OR(G37&gt;=355.397,Bargi!G37&gt;=422.76),1,0)</f>
        <v>0</v>
      </c>
      <c r="X37" s="13">
        <f>(C37+Bargi!C37+'Model Inputs'!P37-'Model Inputs'!L37-'Model Inputs'!F37-T37)*1000/86.4/B37</f>
        <v>-8.1220454550497937E-4</v>
      </c>
      <c r="Z37" s="61"/>
      <c r="AA37" s="32"/>
      <c r="AB37" s="32"/>
      <c r="AC37" s="41">
        <f t="shared" si="3"/>
        <v>2.9141647221104616</v>
      </c>
      <c r="AD37" s="32" t="str">
        <f t="shared" si="4"/>
        <v/>
      </c>
      <c r="AE37" s="32" t="str">
        <f t="shared" si="5"/>
        <v/>
      </c>
      <c r="AF37" s="32" t="str">
        <f t="shared" si="6"/>
        <v/>
      </c>
      <c r="AG37" s="42">
        <f t="shared" si="7"/>
        <v>0</v>
      </c>
    </row>
    <row r="38" spans="1:33" x14ac:dyDescent="0.35">
      <c r="A38" s="54">
        <v>43260</v>
      </c>
      <c r="B38" s="12">
        <v>10</v>
      </c>
      <c r="C38" s="13">
        <f>'Model Outputs (mcm)'!H38</f>
        <v>1.6850000000000001</v>
      </c>
      <c r="D38" s="13">
        <f>'Model Outputs (mcm)'!I38</f>
        <v>0.25700000000000001</v>
      </c>
      <c r="E38" s="13">
        <f>'Model Outputs (mcm)'!J38</f>
        <v>4.4880000000000004</v>
      </c>
      <c r="F38" s="13">
        <f>'Model Outputs (mcm)'!K38</f>
        <v>343.58499999999998</v>
      </c>
      <c r="G38" s="13">
        <f>'Model Outputs (cms)'!AI37</f>
        <v>336.541</v>
      </c>
      <c r="H38" s="13">
        <f>'Model Outputs (mcm)'!L38</f>
        <v>3.774</v>
      </c>
      <c r="I38" s="11">
        <f t="shared" si="0"/>
        <v>3934.1641387846321</v>
      </c>
      <c r="J38" s="13">
        <f>I37*10*('Model Inputs'!M38-'Model Inputs'!N38)/1000000</f>
        <v>3.6960947607301611</v>
      </c>
      <c r="K38" s="13">
        <f>I38*10*('Model Inputs'!M38-'Model Inputs'!N38)/1000000</f>
        <v>3.6318198265976762</v>
      </c>
      <c r="L38" s="13">
        <f t="shared" si="2"/>
        <v>3.6639572936639189</v>
      </c>
      <c r="M38" s="11">
        <f>C38-'Model Inputs'!I38</f>
        <v>0</v>
      </c>
      <c r="N38" s="11">
        <f>IF(D38&gt;'Model Inputs'!J38,1,0)</f>
        <v>0</v>
      </c>
      <c r="O38" s="11">
        <f>IF(E38&gt;'Model Inputs'!K38,1,0)</f>
        <v>0</v>
      </c>
      <c r="P38" s="13">
        <f>1-D38/'Model Inputs'!J38</f>
        <v>0.25072886297376096</v>
      </c>
      <c r="Q38" s="13">
        <f>1-E38/'Model Inputs'!K38</f>
        <v>0.25199999999999989</v>
      </c>
      <c r="R38" s="13">
        <f>(F37+'Model Inputs'!L38-C38-D38-E38-F38-H38)*1000/86.4/$B38</f>
        <v>-1.1574074073790104E-3</v>
      </c>
      <c r="S38" s="11" t="str">
        <f t="shared" si="1"/>
        <v/>
      </c>
      <c r="T38">
        <f>'Model Outputs (mcm)'!M38</f>
        <v>19.225999999999999</v>
      </c>
      <c r="U38">
        <f>T38-'Model Inputs'!O38</f>
        <v>0</v>
      </c>
      <c r="V38" s="13">
        <f>IF(T38-('Model Inputs'!P38-'Model Inputs'!L38-'Model Inputs'!F38+'Model Inputs'!I38+'Model Inputs'!C38)-0.003&gt;='Model Inputs'!O38,1,0)</f>
        <v>0</v>
      </c>
      <c r="W38" s="13">
        <f>IF(OR(G38&gt;=355.397,Bargi!G38&gt;=422.76),1,0)</f>
        <v>0</v>
      </c>
      <c r="X38" s="13">
        <f>(C38+Bargi!C38+'Model Inputs'!P38-'Model Inputs'!L38-'Model Inputs'!F38-T38)*1000/86.4/B38</f>
        <v>5.1618379789027569E-4</v>
      </c>
      <c r="Z38" s="61">
        <v>43260</v>
      </c>
      <c r="AA38" s="32"/>
      <c r="AB38" s="32"/>
      <c r="AC38" s="41">
        <f t="shared" si="3"/>
        <v>3.0033839784753495</v>
      </c>
      <c r="AD38" s="32" t="str">
        <f t="shared" si="4"/>
        <v/>
      </c>
      <c r="AE38" s="32" t="str">
        <f t="shared" si="5"/>
        <v/>
      </c>
      <c r="AF38" s="32" t="str">
        <f t="shared" si="6"/>
        <v/>
      </c>
      <c r="AG38" s="42">
        <f t="shared" si="7"/>
        <v>0</v>
      </c>
    </row>
    <row r="39" spans="1:33" x14ac:dyDescent="0.35">
      <c r="A39" s="54"/>
      <c r="B39" s="12">
        <v>10</v>
      </c>
      <c r="C39" s="13">
        <f>'Model Outputs (mcm)'!H39</f>
        <v>1.6850000000000001</v>
      </c>
      <c r="D39" s="13">
        <f>'Model Outputs (mcm)'!I39</f>
        <v>0.25700000000000001</v>
      </c>
      <c r="E39" s="13">
        <f>'Model Outputs (mcm)'!J39</f>
        <v>3.74</v>
      </c>
      <c r="F39" s="13">
        <f>'Model Outputs (mcm)'!K39</f>
        <v>340.41</v>
      </c>
      <c r="G39" s="13">
        <f>'Model Outputs (cms)'!AI38</f>
        <v>336.45699999999999</v>
      </c>
      <c r="H39" s="13">
        <f>'Model Outputs (mcm)'!L39</f>
        <v>-1.0069999999999999</v>
      </c>
      <c r="I39" s="11">
        <f t="shared" si="0"/>
        <v>3909.1763196866959</v>
      </c>
      <c r="J39" s="13">
        <f>I38*10*('Model Inputs'!M39-'Model Inputs'!N39)/1000000</f>
        <v>-0.97997836429553753</v>
      </c>
      <c r="K39" s="13">
        <f>I39*10*('Model Inputs'!M39-'Model Inputs'!N39)/1000000</f>
        <v>-0.97375403779998038</v>
      </c>
      <c r="L39" s="13">
        <f t="shared" si="2"/>
        <v>-0.9768662010477589</v>
      </c>
      <c r="M39" s="11">
        <f>C39-'Model Inputs'!I39</f>
        <v>0</v>
      </c>
      <c r="N39" s="11">
        <f>IF(D39&gt;'Model Inputs'!J39,1,0)</f>
        <v>0</v>
      </c>
      <c r="O39" s="11">
        <f>IF(E39&gt;'Model Inputs'!K39,1,0)</f>
        <v>0</v>
      </c>
      <c r="P39" s="13">
        <f>1-D39/'Model Inputs'!J39</f>
        <v>0.25072886297376096</v>
      </c>
      <c r="Q39" s="13">
        <f>1-E39/'Model Inputs'!K39</f>
        <v>0.252</v>
      </c>
      <c r="R39" s="13">
        <f>(F38+'Model Inputs'!L39-C39-D39-E39-F39-H39)*1000/86.4/$B39</f>
        <v>-7.1701903673708018E-14</v>
      </c>
      <c r="S39" s="11" t="str">
        <f>IF(G39&gt;=334.24,IF(G39&lt;=355.397,"",G39),G39)</f>
        <v/>
      </c>
      <c r="T39">
        <f>'Model Outputs (mcm)'!M39</f>
        <v>19.527999999999999</v>
      </c>
      <c r="U39">
        <f>T39-'Model Inputs'!O39</f>
        <v>0</v>
      </c>
      <c r="V39" s="13">
        <f>IF(T39-('Model Inputs'!P39-'Model Inputs'!L39-'Model Inputs'!F39+'Model Inputs'!I39+'Model Inputs'!C39)-0.003&gt;='Model Inputs'!O39,1,0)</f>
        <v>0</v>
      </c>
      <c r="W39" s="13">
        <f>IF(OR(G39&gt;=355.397,Bargi!G39&gt;=422.76),1,0)</f>
        <v>0</v>
      </c>
      <c r="X39" s="13">
        <f>(C39+Bargi!C39+'Model Inputs'!P39-'Model Inputs'!L39-'Model Inputs'!F39-T39)*1000/86.4/B39</f>
        <v>4.7795774794757838E-4</v>
      </c>
      <c r="Z39" s="61"/>
      <c r="AA39" s="32"/>
      <c r="AB39" s="32"/>
      <c r="AC39" s="41">
        <f t="shared" si="3"/>
        <v>3.0847416892835828</v>
      </c>
      <c r="AD39" s="32" t="str">
        <f t="shared" si="4"/>
        <v/>
      </c>
      <c r="AE39" s="32" t="str">
        <f t="shared" si="5"/>
        <v/>
      </c>
      <c r="AF39" s="32" t="str">
        <f t="shared" si="6"/>
        <v/>
      </c>
      <c r="AG39" s="42">
        <f t="shared" si="7"/>
        <v>0</v>
      </c>
    </row>
    <row r="40" spans="1:33" x14ac:dyDescent="0.35">
      <c r="A40" s="54"/>
      <c r="B40" s="12">
        <v>10</v>
      </c>
      <c r="C40" s="13">
        <f>'Model Outputs (mcm)'!H40</f>
        <v>1.6850000000000001</v>
      </c>
      <c r="D40" s="13">
        <f>'Model Outputs (mcm)'!I40</f>
        <v>0.25700000000000001</v>
      </c>
      <c r="E40" s="13">
        <f>'Model Outputs (mcm)'!J40</f>
        <v>3.74</v>
      </c>
      <c r="F40" s="13">
        <f>'Model Outputs (mcm)'!K40</f>
        <v>340.16</v>
      </c>
      <c r="G40" s="13">
        <f>'Model Outputs (cms)'!AI39</f>
        <v>336.45</v>
      </c>
      <c r="H40" s="13">
        <f>'Model Outputs (mcm)'!L40</f>
        <v>-3.931</v>
      </c>
      <c r="I40" s="11">
        <f t="shared" si="0"/>
        <v>3907.1045865844935</v>
      </c>
      <c r="J40" s="13">
        <f>I39*10*('Model Inputs'!M40-'Model Inputs'!N40)/1000000</f>
        <v>-4.094131788654094</v>
      </c>
      <c r="K40" s="13">
        <f>I40*10*('Model Inputs'!M40-'Model Inputs'!N40)/1000000</f>
        <v>-4.0919620353204778</v>
      </c>
      <c r="L40" s="13">
        <f t="shared" si="2"/>
        <v>-4.0930469119872859</v>
      </c>
      <c r="M40" s="11">
        <f>C40-'Model Inputs'!I40</f>
        <v>0</v>
      </c>
      <c r="N40" s="11">
        <f>IF(D40&gt;'Model Inputs'!J40,1,0)</f>
        <v>0</v>
      </c>
      <c r="O40" s="11">
        <f>IF(E40&gt;'Model Inputs'!K40,1,0)</f>
        <v>0</v>
      </c>
      <c r="P40" s="13">
        <f>1-D40/'Model Inputs'!J40</f>
        <v>0.25072886297376096</v>
      </c>
      <c r="Q40" s="13">
        <f>1-E40/'Model Inputs'!K40</f>
        <v>0.252</v>
      </c>
      <c r="R40" s="13">
        <f>(F39+'Model Inputs'!L40-C40-D40-E40-F40-H40)*1000/86.4/$B40</f>
        <v>-1.1574074074262976E-3</v>
      </c>
      <c r="S40" s="11" t="str">
        <f>IF(G40&gt;=336.45,IF(G40&lt;=355.397,"",G40),G40)</f>
        <v/>
      </c>
      <c r="T40">
        <f>'Model Outputs (mcm)'!M40</f>
        <v>41.881999999999998</v>
      </c>
      <c r="U40">
        <f>T40-'Model Inputs'!O40</f>
        <v>22.935999999999996</v>
      </c>
      <c r="V40" s="13">
        <f>IF(T40-('Model Inputs'!P40-'Model Inputs'!L40-'Model Inputs'!F40+'Model Inputs'!I40+'Model Inputs'!C40)-0.003&gt;='Model Inputs'!O40,1,0)</f>
        <v>0</v>
      </c>
      <c r="W40" s="13">
        <f>IF(OR(G40&gt;=355.397,Bargi!G40&gt;=422.76),1,0)</f>
        <v>0</v>
      </c>
      <c r="X40" s="13">
        <f>(C40+Bargi!C40+'Model Inputs'!P40-'Model Inputs'!L40-'Model Inputs'!F40-T40)*1000/86.4/B40</f>
        <v>-1.2112691678474092E-4</v>
      </c>
      <c r="Z40" s="61"/>
      <c r="AA40" s="32"/>
      <c r="AB40" s="32"/>
      <c r="AC40" s="41">
        <f t="shared" si="3"/>
        <v>3.9590778085806897</v>
      </c>
      <c r="AD40" s="32" t="str">
        <f t="shared" si="4"/>
        <v/>
      </c>
      <c r="AE40" s="32" t="str">
        <f t="shared" si="5"/>
        <v/>
      </c>
      <c r="AF40" s="32" t="str">
        <f t="shared" si="6"/>
        <v/>
      </c>
      <c r="AG40" s="42">
        <f t="shared" si="7"/>
        <v>0</v>
      </c>
    </row>
    <row r="41" spans="1:33" x14ac:dyDescent="0.35">
      <c r="A41" s="49">
        <v>39995</v>
      </c>
      <c r="B41" s="12">
        <v>10</v>
      </c>
      <c r="C41" s="13">
        <f>'Model Outputs (mcm)'!H41</f>
        <v>130.26900000000001</v>
      </c>
      <c r="D41" s="13">
        <f>'Model Outputs (mcm)'!I41</f>
        <v>0.28199999999999997</v>
      </c>
      <c r="E41" s="13">
        <f>'Model Outputs (mcm)'!J41</f>
        <v>20.565000000000001</v>
      </c>
      <c r="F41" s="13">
        <f>'Model Outputs (mcm)'!K41</f>
        <v>259.93</v>
      </c>
      <c r="G41" s="13">
        <f>'Model Outputs (cms)'!AI40</f>
        <v>334.24</v>
      </c>
      <c r="H41" s="13">
        <f>'Model Outputs (mcm)'!L41</f>
        <v>-2.5430000000000001</v>
      </c>
      <c r="I41" s="11">
        <f t="shared" si="0"/>
        <v>3331.2280973624438</v>
      </c>
      <c r="J41" s="13">
        <f>I40*10*('Model Inputs'!M41-'Model Inputs'!N41)/1000000</f>
        <v>-2.730939295539629</v>
      </c>
      <c r="K41" s="13">
        <f>I41*10*('Model Inputs'!M41-'Model Inputs'!N41)/1000000</f>
        <v>-2.3284203204413183</v>
      </c>
      <c r="L41" s="13">
        <f t="shared" si="2"/>
        <v>-2.5296798079904734</v>
      </c>
      <c r="M41" s="11">
        <f>C41-'Model Inputs'!I41</f>
        <v>127.04100000000001</v>
      </c>
      <c r="N41" s="11">
        <f>IF(D41&gt;'Model Inputs'!J41,1,0)</f>
        <v>0</v>
      </c>
      <c r="O41" s="11">
        <f>IF(E41&gt;'Model Inputs'!K41,1,0)</f>
        <v>0</v>
      </c>
      <c r="P41" s="13">
        <f>1-D41/'Model Inputs'!J41</f>
        <v>0.17784256559766776</v>
      </c>
      <c r="Q41" s="13">
        <f>1-E41/'Model Inputs'!K41</f>
        <v>0.1774</v>
      </c>
      <c r="R41" s="13">
        <f>(F40+'Model Inputs'!L41-C41-D41-E41-F41-H41)*1000/86.4/$B41</f>
        <v>5.859510407743881E-14</v>
      </c>
      <c r="S41" s="11" t="str">
        <f t="shared" ref="S41:S74" si="8">IF(G41&gt;=334.24,IF(G41&lt;=355.397,"",G41),G41)</f>
        <v/>
      </c>
      <c r="T41">
        <f>'Model Outputs (mcm)'!M41</f>
        <v>284.26299999999998</v>
      </c>
      <c r="U41">
        <f>T41-'Model Inputs'!O41</f>
        <v>0</v>
      </c>
      <c r="V41" s="13">
        <f>IF(T41-('Model Inputs'!P41-'Model Inputs'!L41-'Model Inputs'!F41+'Model Inputs'!I41+'Model Inputs'!C41)-0.003&gt;='Model Inputs'!O41,1,0)</f>
        <v>0</v>
      </c>
      <c r="W41" s="13">
        <f>IF(OR(G41&gt;=355.397,Bargi!G41&gt;=422.76),1,0)</f>
        <v>0</v>
      </c>
      <c r="X41" s="13">
        <f>(C41+Bargi!C41+'Model Inputs'!P41-'Model Inputs'!L41-'Model Inputs'!F41-T41)*1000/86.4/B41</f>
        <v>-1.0450669114947931E-3</v>
      </c>
      <c r="Z41" s="56">
        <v>39995</v>
      </c>
      <c r="AA41" s="32"/>
      <c r="AB41" s="32"/>
      <c r="AC41" s="41">
        <f t="shared" si="3"/>
        <v>0.52655644273446656</v>
      </c>
      <c r="AD41" s="32" t="str">
        <f t="shared" si="4"/>
        <v/>
      </c>
      <c r="AE41" s="32" t="str">
        <f t="shared" si="5"/>
        <v/>
      </c>
      <c r="AF41" s="32" t="str">
        <f t="shared" si="6"/>
        <v/>
      </c>
      <c r="AG41" s="42">
        <f t="shared" si="7"/>
        <v>0</v>
      </c>
    </row>
    <row r="42" spans="1:33" x14ac:dyDescent="0.35">
      <c r="A42" s="49"/>
      <c r="B42" s="12">
        <v>10</v>
      </c>
      <c r="C42" s="13">
        <f>'Model Outputs (mcm)'!H42</f>
        <v>20.335999999999999</v>
      </c>
      <c r="D42" s="13">
        <f>'Model Outputs (mcm)'!I42</f>
        <v>0.28199999999999997</v>
      </c>
      <c r="E42" s="13">
        <f>'Model Outputs (mcm)'!J42</f>
        <v>32.904000000000003</v>
      </c>
      <c r="F42" s="13">
        <f>'Model Outputs (mcm)'!K42</f>
        <v>343.92599999999999</v>
      </c>
      <c r="G42" s="13">
        <f>'Model Outputs (cms)'!AI41</f>
        <v>336.55</v>
      </c>
      <c r="H42" s="13">
        <f>'Model Outputs (mcm)'!L42</f>
        <v>-3.3969999999999998</v>
      </c>
      <c r="I42" s="11">
        <f t="shared" si="0"/>
        <v>3936.8553375955671</v>
      </c>
      <c r="J42" s="13">
        <f>I41*10*('Model Inputs'!M42-'Model Inputs'!N42)/1000000</f>
        <v>-3.0353550533822746</v>
      </c>
      <c r="K42" s="13">
        <f>I42*10*('Model Inputs'!M42-'Model Inputs'!N42)/1000000</f>
        <v>-3.5871916885148472</v>
      </c>
      <c r="L42" s="13">
        <f t="shared" si="2"/>
        <v>-3.3112733709485607</v>
      </c>
      <c r="M42" s="11">
        <f>C42-'Model Inputs'!I42</f>
        <v>0</v>
      </c>
      <c r="N42" s="11">
        <f>IF(D42&gt;'Model Inputs'!J42,1,0)</f>
        <v>0</v>
      </c>
      <c r="O42" s="11">
        <f>IF(E42&gt;'Model Inputs'!K42,1,0)</f>
        <v>0</v>
      </c>
      <c r="P42" s="13">
        <f>1-D42/'Model Inputs'!J42</f>
        <v>0.17784256559766776</v>
      </c>
      <c r="Q42" s="13">
        <f>1-E42/'Model Inputs'!K42</f>
        <v>0.17739999999999989</v>
      </c>
      <c r="R42" s="13">
        <f>(F41+'Model Inputs'!L42-C42-D42-E42-F42-H42)*1000/86.4/$B42</f>
        <v>-1.1574074073702726E-3</v>
      </c>
      <c r="S42" s="11" t="str">
        <f t="shared" si="8"/>
        <v/>
      </c>
      <c r="T42">
        <f>'Model Outputs (mcm)'!M42</f>
        <v>690.53300000000002</v>
      </c>
      <c r="U42">
        <f>T42-'Model Inputs'!O42</f>
        <v>124.73699999999997</v>
      </c>
      <c r="V42" s="13">
        <f>IF(T42-('Model Inputs'!P42-'Model Inputs'!L42-'Model Inputs'!F42+'Model Inputs'!I42+'Model Inputs'!C42)-0.003&gt;='Model Inputs'!O42,1,0)</f>
        <v>0</v>
      </c>
      <c r="W42" s="13">
        <f>IF(OR(G42&gt;=355.397,Bargi!G42&gt;=422.76),1,0)</f>
        <v>0</v>
      </c>
      <c r="X42" s="13">
        <f>(C42+Bargi!C42+'Model Inputs'!P42-'Model Inputs'!L42-'Model Inputs'!F42-T42)*1000/86.4/B42</f>
        <v>7.6742419431575907E-4</v>
      </c>
      <c r="Z42" s="56"/>
      <c r="AA42" s="32"/>
      <c r="AB42" s="32"/>
      <c r="AC42" s="41">
        <f t="shared" si="3"/>
        <v>2.5889323969310798</v>
      </c>
      <c r="AD42" s="32" t="str">
        <f t="shared" si="4"/>
        <v/>
      </c>
      <c r="AE42" s="32" t="str">
        <f t="shared" si="5"/>
        <v/>
      </c>
      <c r="AF42" s="32" t="str">
        <f t="shared" si="6"/>
        <v/>
      </c>
      <c r="AG42" s="42">
        <f t="shared" si="7"/>
        <v>0</v>
      </c>
    </row>
    <row r="43" spans="1:33" x14ac:dyDescent="0.35">
      <c r="A43" s="49"/>
      <c r="B43" s="12">
        <v>11</v>
      </c>
      <c r="C43" s="13">
        <f>'Model Outputs (mcm)'!H43</f>
        <v>30.009</v>
      </c>
      <c r="D43" s="13">
        <f>'Model Outputs (mcm)'!I43</f>
        <v>0.28199999999999997</v>
      </c>
      <c r="E43" s="13">
        <f>'Model Outputs (mcm)'!J43</f>
        <v>41.13</v>
      </c>
      <c r="F43" s="13">
        <f>'Model Outputs (mcm)'!K43</f>
        <v>1319.2329999999999</v>
      </c>
      <c r="G43" s="22">
        <f>'Model Outputs (cms)'!AI42</f>
        <v>350.13</v>
      </c>
      <c r="H43" s="22">
        <f>'Model Outputs (mcm)'!L43</f>
        <v>-17.155999999999999</v>
      </c>
      <c r="I43" s="11">
        <f t="shared" si="0"/>
        <v>11789.545204540715</v>
      </c>
      <c r="J43" s="13">
        <f>I42*10*('Model Inputs'!M43-'Model Inputs'!N43)/1000000</f>
        <v>-8.5260763598153417</v>
      </c>
      <c r="K43" s="13">
        <f>I43*10*('Model Inputs'!M43-'Model Inputs'!N43)/1000000</f>
        <v>-25.532704161489608</v>
      </c>
      <c r="L43" s="13">
        <f t="shared" si="2"/>
        <v>-17.029390260652477</v>
      </c>
      <c r="M43" s="11">
        <f>C43-'Model Inputs'!I43</f>
        <v>0</v>
      </c>
      <c r="N43" s="11">
        <f>IF(D43&gt;'Model Inputs'!J43,1,0)</f>
        <v>0</v>
      </c>
      <c r="O43" s="11">
        <f>IF(E43&gt;'Model Inputs'!K43,1,0)</f>
        <v>0</v>
      </c>
      <c r="P43" s="13">
        <f>1-D43/'Model Inputs'!J43</f>
        <v>0.17784256559766776</v>
      </c>
      <c r="Q43" s="13">
        <f>1-E43/'Model Inputs'!K43</f>
        <v>0.1774</v>
      </c>
      <c r="R43" s="13">
        <f>(F42+'Model Inputs'!L43-C43-D43-E43-F43-H43)*1000/86.4/$B43</f>
        <v>-1.8690623310187819E-13</v>
      </c>
      <c r="S43" s="11" t="str">
        <f t="shared" si="8"/>
        <v/>
      </c>
      <c r="T43">
        <f>'Model Outputs (mcm)'!M43</f>
        <v>4553.7700000000004</v>
      </c>
      <c r="U43">
        <f>T43-'Model Inputs'!O43</f>
        <v>3251.9660000000003</v>
      </c>
      <c r="V43" s="13">
        <f>IF(T43-('Model Inputs'!P43-'Model Inputs'!L43-'Model Inputs'!F43+'Model Inputs'!I43+'Model Inputs'!C43)-0.003&gt;='Model Inputs'!O43,1,0)</f>
        <v>0</v>
      </c>
      <c r="W43" s="13">
        <f>IF(OR(G43&gt;=355.397,Bargi!G43&gt;=422.76),1,0)</f>
        <v>0</v>
      </c>
      <c r="X43" s="13">
        <f>(C43+Bargi!C43+'Model Inputs'!P43-'Model Inputs'!L43-'Model Inputs'!F43-T43)*1000/86.4/B43</f>
        <v>8.617365923865608E-4</v>
      </c>
      <c r="Z43" s="56"/>
      <c r="AA43" s="32"/>
      <c r="AB43" s="32"/>
      <c r="AC43" s="41">
        <f t="shared" si="3"/>
        <v>0.74347781928553358</v>
      </c>
      <c r="AD43" s="32" t="str">
        <f t="shared" si="4"/>
        <v/>
      </c>
      <c r="AE43" s="32" t="str">
        <f t="shared" si="5"/>
        <v/>
      </c>
      <c r="AF43" s="32" t="str">
        <f t="shared" si="6"/>
        <v/>
      </c>
      <c r="AG43" s="42">
        <f t="shared" si="7"/>
        <v>0</v>
      </c>
    </row>
    <row r="44" spans="1:33" x14ac:dyDescent="0.35">
      <c r="A44" s="49">
        <v>40026</v>
      </c>
      <c r="B44" s="12">
        <v>10</v>
      </c>
      <c r="C44" s="13">
        <f>'Model Outputs (mcm)'!H44</f>
        <v>562.84500000000003</v>
      </c>
      <c r="D44" s="13">
        <f>'Model Outputs (mcm)'!I44</f>
        <v>0.28199999999999997</v>
      </c>
      <c r="E44" s="13">
        <f>'Model Outputs (mcm)'!J44</f>
        <v>49.356000000000002</v>
      </c>
      <c r="F44" s="13">
        <f>'Model Outputs (mcm)'!K44</f>
        <v>717.71699999999998</v>
      </c>
      <c r="G44" s="13">
        <f>'Model Outputs (cms)'!AI43</f>
        <v>343.59100000000001</v>
      </c>
      <c r="H44" s="13">
        <f>'Model Outputs (mcm)'!L44</f>
        <v>2.952</v>
      </c>
      <c r="I44" s="11">
        <f t="shared" si="0"/>
        <v>6969.6253791879863</v>
      </c>
      <c r="J44" s="13">
        <f>I43*10*('Model Inputs'!M44-'Model Inputs'!N44)/1000000</f>
        <v>3.7072692417644526</v>
      </c>
      <c r="K44" s="13">
        <f>I44*10*('Model Inputs'!M44-'Model Inputs'!N44)/1000000</f>
        <v>2.1916263389815054</v>
      </c>
      <c r="L44" s="13">
        <f t="shared" si="2"/>
        <v>2.9494477903729788</v>
      </c>
      <c r="M44" s="11">
        <f>C44-'Model Inputs'!I44</f>
        <v>535.56400000000008</v>
      </c>
      <c r="N44" s="11">
        <f>IF(D44&gt;'Model Inputs'!J44,1,0)</f>
        <v>0</v>
      </c>
      <c r="O44" s="11">
        <f>IF(E44&gt;'Model Inputs'!K44,1,0)</f>
        <v>0</v>
      </c>
      <c r="P44" s="13">
        <f>1-D44/'Model Inputs'!J44</f>
        <v>0.17784256559766776</v>
      </c>
      <c r="Q44" s="13">
        <f>1-E44/'Model Inputs'!K44</f>
        <v>0.1774</v>
      </c>
      <c r="R44" s="13">
        <f>(F43+'Model Inputs'!L44-C44-D44-E44-F44-H44)*1000/86.4/$B44</f>
        <v>1.1574074073779823E-3</v>
      </c>
      <c r="S44" s="11" t="str">
        <f t="shared" si="8"/>
        <v/>
      </c>
      <c r="T44">
        <f>'Model Outputs (mcm)'!M44</f>
        <v>815.41099999999994</v>
      </c>
      <c r="U44">
        <f>T44-'Model Inputs'!O44</f>
        <v>0</v>
      </c>
      <c r="V44" s="13">
        <f>IF(T44-('Model Inputs'!P44-'Model Inputs'!L44-'Model Inputs'!F44+'Model Inputs'!I44+'Model Inputs'!C44)-0.003&gt;='Model Inputs'!O44,1,0)</f>
        <v>0</v>
      </c>
      <c r="W44" s="13">
        <f>IF(OR(G44&gt;=355.397,Bargi!G44&gt;=422.76),1,0)</f>
        <v>0</v>
      </c>
      <c r="X44" s="13">
        <f>(C44+Bargi!C44+'Model Inputs'!P44-'Model Inputs'!L44-'Model Inputs'!F44-T44)*1000/86.4/B44</f>
        <v>-2.264834376338361E-4</v>
      </c>
      <c r="Z44" s="56">
        <v>40026</v>
      </c>
      <c r="AA44" s="32"/>
      <c r="AB44" s="32"/>
      <c r="AC44" s="41">
        <f t="shared" si="3"/>
        <v>8.6531778434987633E-2</v>
      </c>
      <c r="AD44" s="32" t="str">
        <f t="shared" si="4"/>
        <v/>
      </c>
      <c r="AE44" s="32" t="str">
        <f t="shared" si="5"/>
        <v/>
      </c>
      <c r="AF44" s="32" t="str">
        <f t="shared" si="6"/>
        <v/>
      </c>
      <c r="AG44" s="42">
        <f t="shared" si="7"/>
        <v>0</v>
      </c>
    </row>
    <row r="45" spans="1:33" x14ac:dyDescent="0.35">
      <c r="A45" s="49"/>
      <c r="B45" s="12">
        <v>10</v>
      </c>
      <c r="C45" s="13">
        <f>'Model Outputs (mcm)'!H45</f>
        <v>339.03300000000002</v>
      </c>
      <c r="D45" s="13">
        <f>'Model Outputs (mcm)'!I45</f>
        <v>0.28199999999999997</v>
      </c>
      <c r="E45" s="13">
        <f>'Model Outputs (mcm)'!J45</f>
        <v>53.469000000000001</v>
      </c>
      <c r="F45" s="13">
        <f>'Model Outputs (mcm)'!K45</f>
        <v>398.43</v>
      </c>
      <c r="G45" s="13">
        <f>'Model Outputs (cms)'!AI44</f>
        <v>337.86900000000003</v>
      </c>
      <c r="H45" s="13">
        <f>'Model Outputs (mcm)'!L45</f>
        <v>-5.76</v>
      </c>
      <c r="I45" s="11">
        <f t="shared" si="0"/>
        <v>4361.1286341752857</v>
      </c>
      <c r="J45" s="13">
        <f>I44*10*('Model Inputs'!M45-'Model Inputs'!N45)/1000000</f>
        <v>-6.9980692919437182</v>
      </c>
      <c r="K45" s="13">
        <f>I45*10*('Model Inputs'!M45-'Model Inputs'!N45)/1000000</f>
        <v>-4.3789269455102708</v>
      </c>
      <c r="L45" s="13">
        <f t="shared" si="2"/>
        <v>-5.6884981187269945</v>
      </c>
      <c r="M45" s="11">
        <f>C45-'Model Inputs'!I45</f>
        <v>311.75200000000001</v>
      </c>
      <c r="N45" s="11">
        <f>IF(D45&gt;'Model Inputs'!J45,1,0)</f>
        <v>0</v>
      </c>
      <c r="O45" s="11">
        <f>IF(E45&gt;'Model Inputs'!K45,1,0)</f>
        <v>0</v>
      </c>
      <c r="P45" s="13">
        <f>1-D45/'Model Inputs'!J45</f>
        <v>0.17784256559766776</v>
      </c>
      <c r="Q45" s="13">
        <f>1-E45/'Model Inputs'!K45</f>
        <v>0.1774</v>
      </c>
      <c r="R45" s="13">
        <f>(F44+'Model Inputs'!L45-C45-D45-E45-F45-H45)*1000/86.4/$B45</f>
        <v>-5.5511151231257827E-14</v>
      </c>
      <c r="S45" s="11" t="str">
        <f t="shared" si="8"/>
        <v/>
      </c>
      <c r="T45">
        <f>'Model Outputs (mcm)'!M45</f>
        <v>654.351</v>
      </c>
      <c r="U45">
        <f>T45-'Model Inputs'!O45</f>
        <v>0</v>
      </c>
      <c r="V45" s="13">
        <f>IF(T45-('Model Inputs'!P45-'Model Inputs'!L45-'Model Inputs'!F45+'Model Inputs'!I45+'Model Inputs'!C45)-0.003&gt;='Model Inputs'!O45,1,0)</f>
        <v>0</v>
      </c>
      <c r="W45" s="13">
        <f>IF(OR(G45&gt;=355.397,Bargi!G45&gt;=422.76),1,0)</f>
        <v>0</v>
      </c>
      <c r="X45" s="13">
        <f>(C45+Bargi!C45+'Model Inputs'!P45-'Model Inputs'!L45-'Model Inputs'!F45-T45)*1000/86.4/B45</f>
        <v>4.5008558618380649E-4</v>
      </c>
      <c r="Z45" s="56"/>
      <c r="AA45" s="32"/>
      <c r="AB45" s="32"/>
      <c r="AC45" s="41">
        <f t="shared" si="3"/>
        <v>1.2569553470997084</v>
      </c>
      <c r="AD45" s="32" t="str">
        <f t="shared" si="4"/>
        <v/>
      </c>
      <c r="AE45" s="32" t="str">
        <f t="shared" si="5"/>
        <v/>
      </c>
      <c r="AF45" s="32" t="str">
        <f t="shared" si="6"/>
        <v/>
      </c>
      <c r="AG45" s="42">
        <f t="shared" si="7"/>
        <v>0</v>
      </c>
    </row>
    <row r="46" spans="1:33" x14ac:dyDescent="0.35">
      <c r="A46" s="49"/>
      <c r="B46" s="12">
        <v>11</v>
      </c>
      <c r="C46" s="13">
        <f>'Model Outputs (mcm)'!H46</f>
        <v>30.009</v>
      </c>
      <c r="D46" s="13">
        <f>'Model Outputs (mcm)'!I46</f>
        <v>0.28199999999999997</v>
      </c>
      <c r="E46" s="13">
        <f>'Model Outputs (mcm)'!J46</f>
        <v>57.582000000000001</v>
      </c>
      <c r="F46" s="13">
        <f>'Model Outputs (mcm)'!K46</f>
        <v>477.82400000000001</v>
      </c>
      <c r="G46" s="13">
        <f>'Model Outputs (cms)'!AI45</f>
        <v>339.56799999999998</v>
      </c>
      <c r="H46" s="13">
        <f>'Model Outputs (mcm)'!L46</f>
        <v>-7.6219999999999999</v>
      </c>
      <c r="I46" s="11">
        <f t="shared" si="0"/>
        <v>4999.4829074274749</v>
      </c>
      <c r="J46" s="13">
        <f>I45*10*('Model Inputs'!M46-'Model Inputs'!N46)/1000000</f>
        <v>-6.9336083247435782</v>
      </c>
      <c r="K46" s="13">
        <f>I46*10*('Model Inputs'!M46-'Model Inputs'!N46)/1000000</f>
        <v>-7.948505814460483</v>
      </c>
      <c r="L46" s="13">
        <f t="shared" si="2"/>
        <v>-7.4410570696020306</v>
      </c>
      <c r="M46" s="11">
        <f>C46-'Model Inputs'!I46</f>
        <v>0</v>
      </c>
      <c r="N46" s="11">
        <f>IF(D46&gt;'Model Inputs'!J46,1,0)</f>
        <v>0</v>
      </c>
      <c r="O46" s="11">
        <f>IF(E46&gt;'Model Inputs'!K46,1,0)</f>
        <v>0</v>
      </c>
      <c r="P46" s="13">
        <f>1-D46/'Model Inputs'!J46</f>
        <v>0.17784256559766776</v>
      </c>
      <c r="Q46" s="13">
        <f>1-E46/'Model Inputs'!K46</f>
        <v>0.1774</v>
      </c>
      <c r="R46" s="13">
        <f>(F45+'Model Inputs'!L46-C46-D46-E46-F46-H46)*1000/86.4/$B46</f>
        <v>1.0521885521487186E-3</v>
      </c>
      <c r="S46" s="11" t="str">
        <f t="shared" si="8"/>
        <v/>
      </c>
      <c r="T46">
        <f>'Model Outputs (mcm)'!M46</f>
        <v>1050.48</v>
      </c>
      <c r="U46">
        <f>T46-'Model Inputs'!O46</f>
        <v>216.74700000000007</v>
      </c>
      <c r="V46" s="13">
        <f>IF(T46-('Model Inputs'!P46-'Model Inputs'!L46-'Model Inputs'!F46+'Model Inputs'!I46+'Model Inputs'!C46)-0.003&gt;='Model Inputs'!O46,1,0)</f>
        <v>0</v>
      </c>
      <c r="W46" s="13">
        <f>IF(OR(G46&gt;=355.397,Bargi!G46&gt;=422.76),1,0)</f>
        <v>0</v>
      </c>
      <c r="X46" s="13">
        <f>(C46+Bargi!C46+'Model Inputs'!P46-'Model Inputs'!L46-'Model Inputs'!F46-T46)*1000/86.4/B46</f>
        <v>6.8604551654248449E-4</v>
      </c>
      <c r="Z46" s="56"/>
      <c r="AA46" s="32"/>
      <c r="AB46" s="32"/>
      <c r="AC46" s="41">
        <f t="shared" si="3"/>
        <v>2.4316831426700323</v>
      </c>
      <c r="AD46" s="32" t="str">
        <f t="shared" si="4"/>
        <v/>
      </c>
      <c r="AE46" s="32" t="str">
        <f t="shared" si="5"/>
        <v/>
      </c>
      <c r="AF46" s="32" t="str">
        <f t="shared" si="6"/>
        <v/>
      </c>
      <c r="AG46" s="42">
        <f t="shared" si="7"/>
        <v>0</v>
      </c>
    </row>
    <row r="47" spans="1:33" x14ac:dyDescent="0.35">
      <c r="A47" s="49">
        <v>40057</v>
      </c>
      <c r="B47" s="12">
        <v>10</v>
      </c>
      <c r="C47" s="13">
        <f>'Model Outputs (mcm)'!H47</f>
        <v>22.943999999999999</v>
      </c>
      <c r="D47" s="13">
        <f>'Model Outputs (mcm)'!I47</f>
        <v>0.28199999999999997</v>
      </c>
      <c r="E47" s="13">
        <f>'Model Outputs (mcm)'!J47</f>
        <v>53.469000000000001</v>
      </c>
      <c r="F47" s="13">
        <f>'Model Outputs (mcm)'!K47</f>
        <v>1877.364</v>
      </c>
      <c r="G47" s="22">
        <f>'Model Outputs (cms)'!AI46</f>
        <v>354.17200000000003</v>
      </c>
      <c r="H47" s="22">
        <f>'Model Outputs (mcm)'!L47</f>
        <v>-25.006</v>
      </c>
      <c r="I47" s="11">
        <f t="shared" si="0"/>
        <v>15948.916215600446</v>
      </c>
      <c r="J47" s="13">
        <f>I46*10*('Model Inputs'!M47-'Model Inputs'!N47)/1000000</f>
        <v>-11.897729970782205</v>
      </c>
      <c r="K47" s="13">
        <f>I47*10*('Model Inputs'!M47-'Model Inputs'!N47)/1000000</f>
        <v>-37.955104952540822</v>
      </c>
      <c r="L47" s="13">
        <f t="shared" si="2"/>
        <v>-24.926417461661515</v>
      </c>
      <c r="M47" s="11">
        <f>C47-'Model Inputs'!I47</f>
        <v>0</v>
      </c>
      <c r="N47" s="11">
        <f>IF(D47&gt;'Model Inputs'!J47,1,0)</f>
        <v>0</v>
      </c>
      <c r="O47" s="11">
        <f>IF(E47&gt;'Model Inputs'!K47,1,0)</f>
        <v>0</v>
      </c>
      <c r="P47" s="13">
        <f>1-D47/'Model Inputs'!J47</f>
        <v>0.17784256559766776</v>
      </c>
      <c r="Q47" s="13">
        <f>1-E47/'Model Inputs'!K47</f>
        <v>0.1774</v>
      </c>
      <c r="R47" s="13">
        <f>(F46+'Model Inputs'!L47-C47-D47-E47-F47-H47)*1000/86.4/$B47</f>
        <v>1.644774851296528E-13</v>
      </c>
      <c r="S47" s="11" t="str">
        <f t="shared" si="8"/>
        <v/>
      </c>
      <c r="T47">
        <f>'Model Outputs (mcm)'!M47</f>
        <v>2236.7910000000002</v>
      </c>
      <c r="U47">
        <f>T47-'Model Inputs'!O47</f>
        <v>1626.8000000000002</v>
      </c>
      <c r="V47" s="13">
        <f>IF(T47-('Model Inputs'!P47-'Model Inputs'!L47-'Model Inputs'!F47+'Model Inputs'!I47+'Model Inputs'!C47)-0.003&gt;='Model Inputs'!O47,1,0)</f>
        <v>0</v>
      </c>
      <c r="W47" s="13">
        <f>IF(OR(G47&gt;=355.397,Bargi!G47&gt;=422.76),1,0)</f>
        <v>0</v>
      </c>
      <c r="X47" s="13">
        <f>(C47+Bargi!C47+'Model Inputs'!P47-'Model Inputs'!L47-'Model Inputs'!F47-T47)*1000/86.4/B47</f>
        <v>-3.7786280257831904E-4</v>
      </c>
      <c r="Z47" s="56">
        <v>40057</v>
      </c>
      <c r="AA47" s="32"/>
      <c r="AB47" s="32"/>
      <c r="AC47" s="41">
        <f t="shared" si="3"/>
        <v>0.31926986082491959</v>
      </c>
      <c r="AD47" s="32" t="str">
        <f t="shared" si="4"/>
        <v/>
      </c>
      <c r="AE47" s="32" t="str">
        <f t="shared" si="5"/>
        <v/>
      </c>
      <c r="AF47" s="32" t="str">
        <f t="shared" si="6"/>
        <v/>
      </c>
      <c r="AG47" s="42">
        <f t="shared" si="7"/>
        <v>0</v>
      </c>
    </row>
    <row r="48" spans="1:33" x14ac:dyDescent="0.35">
      <c r="A48" s="49"/>
      <c r="B48" s="12">
        <v>10</v>
      </c>
      <c r="C48" s="13">
        <f>'Model Outputs (mcm)'!H48</f>
        <v>16.308</v>
      </c>
      <c r="D48" s="13">
        <f>'Model Outputs (mcm)'!I48</f>
        <v>0.28199999999999997</v>
      </c>
      <c r="E48" s="13">
        <f>'Model Outputs (mcm)'!J48</f>
        <v>49.356000000000002</v>
      </c>
      <c r="F48" s="13">
        <f>'Model Outputs (mcm)'!K48</f>
        <v>1961.2470000000001</v>
      </c>
      <c r="G48" s="13">
        <f>'Model Outputs (cms)'!AI47</f>
        <v>354.678</v>
      </c>
      <c r="H48" s="13">
        <f>'Model Outputs (mcm)'!L48</f>
        <v>7.5990000000000002</v>
      </c>
      <c r="I48" s="11">
        <f t="shared" si="0"/>
        <v>16540.385385641828</v>
      </c>
      <c r="J48" s="13">
        <f>I47*10*('Model Inputs'!M48-'Model Inputs'!N48)/1000000</f>
        <v>7.47197582004521</v>
      </c>
      <c r="K48" s="13">
        <f>I48*10*('Model Inputs'!M48-'Model Inputs'!N48)/1000000</f>
        <v>7.7490757356199467</v>
      </c>
      <c r="L48" s="13">
        <f t="shared" si="2"/>
        <v>7.6105257778325779</v>
      </c>
      <c r="M48" s="11">
        <f>C48-'Model Inputs'!I48</f>
        <v>0</v>
      </c>
      <c r="N48" s="11">
        <f>IF(D48&gt;'Model Inputs'!J48,1,0)</f>
        <v>0</v>
      </c>
      <c r="O48" s="11">
        <f>IF(E48&gt;'Model Inputs'!K48,1,0)</f>
        <v>0</v>
      </c>
      <c r="P48" s="13">
        <f>1-D48/'Model Inputs'!J48</f>
        <v>0.17784256559766776</v>
      </c>
      <c r="Q48" s="13">
        <f>1-E48/'Model Inputs'!K48</f>
        <v>0.1774</v>
      </c>
      <c r="R48" s="13">
        <f>(F47+'Model Inputs'!L48-C48-D48-E48-F48-H48)*1000/86.4/$B48</f>
        <v>-7.8126805436585089E-14</v>
      </c>
      <c r="S48" s="11" t="str">
        <f t="shared" si="8"/>
        <v/>
      </c>
      <c r="T48">
        <f>'Model Outputs (mcm)'!M48</f>
        <v>3735.4789999999998</v>
      </c>
      <c r="U48">
        <f>T48-'Model Inputs'!O48</f>
        <v>3070.8049999999998</v>
      </c>
      <c r="V48" s="13">
        <f>IF(T48-('Model Inputs'!P48-'Model Inputs'!L48-'Model Inputs'!F48+'Model Inputs'!I48+'Model Inputs'!C48)-0.003&gt;='Model Inputs'!O48,1,0)</f>
        <v>0</v>
      </c>
      <c r="W48" s="13">
        <f>IF(OR(G48&gt;=355.397,Bargi!G48&gt;=422.76),1,0)</f>
        <v>0</v>
      </c>
      <c r="X48" s="13">
        <f>(C48+Bargi!C48+'Model Inputs'!P48-'Model Inputs'!L48-'Model Inputs'!F48-T48)*1000/86.4/B48</f>
        <v>-1.1129367125990769E-3</v>
      </c>
      <c r="Z48" s="56"/>
      <c r="AA48" s="32"/>
      <c r="AB48" s="32"/>
      <c r="AC48" s="41">
        <f t="shared" si="3"/>
        <v>0.15144522427279847</v>
      </c>
      <c r="AD48" s="32" t="str">
        <f t="shared" si="4"/>
        <v/>
      </c>
      <c r="AE48" s="32" t="str">
        <f t="shared" si="5"/>
        <v/>
      </c>
      <c r="AF48" s="32" t="str">
        <f t="shared" si="6"/>
        <v/>
      </c>
      <c r="AG48" s="42">
        <f t="shared" si="7"/>
        <v>0</v>
      </c>
    </row>
    <row r="49" spans="1:33" x14ac:dyDescent="0.35">
      <c r="A49" s="49"/>
      <c r="B49" s="12">
        <v>10</v>
      </c>
      <c r="C49" s="13">
        <f>'Model Outputs (mcm)'!H49</f>
        <v>104.26600000000001</v>
      </c>
      <c r="D49" s="13">
        <f>'Model Outputs (mcm)'!I49</f>
        <v>0.28199999999999997</v>
      </c>
      <c r="E49" s="13">
        <f>'Model Outputs (mcm)'!J49</f>
        <v>41.13</v>
      </c>
      <c r="F49" s="13">
        <f>'Model Outputs (mcm)'!K49</f>
        <v>1816.4179999999999</v>
      </c>
      <c r="G49" s="13">
        <f>'Model Outputs (cms)'!AI48</f>
        <v>353.78699999999998</v>
      </c>
      <c r="H49" s="13">
        <f>'Model Outputs (mcm)'!L49</f>
        <v>5.734</v>
      </c>
      <c r="I49" s="11">
        <f t="shared" si="0"/>
        <v>15509.793414214626</v>
      </c>
      <c r="J49" s="13">
        <f>I48*10*('Model Inputs'!M49-'Model Inputs'!N49)/1000000</f>
        <v>5.9292327105037499</v>
      </c>
      <c r="K49" s="13">
        <f>I49*10*('Model Inputs'!M49-'Model Inputs'!N49)/1000000</f>
        <v>5.5597963590706598</v>
      </c>
      <c r="L49" s="13">
        <f t="shared" si="2"/>
        <v>5.7445145347872053</v>
      </c>
      <c r="M49" s="11">
        <f>C49-'Model Inputs'!I49</f>
        <v>102.14700000000001</v>
      </c>
      <c r="N49" s="11">
        <f>IF(D49&gt;'Model Inputs'!J49,1,0)</f>
        <v>0</v>
      </c>
      <c r="O49" s="11">
        <f>IF(E49&gt;'Model Inputs'!K49,1,0)</f>
        <v>0</v>
      </c>
      <c r="P49" s="13">
        <f>1-D49/'Model Inputs'!J49</f>
        <v>0.17784256559766776</v>
      </c>
      <c r="Q49" s="13">
        <f>1-E49/'Model Inputs'!K49</f>
        <v>0.1774</v>
      </c>
      <c r="R49" s="13">
        <f>(F48+'Model Inputs'!L49-C49-D49-E49-F49-H49)*1000/86.4/$B49</f>
        <v>1.747573279502561E-13</v>
      </c>
      <c r="S49" s="11" t="str">
        <f t="shared" si="8"/>
        <v/>
      </c>
      <c r="T49">
        <f>'Model Outputs (mcm)'!M49</f>
        <v>476.839</v>
      </c>
      <c r="U49">
        <f>T49-'Model Inputs'!O49</f>
        <v>0</v>
      </c>
      <c r="V49" s="13">
        <f>IF(T49-('Model Inputs'!P49-'Model Inputs'!L49-'Model Inputs'!F49+'Model Inputs'!I49+'Model Inputs'!C49)-0.003&gt;='Model Inputs'!O49,1,0)</f>
        <v>0</v>
      </c>
      <c r="W49" s="13">
        <f>IF(OR(G49&gt;=355.397,Bargi!G49&gt;=422.76),1,0)</f>
        <v>0</v>
      </c>
      <c r="X49" s="13">
        <f>(C49+Bargi!C49+'Model Inputs'!P49-'Model Inputs'!L49-'Model Inputs'!F49-T49)*1000/86.4/B49</f>
        <v>7.8512606917881914E-5</v>
      </c>
      <c r="Z49" s="56"/>
      <c r="AA49" s="32"/>
      <c r="AB49" s="32"/>
      <c r="AC49" s="41">
        <f t="shared" si="3"/>
        <v>0.18303608988248146</v>
      </c>
      <c r="AD49" s="32" t="str">
        <f t="shared" si="4"/>
        <v/>
      </c>
      <c r="AE49" s="32" t="str">
        <f t="shared" si="5"/>
        <v/>
      </c>
      <c r="AF49" s="32" t="str">
        <f t="shared" si="6"/>
        <v/>
      </c>
      <c r="AG49" s="42">
        <f t="shared" si="7"/>
        <v>0</v>
      </c>
    </row>
    <row r="50" spans="1:33" x14ac:dyDescent="0.35">
      <c r="A50" s="49">
        <v>40087</v>
      </c>
      <c r="B50" s="12">
        <v>10</v>
      </c>
      <c r="C50" s="13">
        <f>'Model Outputs (mcm)'!H50</f>
        <v>2.1190000000000002</v>
      </c>
      <c r="D50" s="13">
        <f>'Model Outputs (mcm)'!I50</f>
        <v>0.28199999999999997</v>
      </c>
      <c r="E50" s="13">
        <f>'Model Outputs (mcm)'!J50</f>
        <v>32.904000000000003</v>
      </c>
      <c r="F50" s="13">
        <f>'Model Outputs (mcm)'!K50</f>
        <v>1858.5519999999999</v>
      </c>
      <c r="G50" s="13">
        <f>'Model Outputs (cms)'!AI49</f>
        <v>354.05900000000003</v>
      </c>
      <c r="H50" s="13">
        <f>'Model Outputs (mcm)'!L50</f>
        <v>-21.497</v>
      </c>
      <c r="I50" s="11">
        <f t="shared" si="0"/>
        <v>15819.058885561302</v>
      </c>
      <c r="J50" s="13">
        <f>I49*10*('Model Inputs'!M50-'Model Inputs'!N50)/1000000</f>
        <v>-21.35143133385057</v>
      </c>
      <c r="K50" s="13">
        <f>I50*10*('Model Inputs'!M50-'Model Inputs'!N50)/1000000</f>
        <v>-21.777179137128055</v>
      </c>
      <c r="L50" s="13">
        <f t="shared" si="2"/>
        <v>-21.564305235489314</v>
      </c>
      <c r="M50" s="11">
        <f>C50-'Model Inputs'!I50</f>
        <v>0</v>
      </c>
      <c r="N50" s="11">
        <f>IF(D50&gt;'Model Inputs'!J50,1,0)</f>
        <v>0</v>
      </c>
      <c r="O50" s="11">
        <f>IF(E50&gt;'Model Inputs'!K50,1,0)</f>
        <v>0</v>
      </c>
      <c r="P50" s="13">
        <f>1-D50/'Model Inputs'!J50</f>
        <v>0.17784256559766776</v>
      </c>
      <c r="Q50" s="13">
        <f>1-E50/'Model Inputs'!K50</f>
        <v>0.17739999999999989</v>
      </c>
      <c r="R50" s="13">
        <f>(F49+'Model Inputs'!L50-C50-D50-E50-F50-H50)*1000/86.4/$B50</f>
        <v>1.809252336426181E-13</v>
      </c>
      <c r="S50" s="11" t="str">
        <f t="shared" si="8"/>
        <v/>
      </c>
      <c r="T50">
        <f>'Model Outputs (mcm)'!M50</f>
        <v>730.654</v>
      </c>
      <c r="U50">
        <f>T50-'Model Inputs'!O50</f>
        <v>447.00099999999998</v>
      </c>
      <c r="V50" s="13">
        <f>IF(T50-('Model Inputs'!P50-'Model Inputs'!L50-'Model Inputs'!F50+'Model Inputs'!I50+'Model Inputs'!C50)-0.003&gt;='Model Inputs'!O50,1,0)</f>
        <v>0</v>
      </c>
      <c r="W50" s="13">
        <f>IF(OR(G50&gt;=355.397,Bargi!G50&gt;=422.76),1,0)</f>
        <v>0</v>
      </c>
      <c r="X50" s="13">
        <f>(C50+Bargi!C50+'Model Inputs'!P50-'Model Inputs'!L50-'Model Inputs'!F50-T50)*1000/86.4/B50</f>
        <v>-9.7794154535685491E-4</v>
      </c>
      <c r="Z50" s="56">
        <v>40087</v>
      </c>
      <c r="AA50" s="32"/>
      <c r="AB50" s="32"/>
      <c r="AC50" s="41">
        <f t="shared" si="3"/>
        <v>0.31211409203458729</v>
      </c>
      <c r="AD50" s="32" t="str">
        <f t="shared" si="4"/>
        <v/>
      </c>
      <c r="AE50" s="32" t="str">
        <f t="shared" si="5"/>
        <v/>
      </c>
      <c r="AF50" s="32" t="str">
        <f t="shared" si="6"/>
        <v/>
      </c>
      <c r="AG50" s="42">
        <f t="shared" si="7"/>
        <v>0</v>
      </c>
    </row>
    <row r="51" spans="1:33" x14ac:dyDescent="0.35">
      <c r="A51" s="49"/>
      <c r="B51" s="12">
        <v>10</v>
      </c>
      <c r="C51" s="13">
        <f>'Model Outputs (mcm)'!H51</f>
        <v>2.1190000000000002</v>
      </c>
      <c r="D51" s="13">
        <f>'Model Outputs (mcm)'!I51</f>
        <v>0.28199999999999997</v>
      </c>
      <c r="E51" s="13">
        <f>'Model Outputs (mcm)'!J51</f>
        <v>24.678000000000001</v>
      </c>
      <c r="F51" s="13">
        <f>'Model Outputs (mcm)'!K51</f>
        <v>1832.2170000000001</v>
      </c>
      <c r="G51" s="13">
        <f>'Model Outputs (cms)'!AI50</f>
        <v>353.89100000000002</v>
      </c>
      <c r="H51" s="13">
        <f>'Model Outputs (mcm)'!L51</f>
        <v>7.1059999999999999</v>
      </c>
      <c r="I51" s="11">
        <f t="shared" si="0"/>
        <v>15627.49087706767</v>
      </c>
      <c r="J51" s="13">
        <f>I50*10*('Model Inputs'!M51-'Model Inputs'!N51)/1000000</f>
        <v>7.171698623449128</v>
      </c>
      <c r="K51" s="13">
        <f>I51*10*('Model Inputs'!M51-'Model Inputs'!N51)/1000000</f>
        <v>7.0848497133622805</v>
      </c>
      <c r="L51" s="13">
        <f t="shared" si="2"/>
        <v>7.1282741684057047</v>
      </c>
      <c r="M51" s="11">
        <f>C51-'Model Inputs'!I51</f>
        <v>0</v>
      </c>
      <c r="N51" s="11">
        <f>IF(D51&gt;'Model Inputs'!J51,1,0)</f>
        <v>0</v>
      </c>
      <c r="O51" s="11">
        <f>IF(E51&gt;'Model Inputs'!K51,1,0)</f>
        <v>0</v>
      </c>
      <c r="P51" s="13">
        <f>1-D51/'Model Inputs'!J51</f>
        <v>0.17784256559766776</v>
      </c>
      <c r="Q51" s="13">
        <f>1-E51/'Model Inputs'!K51</f>
        <v>0.1774</v>
      </c>
      <c r="R51" s="13">
        <f>(F50+'Model Inputs'!L51-C51-D51-E51-F51-H51)*1000/86.4/$B51</f>
        <v>1.1574074073738704E-3</v>
      </c>
      <c r="S51" s="11" t="str">
        <f t="shared" si="8"/>
        <v/>
      </c>
      <c r="T51">
        <f>'Model Outputs (mcm)'!M51</f>
        <v>244.41300000000001</v>
      </c>
      <c r="U51">
        <f>T51-'Model Inputs'!O51</f>
        <v>63.03400000000002</v>
      </c>
      <c r="V51" s="13">
        <f>IF(T51-('Model Inputs'!P51-'Model Inputs'!L51-'Model Inputs'!F51+'Model Inputs'!I51+'Model Inputs'!C51)-0.003&gt;='Model Inputs'!O51,1,0)</f>
        <v>0</v>
      </c>
      <c r="W51" s="13">
        <f>IF(OR(G51&gt;=355.397,Bargi!G51&gt;=422.76),1,0)</f>
        <v>0</v>
      </c>
      <c r="X51" s="13">
        <f>(C51+Bargi!C51+'Model Inputs'!P51-'Model Inputs'!L51-'Model Inputs'!F51-T51)*1000/86.4/B51</f>
        <v>-1.1802513686047459E-3</v>
      </c>
      <c r="Z51" s="56"/>
      <c r="AA51" s="32"/>
      <c r="AB51" s="32"/>
      <c r="AC51" s="41">
        <f t="shared" si="3"/>
        <v>0.3124763144553212</v>
      </c>
      <c r="AD51" s="32" t="str">
        <f t="shared" si="4"/>
        <v/>
      </c>
      <c r="AE51" s="32" t="str">
        <f t="shared" si="5"/>
        <v/>
      </c>
      <c r="AF51" s="32" t="str">
        <f t="shared" si="6"/>
        <v/>
      </c>
      <c r="AG51" s="42">
        <f t="shared" si="7"/>
        <v>0</v>
      </c>
    </row>
    <row r="52" spans="1:33" x14ac:dyDescent="0.35">
      <c r="A52" s="49"/>
      <c r="B52" s="12">
        <v>11</v>
      </c>
      <c r="C52" s="13">
        <f>'Model Outputs (mcm)'!H52</f>
        <v>2.331</v>
      </c>
      <c r="D52" s="13">
        <f>'Model Outputs (mcm)'!I52</f>
        <v>0.28199999999999997</v>
      </c>
      <c r="E52" s="13">
        <f>'Model Outputs (mcm)'!J52</f>
        <v>24.678000000000001</v>
      </c>
      <c r="F52" s="13">
        <f>'Model Outputs (mcm)'!K52</f>
        <v>1798.7370000000001</v>
      </c>
      <c r="G52" s="13">
        <f>'Model Outputs (cms)'!AI51</f>
        <v>353.67099999999999</v>
      </c>
      <c r="H52" s="13">
        <f>'Model Outputs (mcm)'!L52</f>
        <v>7.6879999999999997</v>
      </c>
      <c r="I52" s="11">
        <f t="shared" si="0"/>
        <v>15379.31759740971</v>
      </c>
      <c r="J52" s="13">
        <f>I51*10*('Model Inputs'!M52-'Model Inputs'!N52)/1000000</f>
        <v>7.7745285019967261</v>
      </c>
      <c r="K52" s="13">
        <f>I52*10*('Model Inputs'!M52-'Model Inputs'!N52)/1000000</f>
        <v>7.6510646490140219</v>
      </c>
      <c r="L52" s="13">
        <f t="shared" si="2"/>
        <v>7.712796575505374</v>
      </c>
      <c r="M52" s="11">
        <f>C52-'Model Inputs'!I52</f>
        <v>0</v>
      </c>
      <c r="N52" s="11">
        <f>IF(D52&gt;'Model Inputs'!J52,1,0)</f>
        <v>0</v>
      </c>
      <c r="O52" s="11">
        <f>IF(E52&gt;'Model Inputs'!K52,1,0)</f>
        <v>0</v>
      </c>
      <c r="P52" s="13">
        <f>1-D52/'Model Inputs'!J52</f>
        <v>0.17784256559766776</v>
      </c>
      <c r="Q52" s="13">
        <f>1-E52/'Model Inputs'!K52</f>
        <v>0.1774</v>
      </c>
      <c r="R52" s="13">
        <f>(F51+'Model Inputs'!L52-C52-D52-E52-F52-H52)*1000/86.4/$B52</f>
        <v>1.0521885522711424E-3</v>
      </c>
      <c r="S52" s="11" t="str">
        <f t="shared" si="8"/>
        <v/>
      </c>
      <c r="T52">
        <f>'Model Outputs (mcm)'!M52</f>
        <v>116.899</v>
      </c>
      <c r="U52">
        <f>T52-'Model Inputs'!O52</f>
        <v>0</v>
      </c>
      <c r="V52" s="13">
        <f>IF(T52-('Model Inputs'!P52-'Model Inputs'!L52-'Model Inputs'!F52+'Model Inputs'!I52+'Model Inputs'!C52)-0.003&gt;='Model Inputs'!O52,1,0)</f>
        <v>0</v>
      </c>
      <c r="W52" s="13">
        <f>IF(OR(G52&gt;=355.397,Bargi!G52&gt;=422.76),1,0)</f>
        <v>0</v>
      </c>
      <c r="X52" s="13">
        <f>(C52+Bargi!C52+'Model Inputs'!P52-'Model Inputs'!L52-'Model Inputs'!F52-T52)*1000/86.4/B52</f>
        <v>-3.7031514544678035E-4</v>
      </c>
      <c r="Z52" s="56"/>
      <c r="AA52" s="32"/>
      <c r="AB52" s="32"/>
      <c r="AC52" s="41">
        <f t="shared" si="3"/>
        <v>0.32149915095808829</v>
      </c>
      <c r="AD52" s="32" t="str">
        <f t="shared" si="4"/>
        <v/>
      </c>
      <c r="AE52" s="32" t="str">
        <f t="shared" si="5"/>
        <v/>
      </c>
      <c r="AF52" s="32" t="str">
        <f t="shared" si="6"/>
        <v/>
      </c>
      <c r="AG52" s="42">
        <f t="shared" si="7"/>
        <v>0</v>
      </c>
    </row>
    <row r="53" spans="1:33" x14ac:dyDescent="0.35">
      <c r="A53" s="49">
        <v>40118</v>
      </c>
      <c r="B53" s="12">
        <v>10</v>
      </c>
      <c r="C53" s="13">
        <f>'Model Outputs (mcm)'!H53</f>
        <v>2.1190000000000002</v>
      </c>
      <c r="D53" s="13">
        <f>'Model Outputs (mcm)'!I53</f>
        <v>15.09</v>
      </c>
      <c r="E53" s="13">
        <f>'Model Outputs (mcm)'!J53</f>
        <v>37.017000000000003</v>
      </c>
      <c r="F53" s="13">
        <f>'Model Outputs (mcm)'!K53</f>
        <v>1779.828</v>
      </c>
      <c r="G53" s="13">
        <f>'Model Outputs (cms)'!AI52</f>
        <v>353.54599999999999</v>
      </c>
      <c r="H53" s="13">
        <f>'Model Outputs (mcm)'!L53</f>
        <v>7.08</v>
      </c>
      <c r="I53" s="11">
        <f t="shared" si="0"/>
        <v>15239.662553315982</v>
      </c>
      <c r="J53" s="13">
        <f>I52*10*('Model Inputs'!M53-'Model Inputs'!N53)/1000000</f>
        <v>7.1353490181972088</v>
      </c>
      <c r="K53" s="13">
        <f>I53*10*('Model Inputs'!M53-'Model Inputs'!N53)/1000000</f>
        <v>7.0705550196697118</v>
      </c>
      <c r="L53" s="13">
        <f t="shared" si="2"/>
        <v>7.1029520189334603</v>
      </c>
      <c r="M53" s="11">
        <f>C53-'Model Inputs'!I53</f>
        <v>0</v>
      </c>
      <c r="N53" s="11">
        <f>IF(D53&gt;'Model Inputs'!J53,1,0)</f>
        <v>0</v>
      </c>
      <c r="O53" s="11">
        <f>IF(E53&gt;'Model Inputs'!K53,1,0)</f>
        <v>0</v>
      </c>
      <c r="P53" s="13">
        <f>1-D53/'Model Inputs'!J53</f>
        <v>0.17738770170082863</v>
      </c>
      <c r="Q53" s="13">
        <f>1-E53/'Model Inputs'!K53</f>
        <v>0.17739999999999989</v>
      </c>
      <c r="R53" s="13">
        <f>(F52+'Model Inputs'!L53-C53-D53-E53-F53-H53)*1000/86.4/$B53</f>
        <v>1.7886926507849741E-13</v>
      </c>
      <c r="S53" s="11" t="str">
        <f t="shared" si="8"/>
        <v/>
      </c>
      <c r="T53">
        <f>'Model Outputs (mcm)'!M53</f>
        <v>113.13200000000001</v>
      </c>
      <c r="U53">
        <f>T53-'Model Inputs'!O53</f>
        <v>24.14</v>
      </c>
      <c r="V53" s="13">
        <f>IF(T53-('Model Inputs'!P53-'Model Inputs'!L53-'Model Inputs'!F53+'Model Inputs'!I53+'Model Inputs'!C53)-0.003&gt;='Model Inputs'!O53,1,0)</f>
        <v>0</v>
      </c>
      <c r="W53" s="13">
        <f>IF(OR(G53&gt;=355.397,Bargi!G53&gt;=422.76),1,0)</f>
        <v>0</v>
      </c>
      <c r="X53" s="13">
        <f>(C53+Bargi!C53+'Model Inputs'!P53-'Model Inputs'!L53-'Model Inputs'!F53-T53)*1000/86.4/B53</f>
        <v>2.008614611920873E-4</v>
      </c>
      <c r="Z53" s="56">
        <v>40118</v>
      </c>
      <c r="AA53" s="32"/>
      <c r="AB53" s="32"/>
      <c r="AC53" s="41">
        <f t="shared" si="3"/>
        <v>0.32313352071476564</v>
      </c>
      <c r="AD53" s="32" t="str">
        <f t="shared" si="4"/>
        <v/>
      </c>
      <c r="AE53" s="32" t="str">
        <f t="shared" si="5"/>
        <v/>
      </c>
      <c r="AF53" s="32" t="str">
        <f t="shared" si="6"/>
        <v/>
      </c>
      <c r="AG53" s="42">
        <f t="shared" si="7"/>
        <v>0</v>
      </c>
    </row>
    <row r="54" spans="1:33" x14ac:dyDescent="0.35">
      <c r="A54" s="50"/>
      <c r="B54" s="12">
        <v>10</v>
      </c>
      <c r="C54" s="13">
        <f>'Model Outputs (mcm)'!H54</f>
        <v>2.1190000000000002</v>
      </c>
      <c r="D54" s="13">
        <f>'Model Outputs (mcm)'!I54</f>
        <v>29.074000000000002</v>
      </c>
      <c r="E54" s="13">
        <f>'Model Outputs (mcm)'!J54</f>
        <v>61.695999999999998</v>
      </c>
      <c r="F54" s="13">
        <f>'Model Outputs (mcm)'!K54</f>
        <v>1768.4590000000001</v>
      </c>
      <c r="G54" s="13">
        <f>'Model Outputs (cms)'!AI53</f>
        <v>353.471</v>
      </c>
      <c r="H54" s="13">
        <f>'Model Outputs (mcm)'!L54</f>
        <v>-1.1850000000000001</v>
      </c>
      <c r="I54" s="11">
        <f t="shared" si="0"/>
        <v>15156.33816385828</v>
      </c>
      <c r="J54" s="13">
        <f>I53*10*('Model Inputs'!M54-'Model Inputs'!N54)/1000000</f>
        <v>-1.1916990451196774</v>
      </c>
      <c r="K54" s="13">
        <f>I54*10*('Model Inputs'!M54-'Model Inputs'!N54)/1000000</f>
        <v>-1.185183310600981</v>
      </c>
      <c r="L54" s="13">
        <f t="shared" si="2"/>
        <v>-1.1884411778603292</v>
      </c>
      <c r="M54" s="11">
        <f>C54-'Model Inputs'!I54</f>
        <v>0</v>
      </c>
      <c r="N54" s="11">
        <f>IF(D54&gt;'Model Inputs'!J54,1,0)</f>
        <v>0</v>
      </c>
      <c r="O54" s="11">
        <f>IF(E54&gt;'Model Inputs'!K54,1,0)</f>
        <v>0</v>
      </c>
      <c r="P54" s="13">
        <f>1-D54/'Model Inputs'!J54</f>
        <v>0.17739927569035763</v>
      </c>
      <c r="Q54" s="13">
        <f>1-E54/'Model Inputs'!K54</f>
        <v>0.17738666666666669</v>
      </c>
      <c r="R54" s="13">
        <f>(F53+'Model Inputs'!L54-C54-D54-E54-F54-H54)*1000/86.4/$B54</f>
        <v>1.1574074074432593E-3</v>
      </c>
      <c r="S54" s="11" t="str">
        <f t="shared" si="8"/>
        <v/>
      </c>
      <c r="T54">
        <f>'Model Outputs (mcm)'!M54</f>
        <v>340.19</v>
      </c>
      <c r="U54">
        <f>T54-'Model Inputs'!O54</f>
        <v>260.702</v>
      </c>
      <c r="V54" s="13">
        <f>IF(T54-('Model Inputs'!P54-'Model Inputs'!L54-'Model Inputs'!F54+'Model Inputs'!I54+'Model Inputs'!C54)-0.003&gt;='Model Inputs'!O54,1,0)</f>
        <v>0</v>
      </c>
      <c r="W54" s="13">
        <f>IF(OR(G54&gt;=355.397,Bargi!G54&gt;=422.76),1,0)</f>
        <v>0</v>
      </c>
      <c r="X54" s="13">
        <f>(C54+Bargi!C54+'Model Inputs'!P54-'Model Inputs'!L54-'Model Inputs'!F54-T54)*1000/86.4/B54</f>
        <v>-3.9249461360037051E-5</v>
      </c>
      <c r="Z54" s="57"/>
      <c r="AA54" s="32"/>
      <c r="AB54" s="32"/>
      <c r="AC54" s="41">
        <f t="shared" si="3"/>
        <v>0.28955390678440301</v>
      </c>
      <c r="AD54" s="32" t="str">
        <f t="shared" si="4"/>
        <v/>
      </c>
      <c r="AE54" s="32" t="str">
        <f t="shared" si="5"/>
        <v/>
      </c>
      <c r="AF54" s="32" t="str">
        <f t="shared" si="6"/>
        <v/>
      </c>
      <c r="AG54" s="42">
        <f t="shared" si="7"/>
        <v>0</v>
      </c>
    </row>
    <row r="55" spans="1:33" x14ac:dyDescent="0.35">
      <c r="A55" s="50"/>
      <c r="B55" s="12">
        <v>10</v>
      </c>
      <c r="C55" s="13">
        <f>'Model Outputs (mcm)'!H55</f>
        <v>2.1190000000000002</v>
      </c>
      <c r="D55" s="13">
        <f>'Model Outputs (mcm)'!I55</f>
        <v>49.639000000000003</v>
      </c>
      <c r="E55" s="13">
        <f>'Model Outputs (mcm)'!J55</f>
        <v>78.147999999999996</v>
      </c>
      <c r="F55" s="13">
        <f>'Model Outputs (mcm)'!K55</f>
        <v>1640.854</v>
      </c>
      <c r="G55" s="13">
        <f>'Model Outputs (cms)'!AI54</f>
        <v>352.60300000000001</v>
      </c>
      <c r="H55" s="13">
        <f>'Model Outputs (mcm)'!L55</f>
        <v>2.7759999999999998</v>
      </c>
      <c r="I55" s="11">
        <f t="shared" si="0"/>
        <v>14217.320423329249</v>
      </c>
      <c r="J55" s="13">
        <f>I54*10*('Model Inputs'!M55-'Model Inputs'!N55)/1000000</f>
        <v>2.8745685315877481</v>
      </c>
      <c r="K55" s="13">
        <f>I55*10*('Model Inputs'!M55-'Model Inputs'!N55)/1000000</f>
        <v>2.6964733466990887</v>
      </c>
      <c r="L55" s="13">
        <f t="shared" si="2"/>
        <v>2.7855209391434181</v>
      </c>
      <c r="M55" s="11">
        <f>C55-'Model Inputs'!I55</f>
        <v>0</v>
      </c>
      <c r="N55" s="11">
        <f>IF(D55&gt;'Model Inputs'!J55,1,0)</f>
        <v>0</v>
      </c>
      <c r="O55" s="11">
        <f>IF(E55&gt;'Model Inputs'!K55,1,0)</f>
        <v>0</v>
      </c>
      <c r="P55" s="13">
        <f>1-D55/'Model Inputs'!J55</f>
        <v>0.17738594368858029</v>
      </c>
      <c r="Q55" s="13">
        <f>1-E55/'Model Inputs'!K55</f>
        <v>0.17738947368421054</v>
      </c>
      <c r="R55" s="13">
        <f>(F54+'Model Inputs'!L55-C55-D55-E55-F55-H55)*1000/86.4/$B55</f>
        <v>3.4129078164402958E-13</v>
      </c>
      <c r="S55" s="11" t="str">
        <f t="shared" si="8"/>
        <v/>
      </c>
      <c r="T55">
        <f>'Model Outputs (mcm)'!M55</f>
        <v>144.12200000000001</v>
      </c>
      <c r="U55">
        <f>T55-'Model Inputs'!O55</f>
        <v>82.432000000000016</v>
      </c>
      <c r="V55" s="13">
        <f>IF(T55-('Model Inputs'!P55-'Model Inputs'!L55-'Model Inputs'!F55+'Model Inputs'!I55+'Model Inputs'!C55)-0.003&gt;='Model Inputs'!O55,1,0)</f>
        <v>0</v>
      </c>
      <c r="W55" s="13">
        <f>IF(OR(G55&gt;=355.397,Bargi!G55&gt;=422.76),1,0)</f>
        <v>0</v>
      </c>
      <c r="X55" s="13">
        <f>(C55+Bargi!C55+'Model Inputs'!P55-'Model Inputs'!L55-'Model Inputs'!F55-T55)*1000/86.4/B55</f>
        <v>-6.8177896714213706E-4</v>
      </c>
      <c r="Z55" s="57"/>
      <c r="AA55" s="32"/>
      <c r="AB55" s="32"/>
      <c r="AC55" s="41">
        <f t="shared" si="3"/>
        <v>0.34180102578392912</v>
      </c>
      <c r="AD55" s="32" t="str">
        <f t="shared" si="4"/>
        <v/>
      </c>
      <c r="AE55" s="32" t="str">
        <f t="shared" si="5"/>
        <v/>
      </c>
      <c r="AF55" s="32" t="str">
        <f t="shared" si="6"/>
        <v/>
      </c>
      <c r="AG55" s="42">
        <f t="shared" si="7"/>
        <v>0</v>
      </c>
    </row>
    <row r="56" spans="1:33" x14ac:dyDescent="0.35">
      <c r="A56" s="49">
        <v>40148</v>
      </c>
      <c r="B56" s="12">
        <v>10</v>
      </c>
      <c r="C56" s="13">
        <f>'Model Outputs (mcm)'!H56</f>
        <v>2.1190000000000002</v>
      </c>
      <c r="D56" s="13">
        <f>'Model Outputs (mcm)'!I56</f>
        <v>66.090999999999994</v>
      </c>
      <c r="E56" s="13">
        <f>'Model Outputs (mcm)'!J56</f>
        <v>90.486999999999995</v>
      </c>
      <c r="F56" s="13">
        <f>'Model Outputs (mcm)'!K56</f>
        <v>1493.2819999999999</v>
      </c>
      <c r="G56" s="13">
        <f>'Model Outputs (cms)'!AI55</f>
        <v>351.52300000000002</v>
      </c>
      <c r="H56" s="13">
        <f>'Model Outputs (mcm)'!L56</f>
        <v>6.08</v>
      </c>
      <c r="I56" s="11">
        <f t="shared" si="0"/>
        <v>13112.830365533009</v>
      </c>
      <c r="J56" s="13">
        <f>I55*10*('Model Inputs'!M56-'Model Inputs'!N56)/1000000</f>
        <v>6.3478398694554024</v>
      </c>
      <c r="K56" s="13">
        <f>I56*10*('Model Inputs'!M56-'Model Inputs'!N56)/1000000</f>
        <v>5.8547001064384911</v>
      </c>
      <c r="L56" s="13">
        <f t="shared" si="2"/>
        <v>6.1012699879469467</v>
      </c>
      <c r="M56" s="11">
        <f>C56-'Model Inputs'!I56</f>
        <v>0</v>
      </c>
      <c r="N56" s="11">
        <f>IF(D56&gt;'Model Inputs'!J56,1,0)</f>
        <v>0</v>
      </c>
      <c r="O56" s="11">
        <f>IF(E56&gt;'Model Inputs'!K56,1,0)</f>
        <v>0</v>
      </c>
      <c r="P56" s="13">
        <f>1-D56/'Model Inputs'!J56</f>
        <v>0.17738944276414881</v>
      </c>
      <c r="Q56" s="13">
        <f>1-E56/'Model Inputs'!K56</f>
        <v>0.17739090909090915</v>
      </c>
      <c r="R56" s="13">
        <f>(F55+'Model Inputs'!L56-C56-D56-E56-F56-H56)*1000/86.4/$B56</f>
        <v>1.7886926507849741E-13</v>
      </c>
      <c r="S56" s="11" t="str">
        <f t="shared" si="8"/>
        <v/>
      </c>
      <c r="T56">
        <f>'Model Outputs (mcm)'!M56</f>
        <v>94.778999999999996</v>
      </c>
      <c r="U56">
        <f>T56-'Model Inputs'!O56</f>
        <v>33.040999999999997</v>
      </c>
      <c r="V56" s="13">
        <f>IF(T56-('Model Inputs'!P56-'Model Inputs'!L56-'Model Inputs'!F56+'Model Inputs'!I56+'Model Inputs'!C56)-0.003&gt;='Model Inputs'!O56,1,0)</f>
        <v>0</v>
      </c>
      <c r="W56" s="13">
        <f>IF(OR(G56&gt;=355.397,Bargi!G56&gt;=422.76),1,0)</f>
        <v>0</v>
      </c>
      <c r="X56" s="13">
        <f>(C56+Bargi!C56+'Model Inputs'!P56-'Model Inputs'!L56-'Model Inputs'!F56-T56)*1000/86.4/B56</f>
        <v>-2.9876321150368312E-4</v>
      </c>
      <c r="Z56" s="56">
        <v>40148</v>
      </c>
      <c r="AA56" s="32"/>
      <c r="AB56" s="32"/>
      <c r="AC56" s="41">
        <f t="shared" si="3"/>
        <v>0.34861574703242959</v>
      </c>
      <c r="AD56" s="32" t="str">
        <f t="shared" si="4"/>
        <v/>
      </c>
      <c r="AE56" s="32" t="str">
        <f t="shared" si="5"/>
        <v/>
      </c>
      <c r="AF56" s="32" t="str">
        <f t="shared" si="6"/>
        <v/>
      </c>
      <c r="AG56" s="42">
        <f t="shared" si="7"/>
        <v>0</v>
      </c>
    </row>
    <row r="57" spans="1:33" x14ac:dyDescent="0.35">
      <c r="A57" s="50"/>
      <c r="B57" s="12">
        <v>10</v>
      </c>
      <c r="C57" s="13">
        <f>'Model Outputs (mcm)'!H57</f>
        <v>2.1190000000000002</v>
      </c>
      <c r="D57" s="13">
        <f>'Model Outputs (mcm)'!I57</f>
        <v>78.430000000000007</v>
      </c>
      <c r="E57" s="13">
        <f>'Model Outputs (mcm)'!J57</f>
        <v>98.712999999999994</v>
      </c>
      <c r="F57" s="13">
        <f>'Model Outputs (mcm)'!K57</f>
        <v>1357.883</v>
      </c>
      <c r="G57" s="13">
        <f>'Model Outputs (cms)'!AI56</f>
        <v>350.44799999999998</v>
      </c>
      <c r="H57" s="13">
        <f>'Model Outputs (mcm)'!L57</f>
        <v>5.5970000000000004</v>
      </c>
      <c r="I57" s="11">
        <f t="shared" si="0"/>
        <v>12081.788026196882</v>
      </c>
      <c r="J57" s="13">
        <f>I56*10*('Model Inputs'!M57-'Model Inputs'!N57)/1000000</f>
        <v>5.8378368917344101</v>
      </c>
      <c r="K57" s="13">
        <f>I57*10*('Model Inputs'!M57-'Model Inputs'!N57)/1000000</f>
        <v>5.3788164638230072</v>
      </c>
      <c r="L57" s="13">
        <f t="shared" si="2"/>
        <v>5.6083266777787086</v>
      </c>
      <c r="M57" s="11">
        <f>C57-'Model Inputs'!I57</f>
        <v>0</v>
      </c>
      <c r="N57" s="11">
        <f>IF(D57&gt;'Model Inputs'!J57,1,0)</f>
        <v>0</v>
      </c>
      <c r="O57" s="11">
        <f>IF(E57&gt;'Model Inputs'!K57,1,0)</f>
        <v>0</v>
      </c>
      <c r="P57" s="13">
        <f>1-D57/'Model Inputs'!J57</f>
        <v>0.17739110369927524</v>
      </c>
      <c r="Q57" s="13">
        <f>1-E57/'Model Inputs'!K57</f>
        <v>0.17739166666666673</v>
      </c>
      <c r="R57" s="13">
        <f>(F56+'Model Inputs'!L57-C57-D57-E57-F57-H57)*1000/86.4/$B57</f>
        <v>1.1574074073563948E-3</v>
      </c>
      <c r="S57" s="11" t="str">
        <f t="shared" si="8"/>
        <v/>
      </c>
      <c r="T57">
        <f>'Model Outputs (mcm)'!M57</f>
        <v>183.184</v>
      </c>
      <c r="U57">
        <f>T57-'Model Inputs'!O57</f>
        <v>128.21</v>
      </c>
      <c r="V57" s="13">
        <f>IF(T57-('Model Inputs'!P57-'Model Inputs'!L57-'Model Inputs'!F57+'Model Inputs'!I57+'Model Inputs'!C57)-0.003&gt;='Model Inputs'!O57,1,0)</f>
        <v>0</v>
      </c>
      <c r="W57" s="13">
        <f>IF(OR(G57&gt;=355.397,Bargi!G57&gt;=422.76),1,0)</f>
        <v>0</v>
      </c>
      <c r="X57" s="13">
        <f>(C57+Bargi!C57+'Model Inputs'!P57-'Model Inputs'!L57-'Model Inputs'!F57-T57)*1000/86.4/B57</f>
        <v>-9.7906055582139165E-4</v>
      </c>
      <c r="Z57" s="57"/>
      <c r="AA57" s="32"/>
      <c r="AB57" s="32"/>
      <c r="AC57" s="41">
        <f t="shared" si="3"/>
        <v>0.20196180482115528</v>
      </c>
      <c r="AD57" s="32" t="str">
        <f t="shared" si="4"/>
        <v/>
      </c>
      <c r="AE57" s="32" t="str">
        <f t="shared" si="5"/>
        <v/>
      </c>
      <c r="AF57" s="32" t="str">
        <f t="shared" si="6"/>
        <v/>
      </c>
      <c r="AG57" s="42">
        <f t="shared" si="7"/>
        <v>0</v>
      </c>
    </row>
    <row r="58" spans="1:33" x14ac:dyDescent="0.35">
      <c r="A58" s="50"/>
      <c r="B58" s="12">
        <v>11</v>
      </c>
      <c r="C58" s="13">
        <f>'Model Outputs (mcm)'!H58</f>
        <v>2.331</v>
      </c>
      <c r="D58" s="13">
        <f>'Model Outputs (mcm)'!I58</f>
        <v>86.656000000000006</v>
      </c>
      <c r="E58" s="13">
        <f>'Model Outputs (mcm)'!J58</f>
        <v>102.82599999999999</v>
      </c>
      <c r="F58" s="13">
        <f>'Model Outputs (mcm)'!K58</f>
        <v>1179.963</v>
      </c>
      <c r="G58" s="13">
        <f>'Model Outputs (cms)'!AI57</f>
        <v>348.89</v>
      </c>
      <c r="H58" s="13">
        <f>'Model Outputs (mcm)'!L58</f>
        <v>1.3759999999999999</v>
      </c>
      <c r="I58" s="11">
        <f t="shared" si="0"/>
        <v>10704.152995085344</v>
      </c>
      <c r="J58" s="13">
        <f>I57*10*('Model Inputs'!M58-'Model Inputs'!N58)/1000000</f>
        <v>1.4614622853681087</v>
      </c>
      <c r="K58" s="13">
        <f>I58*10*('Model Inputs'!M58-'Model Inputs'!N58)/1000000</f>
        <v>1.2948179412854388</v>
      </c>
      <c r="L58" s="13">
        <f t="shared" si="2"/>
        <v>1.3781401133267739</v>
      </c>
      <c r="M58" s="11">
        <f>C58-'Model Inputs'!I58</f>
        <v>0</v>
      </c>
      <c r="N58" s="11">
        <f>IF(D58&gt;'Model Inputs'!J58,1,0)</f>
        <v>0</v>
      </c>
      <c r="O58" s="11">
        <f>IF(E58&gt;'Model Inputs'!K58,1,0)</f>
        <v>0</v>
      </c>
      <c r="P58" s="13">
        <f>1-D58/'Model Inputs'!J58</f>
        <v>0.17739194820728477</v>
      </c>
      <c r="Q58" s="13">
        <f>1-E58/'Model Inputs'!K58</f>
        <v>0.17739200000000011</v>
      </c>
      <c r="R58" s="13">
        <f>(F57+'Model Inputs'!L58-C58-D58-E58-F58-H58)*1000/86.4/$B58</f>
        <v>1.052188552378146E-3</v>
      </c>
      <c r="S58" s="11" t="str">
        <f t="shared" si="8"/>
        <v/>
      </c>
      <c r="T58">
        <f>'Model Outputs (mcm)'!M58</f>
        <v>118.645</v>
      </c>
      <c r="U58">
        <f>T58-'Model Inputs'!O58</f>
        <v>37.301000000000002</v>
      </c>
      <c r="V58" s="13">
        <f>IF(T58-('Model Inputs'!P58-'Model Inputs'!L58-'Model Inputs'!F58+'Model Inputs'!I58+'Model Inputs'!C58)-0.003&gt;='Model Inputs'!O58,1,0)</f>
        <v>0</v>
      </c>
      <c r="W58" s="13">
        <f>IF(OR(G58&gt;=355.397,Bargi!G58&gt;=422.76),1,0)</f>
        <v>0</v>
      </c>
      <c r="X58" s="13">
        <f>(C58+Bargi!C58+'Model Inputs'!P58-'Model Inputs'!L58-'Model Inputs'!F58-T58)*1000/86.4/B58</f>
        <v>-1.1379865515309915E-4</v>
      </c>
      <c r="Z58" s="57"/>
      <c r="AA58" s="32"/>
      <c r="AB58" s="32"/>
      <c r="AC58" s="41">
        <f t="shared" si="3"/>
        <v>0.15528996696916758</v>
      </c>
      <c r="AD58" s="32" t="str">
        <f t="shared" si="4"/>
        <v/>
      </c>
      <c r="AE58" s="32" t="str">
        <f t="shared" si="5"/>
        <v/>
      </c>
      <c r="AF58" s="32" t="str">
        <f t="shared" si="6"/>
        <v/>
      </c>
      <c r="AG58" s="42">
        <f t="shared" si="7"/>
        <v>0</v>
      </c>
    </row>
    <row r="59" spans="1:33" x14ac:dyDescent="0.35">
      <c r="A59" s="49">
        <v>40179</v>
      </c>
      <c r="B59" s="12">
        <v>10</v>
      </c>
      <c r="C59" s="13">
        <f>'Model Outputs (mcm)'!H59</f>
        <v>4.96</v>
      </c>
      <c r="D59" s="13">
        <f>'Model Outputs (mcm)'!I59</f>
        <v>82.543000000000006</v>
      </c>
      <c r="E59" s="13">
        <f>'Model Outputs (mcm)'!J59</f>
        <v>102.82599999999999</v>
      </c>
      <c r="F59" s="13">
        <f>'Model Outputs (mcm)'!K59</f>
        <v>1010.798</v>
      </c>
      <c r="G59" s="13">
        <f>'Model Outputs (cms)'!AI58</f>
        <v>347.197</v>
      </c>
      <c r="H59" s="13">
        <f>'Model Outputs (mcm)'!L59</f>
        <v>4.3650000000000002</v>
      </c>
      <c r="I59" s="11">
        <f t="shared" si="0"/>
        <v>9356.8692854326218</v>
      </c>
      <c r="J59" s="13">
        <f>I58*10*('Model Inputs'!M59-'Model Inputs'!N59)/1000000</f>
        <v>4.6690882334309736</v>
      </c>
      <c r="K59" s="13">
        <f>I59*10*('Model Inputs'!M59-'Model Inputs'!N59)/1000000</f>
        <v>4.0814110469482134</v>
      </c>
      <c r="L59" s="13">
        <f t="shared" si="2"/>
        <v>4.3752496401895939</v>
      </c>
      <c r="M59" s="11">
        <f>C59-'Model Inputs'!I59</f>
        <v>0</v>
      </c>
      <c r="N59" s="11">
        <f>IF(D59&gt;'Model Inputs'!J59,1,0)</f>
        <v>0</v>
      </c>
      <c r="O59" s="11">
        <f>IF(E59&gt;'Model Inputs'!K59,1,0)</f>
        <v>0</v>
      </c>
      <c r="P59" s="13">
        <f>1-D59/'Model Inputs'!J59</f>
        <v>0.17739154699381121</v>
      </c>
      <c r="Q59" s="13">
        <f>1-E59/'Model Inputs'!K59</f>
        <v>0.17739200000000011</v>
      </c>
      <c r="R59" s="13">
        <f>(F58+'Model Inputs'!L59-C59-D59-E59-F59-H59)*1000/86.4/$B59</f>
        <v>1.02798428206033E-14</v>
      </c>
      <c r="S59" s="11" t="str">
        <f t="shared" si="8"/>
        <v/>
      </c>
      <c r="T59">
        <f>'Model Outputs (mcm)'!M59</f>
        <v>112.253</v>
      </c>
      <c r="U59">
        <f>T59-'Model Inputs'!O59</f>
        <v>0</v>
      </c>
      <c r="V59" s="13">
        <f>IF(T59-('Model Inputs'!P59-'Model Inputs'!L59-'Model Inputs'!F59+'Model Inputs'!I59+'Model Inputs'!C59)-0.003&gt;='Model Inputs'!O59,1,0)</f>
        <v>0</v>
      </c>
      <c r="W59" s="13">
        <f>IF(OR(G59&gt;=355.397,Bargi!G59&gt;=422.76),1,0)</f>
        <v>0</v>
      </c>
      <c r="X59" s="13">
        <f>(C59+Bargi!C59+'Model Inputs'!P59-'Model Inputs'!L59-'Model Inputs'!F59-T59)*1000/86.4/B59</f>
        <v>-6.9739899815562316E-4</v>
      </c>
      <c r="Z59" s="56">
        <v>40179</v>
      </c>
      <c r="AA59" s="32"/>
      <c r="AB59" s="32"/>
      <c r="AC59" s="41">
        <f t="shared" si="3"/>
        <v>0.23426412279299297</v>
      </c>
      <c r="AD59" s="32" t="str">
        <f t="shared" si="4"/>
        <v/>
      </c>
      <c r="AE59" s="32" t="str">
        <f t="shared" si="5"/>
        <v/>
      </c>
      <c r="AF59" s="32" t="str">
        <f t="shared" si="6"/>
        <v/>
      </c>
      <c r="AG59" s="42">
        <f t="shared" si="7"/>
        <v>0</v>
      </c>
    </row>
    <row r="60" spans="1:33" x14ac:dyDescent="0.35">
      <c r="A60" s="50"/>
      <c r="B60" s="12">
        <v>10</v>
      </c>
      <c r="C60" s="13">
        <f>'Model Outputs (mcm)'!H60</f>
        <v>2.0110000000000001</v>
      </c>
      <c r="D60" s="13">
        <f>'Model Outputs (mcm)'!I60</f>
        <v>78.430000000000007</v>
      </c>
      <c r="E60" s="13">
        <f>'Model Outputs (mcm)'!J60</f>
        <v>98.712999999999994</v>
      </c>
      <c r="F60" s="13">
        <f>'Model Outputs (mcm)'!K60</f>
        <v>856.399</v>
      </c>
      <c r="G60" s="13">
        <f>'Model Outputs (cms)'!AI59</f>
        <v>345.42500000000001</v>
      </c>
      <c r="H60" s="13">
        <f>'Model Outputs (mcm)'!L60</f>
        <v>3.7530000000000001</v>
      </c>
      <c r="I60" s="11">
        <f t="shared" si="0"/>
        <v>8104.9395382013172</v>
      </c>
      <c r="J60" s="13">
        <f>I59*10*('Model Inputs'!M60-'Model Inputs'!N60)/1000000</f>
        <v>4.0298264875711363</v>
      </c>
      <c r="K60" s="13">
        <f>I60*10*('Model Inputs'!M60-'Model Inputs'!N60)/1000000</f>
        <v>3.4906440428804291</v>
      </c>
      <c r="L60" s="13">
        <f t="shared" si="2"/>
        <v>3.7602352652257824</v>
      </c>
      <c r="M60" s="11">
        <f>C60-'Model Inputs'!I60</f>
        <v>0</v>
      </c>
      <c r="N60" s="11">
        <f>IF(D60&gt;'Model Inputs'!J60,1,0)</f>
        <v>0</v>
      </c>
      <c r="O60" s="11">
        <f>IF(E60&gt;'Model Inputs'!K60,1,0)</f>
        <v>0</v>
      </c>
      <c r="P60" s="13">
        <f>1-D60/'Model Inputs'!J60</f>
        <v>0.17739110369927524</v>
      </c>
      <c r="Q60" s="13">
        <f>1-E60/'Model Inputs'!K60</f>
        <v>0.17739166666666673</v>
      </c>
      <c r="R60" s="13">
        <f>(F59+'Model Inputs'!L60-C60-D60-E60-F60-H60)*1000/86.4/$B60</f>
        <v>-1.1574074073306951E-3</v>
      </c>
      <c r="S60" s="11" t="str">
        <f t="shared" si="8"/>
        <v/>
      </c>
      <c r="T60">
        <f>'Model Outputs (mcm)'!M60</f>
        <v>128.691</v>
      </c>
      <c r="U60">
        <f>T60-'Model Inputs'!O60</f>
        <v>43.444000000000003</v>
      </c>
      <c r="V60" s="13">
        <f>IF(T60-('Model Inputs'!P60-'Model Inputs'!L60-'Model Inputs'!F60+'Model Inputs'!I60+'Model Inputs'!C60)-0.003&gt;='Model Inputs'!O60,1,0)</f>
        <v>0</v>
      </c>
      <c r="W60" s="13">
        <f>IF(OR(G60&gt;=355.397,Bargi!G60&gt;=422.76),1,0)</f>
        <v>0</v>
      </c>
      <c r="X60" s="13">
        <f>(C60+Bargi!C60+'Model Inputs'!P60-'Model Inputs'!L60-'Model Inputs'!F60-T60)*1000/86.4/B60</f>
        <v>1.0455495258712391E-3</v>
      </c>
      <c r="Z60" s="57"/>
      <c r="AA60" s="32"/>
      <c r="AB60" s="32"/>
      <c r="AC60" s="41">
        <f t="shared" si="3"/>
        <v>0.19241522711871828</v>
      </c>
      <c r="AD60" s="32" t="str">
        <f t="shared" si="4"/>
        <v/>
      </c>
      <c r="AE60" s="32" t="str">
        <f t="shared" si="5"/>
        <v/>
      </c>
      <c r="AF60" s="32" t="str">
        <f t="shared" si="6"/>
        <v/>
      </c>
      <c r="AG60" s="42">
        <f t="shared" si="7"/>
        <v>0</v>
      </c>
    </row>
    <row r="61" spans="1:33" x14ac:dyDescent="0.35">
      <c r="A61" s="50"/>
      <c r="B61" s="12">
        <v>11</v>
      </c>
      <c r="C61" s="13">
        <f>'Model Outputs (mcm)'!H61</f>
        <v>1.853</v>
      </c>
      <c r="D61" s="13">
        <f>'Model Outputs (mcm)'!I61</f>
        <v>74.316999999999993</v>
      </c>
      <c r="E61" s="13">
        <f>'Model Outputs (mcm)'!J61</f>
        <v>90.486999999999995</v>
      </c>
      <c r="F61" s="13">
        <f>'Model Outputs (mcm)'!K61</f>
        <v>704.66300000000001</v>
      </c>
      <c r="G61" s="13">
        <f>'Model Outputs (cms)'!AI60</f>
        <v>343.40600000000001</v>
      </c>
      <c r="H61" s="13">
        <f>'Model Outputs (mcm)'!L61</f>
        <v>3.4529999999999998</v>
      </c>
      <c r="I61" s="11">
        <f t="shared" si="0"/>
        <v>6863.7595619168133</v>
      </c>
      <c r="J61" s="13">
        <f>I60*10*('Model Inputs'!M61-'Model Inputs'!N61)/1000000</f>
        <v>3.7367056452039513</v>
      </c>
      <c r="K61" s="13">
        <f>I61*10*('Model Inputs'!M61-'Model Inputs'!N61)/1000000</f>
        <v>3.1644713673001732</v>
      </c>
      <c r="L61" s="13">
        <f t="shared" si="2"/>
        <v>3.4505885062520623</v>
      </c>
      <c r="M61" s="11">
        <f>C61-'Model Inputs'!I61</f>
        <v>0</v>
      </c>
      <c r="N61" s="11">
        <f>IF(D61&gt;'Model Inputs'!J61,1,0)</f>
        <v>0</v>
      </c>
      <c r="O61" s="11">
        <f>IF(E61&gt;'Model Inputs'!K61,1,0)</f>
        <v>0</v>
      </c>
      <c r="P61" s="13">
        <f>1-D61/'Model Inputs'!J61</f>
        <v>0.17739061133679435</v>
      </c>
      <c r="Q61" s="13">
        <f>1-E61/'Model Inputs'!K61</f>
        <v>0.17739090909090915</v>
      </c>
      <c r="R61" s="13">
        <f>(F60+'Model Inputs'!L61-C61-D61-E61-F61-H61)*1000/86.4/$B61</f>
        <v>1.052188552256657E-3</v>
      </c>
      <c r="S61" s="11" t="str">
        <f t="shared" si="8"/>
        <v/>
      </c>
      <c r="T61">
        <f>'Model Outputs (mcm)'!M61</f>
        <v>171.797</v>
      </c>
      <c r="U61">
        <f>T61-'Model Inputs'!O61</f>
        <v>86.069000000000003</v>
      </c>
      <c r="V61" s="13">
        <f>IF(T61-('Model Inputs'!P61-'Model Inputs'!L61-'Model Inputs'!F61+'Model Inputs'!I61+'Model Inputs'!C61)-0.003&gt;='Model Inputs'!O61,1,0)</f>
        <v>0</v>
      </c>
      <c r="W61" s="13">
        <f>IF(OR(G61&gt;=355.397,Bargi!G61&gt;=422.76),1,0)</f>
        <v>0</v>
      </c>
      <c r="X61" s="13">
        <f>(C61+Bargi!C61+'Model Inputs'!P61-'Model Inputs'!L61-'Model Inputs'!F61-T61)*1000/86.4/B61</f>
        <v>-1.0835659438923131E-4</v>
      </c>
      <c r="Z61" s="57"/>
      <c r="AA61" s="32"/>
      <c r="AB61" s="32"/>
      <c r="AC61" s="41">
        <f t="shared" si="3"/>
        <v>6.9886448168717988E-2</v>
      </c>
      <c r="AD61" s="32" t="str">
        <f t="shared" si="4"/>
        <v/>
      </c>
      <c r="AE61" s="32" t="str">
        <f t="shared" si="5"/>
        <v/>
      </c>
      <c r="AF61" s="32" t="str">
        <f t="shared" si="6"/>
        <v/>
      </c>
      <c r="AG61" s="42">
        <f t="shared" si="7"/>
        <v>0</v>
      </c>
    </row>
    <row r="62" spans="1:33" x14ac:dyDescent="0.35">
      <c r="A62" s="49">
        <v>40210</v>
      </c>
      <c r="B62" s="12">
        <v>10</v>
      </c>
      <c r="C62" s="13">
        <f>'Model Outputs (mcm)'!H62</f>
        <v>1.6850000000000001</v>
      </c>
      <c r="D62" s="13">
        <f>'Model Outputs (mcm)'!I62</f>
        <v>66.090999999999994</v>
      </c>
      <c r="E62" s="13">
        <f>'Model Outputs (mcm)'!J62</f>
        <v>69.921999999999997</v>
      </c>
      <c r="F62" s="13">
        <f>'Model Outputs (mcm)'!K62</f>
        <v>585.32000000000005</v>
      </c>
      <c r="G62" s="13">
        <f>'Model Outputs (cms)'!AI61</f>
        <v>341.55500000000001</v>
      </c>
      <c r="H62" s="13">
        <f>'Model Outputs (mcm)'!L62</f>
        <v>2.8639999999999999</v>
      </c>
      <c r="I62" s="11">
        <f t="shared" si="0"/>
        <v>5887.7029050718993</v>
      </c>
      <c r="J62" s="13">
        <f>I61*10*('Model Inputs'!M62-'Model Inputs'!N62)/1000000</f>
        <v>3.0642362038056712</v>
      </c>
      <c r="K62" s="13">
        <f>I62*10*('Model Inputs'!M62-'Model Inputs'!N62)/1000000</f>
        <v>2.628488401469415</v>
      </c>
      <c r="L62" s="13">
        <f t="shared" si="2"/>
        <v>2.8463623026375431</v>
      </c>
      <c r="M62" s="11">
        <f>C62-'Model Inputs'!I62</f>
        <v>0</v>
      </c>
      <c r="N62" s="11">
        <f>IF(D62&gt;'Model Inputs'!J62,1,0)</f>
        <v>0</v>
      </c>
      <c r="O62" s="11">
        <f>IF(E62&gt;'Model Inputs'!K62,1,0)</f>
        <v>0</v>
      </c>
      <c r="P62" s="13">
        <f>1-D62/'Model Inputs'!J62</f>
        <v>0.17738944276414881</v>
      </c>
      <c r="Q62" s="13">
        <f>1-E62/'Model Inputs'!K62</f>
        <v>0.17738823529411774</v>
      </c>
      <c r="R62" s="13">
        <f>(F61+'Model Inputs'!L62-C62-D62-E62-F62-H62)*1000/86.4/$B62</f>
        <v>-1.1574074074735849E-3</v>
      </c>
      <c r="S62" s="11" t="str">
        <f t="shared" si="8"/>
        <v/>
      </c>
      <c r="T62">
        <f>'Model Outputs (mcm)'!M62</f>
        <v>145.54599999999999</v>
      </c>
      <c r="U62">
        <f>T62-'Model Inputs'!O62</f>
        <v>93.406999999999982</v>
      </c>
      <c r="V62" s="13">
        <f>IF(T62-('Model Inputs'!P62-'Model Inputs'!L62-'Model Inputs'!F62+'Model Inputs'!I62+'Model Inputs'!C62)-0.003&gt;='Model Inputs'!O62,1,0)</f>
        <v>0</v>
      </c>
      <c r="W62" s="13">
        <f>IF(OR(G62&gt;=355.397,Bargi!G62&gt;=422.76),1,0)</f>
        <v>0</v>
      </c>
      <c r="X62" s="13">
        <f>(C62+Bargi!C62+'Model Inputs'!P62-'Model Inputs'!L62-'Model Inputs'!F62-T62)*1000/86.4/B62</f>
        <v>5.1179219746128664E-4</v>
      </c>
      <c r="Z62" s="56">
        <v>40210</v>
      </c>
      <c r="AA62" s="32"/>
      <c r="AB62" s="32"/>
      <c r="AC62" s="41">
        <f t="shared" si="3"/>
        <v>0.61965749567836326</v>
      </c>
      <c r="AD62" s="32" t="str">
        <f t="shared" si="4"/>
        <v/>
      </c>
      <c r="AE62" s="32" t="str">
        <f t="shared" si="5"/>
        <v/>
      </c>
      <c r="AF62" s="32" t="str">
        <f t="shared" si="6"/>
        <v/>
      </c>
      <c r="AG62" s="42">
        <f t="shared" si="7"/>
        <v>0</v>
      </c>
    </row>
    <row r="63" spans="1:33" x14ac:dyDescent="0.35">
      <c r="A63" s="50"/>
      <c r="B63" s="12">
        <v>10</v>
      </c>
      <c r="C63" s="13">
        <f>'Model Outputs (mcm)'!H63</f>
        <v>1.6850000000000001</v>
      </c>
      <c r="D63" s="13">
        <f>'Model Outputs (mcm)'!I63</f>
        <v>45.526000000000003</v>
      </c>
      <c r="E63" s="13">
        <f>'Model Outputs (mcm)'!J63</f>
        <v>65.808999999999997</v>
      </c>
      <c r="F63" s="13">
        <f>'Model Outputs (mcm)'!K63</f>
        <v>485.02499999999998</v>
      </c>
      <c r="G63" s="13">
        <f>'Model Outputs (cms)'!AI62</f>
        <v>339.71600000000001</v>
      </c>
      <c r="H63" s="13">
        <f>'Model Outputs (mcm)'!L63</f>
        <v>2.492</v>
      </c>
      <c r="I63" s="11">
        <f t="shared" si="0"/>
        <v>5060.2335684057325</v>
      </c>
      <c r="J63" s="13">
        <f>I62*10*('Model Inputs'!M63-'Model Inputs'!N63)/1000000</f>
        <v>2.6421641923853896</v>
      </c>
      <c r="K63" s="13">
        <f>I63*10*('Model Inputs'!M63-'Model Inputs'!N63)/1000000</f>
        <v>2.2708292444631932</v>
      </c>
      <c r="L63" s="13">
        <f t="shared" si="2"/>
        <v>2.4564967184242912</v>
      </c>
      <c r="M63" s="11">
        <f>C63-'Model Inputs'!I63</f>
        <v>0</v>
      </c>
      <c r="N63" s="11">
        <f>IF(D63&gt;'Model Inputs'!J63,1,0)</f>
        <v>0</v>
      </c>
      <c r="O63" s="11">
        <f>IF(E63&gt;'Model Inputs'!K63,1,0)</f>
        <v>0</v>
      </c>
      <c r="P63" s="13">
        <f>1-D63/'Model Inputs'!J63</f>
        <v>0.17739953743856607</v>
      </c>
      <c r="Q63" s="13">
        <f>1-E63/'Model Inputs'!K63</f>
        <v>0.17738750000000003</v>
      </c>
      <c r="R63" s="13">
        <f>(F62+'Model Inputs'!L63-C63-D63-E63-F63-H63)*1000/86.4/$B63</f>
        <v>1.1574074075989989E-3</v>
      </c>
      <c r="S63" s="11" t="str">
        <f t="shared" si="8"/>
        <v/>
      </c>
      <c r="T63">
        <f>'Model Outputs (mcm)'!M63</f>
        <v>125.387</v>
      </c>
      <c r="U63">
        <f>T63-'Model Inputs'!O63</f>
        <v>73.24799999999999</v>
      </c>
      <c r="V63" s="13">
        <f>IF(T63-('Model Inputs'!P63-'Model Inputs'!L63-'Model Inputs'!F63+'Model Inputs'!I63+'Model Inputs'!C63)-0.003&gt;='Model Inputs'!O63,1,0)</f>
        <v>0</v>
      </c>
      <c r="W63" s="13">
        <f>IF(OR(G63&gt;=355.397,Bargi!G63&gt;=422.76),1,0)</f>
        <v>0</v>
      </c>
      <c r="X63" s="13">
        <f>(C63+Bargi!C63+'Model Inputs'!P63-'Model Inputs'!L63-'Model Inputs'!F63-T63)*1000/86.4/B63</f>
        <v>-7.9141218210941762E-4</v>
      </c>
      <c r="Z63" s="57"/>
      <c r="AA63" s="32"/>
      <c r="AB63" s="32"/>
      <c r="AC63" s="41">
        <f t="shared" si="3"/>
        <v>1.4452810504254299</v>
      </c>
      <c r="AD63" s="32" t="str">
        <f t="shared" si="4"/>
        <v/>
      </c>
      <c r="AE63" s="32" t="str">
        <f t="shared" si="5"/>
        <v/>
      </c>
      <c r="AF63" s="32" t="str">
        <f t="shared" si="6"/>
        <v/>
      </c>
      <c r="AG63" s="42">
        <f t="shared" si="7"/>
        <v>0</v>
      </c>
    </row>
    <row r="64" spans="1:33" x14ac:dyDescent="0.35">
      <c r="A64" s="50"/>
      <c r="B64" s="12">
        <v>8</v>
      </c>
      <c r="C64" s="13">
        <f>'Model Outputs (mcm)'!H64</f>
        <v>1.3480000000000001</v>
      </c>
      <c r="D64" s="13">
        <f>'Model Outputs (mcm)'!I64</f>
        <v>29.074000000000002</v>
      </c>
      <c r="E64" s="13">
        <f>'Model Outputs (mcm)'!J64</f>
        <v>41.13</v>
      </c>
      <c r="F64" s="13">
        <f>'Model Outputs (mcm)'!K64</f>
        <v>429.70600000000002</v>
      </c>
      <c r="G64" s="13">
        <f>'Model Outputs (cms)'!AI63</f>
        <v>338.58300000000003</v>
      </c>
      <c r="H64" s="13">
        <f>'Model Outputs (mcm)'!L64</f>
        <v>2.02</v>
      </c>
      <c r="I64" s="11">
        <f t="shared" si="0"/>
        <v>4616.389274911955</v>
      </c>
      <c r="J64" s="13">
        <f>I63*10*('Model Inputs'!M64-'Model Inputs'!N64)/1000000</f>
        <v>2.0672144145315778</v>
      </c>
      <c r="K64" s="13">
        <f>I64*10*('Model Inputs'!M64-'Model Inputs'!N64)/1000000</f>
        <v>1.88589445984676</v>
      </c>
      <c r="L64" s="13">
        <f t="shared" si="2"/>
        <v>1.976554437189169</v>
      </c>
      <c r="M64" s="11">
        <f>C64-'Model Inputs'!I64</f>
        <v>0</v>
      </c>
      <c r="N64" s="11">
        <f>IF(D64&gt;'Model Inputs'!J64,1,0)</f>
        <v>0</v>
      </c>
      <c r="O64" s="11">
        <f>IF(E64&gt;'Model Inputs'!K64,1,0)</f>
        <v>0</v>
      </c>
      <c r="P64" s="13">
        <f>1-D64/'Model Inputs'!J64</f>
        <v>0.17737600090541272</v>
      </c>
      <c r="Q64" s="13">
        <f>1-E64/'Model Inputs'!K64</f>
        <v>0.1774</v>
      </c>
      <c r="R64" s="13">
        <f>(F63+'Model Inputs'!L64-C64-D64-E64-F64-H64)*1000/86.4/$B64</f>
        <v>-1.0858083979262237E-13</v>
      </c>
      <c r="S64" s="11" t="str">
        <f t="shared" si="8"/>
        <v/>
      </c>
      <c r="T64">
        <f>'Model Outputs (mcm)'!M64</f>
        <v>81.906000000000006</v>
      </c>
      <c r="U64">
        <f>T64-'Model Inputs'!O64</f>
        <v>38.929000000000009</v>
      </c>
      <c r="V64" s="13">
        <f>IF(T64-('Model Inputs'!P64-'Model Inputs'!L64-'Model Inputs'!F64+'Model Inputs'!I64+'Model Inputs'!C64)-0.003&gt;='Model Inputs'!O64,1,0)</f>
        <v>0</v>
      </c>
      <c r="W64" s="13">
        <f>IF(OR(G64&gt;=355.397,Bargi!G64&gt;=422.76),1,0)</f>
        <v>0</v>
      </c>
      <c r="X64" s="13">
        <f>(C64+Bargi!C64+'Model Inputs'!P64-'Model Inputs'!L64-'Model Inputs'!F64-T64)*1000/86.4/B64</f>
        <v>3.9777713676412301E-4</v>
      </c>
      <c r="Z64" s="57"/>
      <c r="AA64" s="32"/>
      <c r="AB64" s="32"/>
      <c r="AC64" s="41">
        <f t="shared" si="3"/>
        <v>2.19804534564777</v>
      </c>
      <c r="AD64" s="32" t="str">
        <f t="shared" si="4"/>
        <v/>
      </c>
      <c r="AE64" s="32" t="str">
        <f t="shared" si="5"/>
        <v/>
      </c>
      <c r="AF64" s="32" t="str">
        <f t="shared" si="6"/>
        <v/>
      </c>
      <c r="AG64" s="42">
        <f t="shared" si="7"/>
        <v>0</v>
      </c>
    </row>
    <row r="65" spans="1:33" x14ac:dyDescent="0.35">
      <c r="A65" s="49">
        <v>40238</v>
      </c>
      <c r="B65" s="12">
        <v>10</v>
      </c>
      <c r="C65" s="13">
        <f>'Model Outputs (mcm)'!H65</f>
        <v>1.6850000000000001</v>
      </c>
      <c r="D65" s="13">
        <f>'Model Outputs (mcm)'!I65</f>
        <v>0.28199999999999997</v>
      </c>
      <c r="E65" s="13">
        <f>'Model Outputs (mcm)'!J65</f>
        <v>8.2260000000000009</v>
      </c>
      <c r="F65" s="13">
        <f>'Model Outputs (mcm)'!K65</f>
        <v>436.86599999999999</v>
      </c>
      <c r="G65" s="13">
        <f>'Model Outputs (cms)'!AI64</f>
        <v>338.73</v>
      </c>
      <c r="H65" s="13">
        <f>'Model Outputs (mcm)'!L65</f>
        <v>2.5499999999999998</v>
      </c>
      <c r="I65" s="11">
        <f t="shared" si="0"/>
        <v>4671.2532693799585</v>
      </c>
      <c r="J65" s="13">
        <f>I64*10*('Model Inputs'!M65-'Model Inputs'!N65)/1000000</f>
        <v>2.4745993467596765</v>
      </c>
      <c r="K65" s="13">
        <f>I65*10*('Model Inputs'!M65-'Model Inputs'!N65)/1000000</f>
        <v>2.5040089993660928</v>
      </c>
      <c r="L65" s="13">
        <f t="shared" si="2"/>
        <v>2.4893041730628847</v>
      </c>
      <c r="M65" s="11">
        <f>C65-'Model Inputs'!I65</f>
        <v>0</v>
      </c>
      <c r="N65" s="11">
        <f>IF(D65&gt;'Model Inputs'!J65,1,0)</f>
        <v>0</v>
      </c>
      <c r="O65" s="11">
        <f>IF(E65&gt;'Model Inputs'!K65,1,0)</f>
        <v>0</v>
      </c>
      <c r="P65" s="13">
        <f>1-D65/'Model Inputs'!J65</f>
        <v>0.17784256559766776</v>
      </c>
      <c r="Q65" s="13">
        <f>1-E65/'Model Inputs'!K65</f>
        <v>0.17739999999999989</v>
      </c>
      <c r="R65" s="13">
        <f>(F64+'Model Inputs'!L65-C65-D65-E65-F65-H65)*1000/86.4/$B65</f>
        <v>-1.1574074073666745E-3</v>
      </c>
      <c r="S65" s="11" t="str">
        <f t="shared" si="8"/>
        <v/>
      </c>
      <c r="T65">
        <f>'Model Outputs (mcm)'!M65</f>
        <v>138.09700000000001</v>
      </c>
      <c r="U65">
        <f>T65-'Model Inputs'!O65</f>
        <v>104.02800000000001</v>
      </c>
      <c r="V65" s="13">
        <f>IF(T65-('Model Inputs'!P65-'Model Inputs'!L65-'Model Inputs'!F65+'Model Inputs'!I65+'Model Inputs'!C65)-0.003&gt;='Model Inputs'!O65,1,0)</f>
        <v>0</v>
      </c>
      <c r="W65" s="13">
        <f>IF(OR(G65&gt;=355.397,Bargi!G65&gt;=422.76),1,0)</f>
        <v>0</v>
      </c>
      <c r="X65" s="13">
        <f>(C65+Bargi!C65+'Model Inputs'!P65-'Model Inputs'!L65-'Model Inputs'!F65-T65)*1000/86.4/B65</f>
        <v>-6.6670903264020318E-4</v>
      </c>
      <c r="Z65" s="56">
        <v>40238</v>
      </c>
      <c r="AA65" s="32"/>
      <c r="AB65" s="32"/>
      <c r="AC65" s="41">
        <f t="shared" si="3"/>
        <v>2.4382647807332414</v>
      </c>
      <c r="AD65" s="32" t="str">
        <f t="shared" si="4"/>
        <v/>
      </c>
      <c r="AE65" s="32" t="str">
        <f t="shared" si="5"/>
        <v/>
      </c>
      <c r="AF65" s="32" t="str">
        <f t="shared" si="6"/>
        <v/>
      </c>
      <c r="AG65" s="42">
        <f t="shared" si="7"/>
        <v>0</v>
      </c>
    </row>
    <row r="66" spans="1:33" x14ac:dyDescent="0.35">
      <c r="A66" s="50"/>
      <c r="B66" s="12">
        <v>10</v>
      </c>
      <c r="C66" s="13">
        <f>'Model Outputs (mcm)'!H66</f>
        <v>1.6850000000000001</v>
      </c>
      <c r="D66" s="13">
        <f>'Model Outputs (mcm)'!I66</f>
        <v>0.28199999999999997</v>
      </c>
      <c r="E66" s="13">
        <f>'Model Outputs (mcm)'!J66</f>
        <v>8.2260000000000009</v>
      </c>
      <c r="F66" s="13">
        <f>'Model Outputs (mcm)'!K66</f>
        <v>428.262</v>
      </c>
      <c r="G66" s="13">
        <f>'Model Outputs (cms)'!AI65</f>
        <v>338.553</v>
      </c>
      <c r="H66" s="13">
        <f>'Model Outputs (mcm)'!L66</f>
        <v>2.613</v>
      </c>
      <c r="I66" s="11">
        <f t="shared" si="0"/>
        <v>4605.2905058953911</v>
      </c>
      <c r="J66" s="13">
        <f>I65*10*('Model Inputs'!M66-'Model Inputs'!N66)/1000000</f>
        <v>2.5691990364218396</v>
      </c>
      <c r="K66" s="13">
        <f>I66*10*('Model Inputs'!M66-'Model Inputs'!N66)/1000000</f>
        <v>2.532919378991326</v>
      </c>
      <c r="L66" s="13">
        <f t="shared" si="2"/>
        <v>2.551059207706583</v>
      </c>
      <c r="M66" s="11">
        <f>C66-'Model Inputs'!I66</f>
        <v>0</v>
      </c>
      <c r="N66" s="11">
        <f>IF(D66&gt;'Model Inputs'!J66,1,0)</f>
        <v>0</v>
      </c>
      <c r="O66" s="11">
        <f>IF(E66&gt;'Model Inputs'!K66,1,0)</f>
        <v>0</v>
      </c>
      <c r="P66" s="13">
        <f>1-D66/'Model Inputs'!J66</f>
        <v>0.17784256559766776</v>
      </c>
      <c r="Q66" s="13">
        <f>1-E66/'Model Inputs'!K66</f>
        <v>0.17739999999999989</v>
      </c>
      <c r="R66" s="13">
        <f>(F65+'Model Inputs'!L66-C66-D66-E66-F66-H66)*1000/86.4/$B66</f>
        <v>-5.1399214103016498E-16</v>
      </c>
      <c r="S66" s="11" t="str">
        <f t="shared" si="8"/>
        <v/>
      </c>
      <c r="T66">
        <f>'Model Outputs (mcm)'!M66</f>
        <v>87.174000000000007</v>
      </c>
      <c r="U66">
        <f>T66-'Model Inputs'!O66</f>
        <v>53.105000000000004</v>
      </c>
      <c r="V66" s="13">
        <f>IF(T66-('Model Inputs'!P66-'Model Inputs'!L66-'Model Inputs'!F66+'Model Inputs'!I66+'Model Inputs'!C66)-0.003&gt;='Model Inputs'!O66,1,0)</f>
        <v>0</v>
      </c>
      <c r="W66" s="13">
        <f>IF(OR(G66&gt;=355.397,Bargi!G66&gt;=422.76),1,0)</f>
        <v>0</v>
      </c>
      <c r="X66" s="13">
        <f>(C66+Bargi!C66+'Model Inputs'!P66-'Model Inputs'!L66-'Model Inputs'!F66-T66)*1000/86.4/B66</f>
        <v>-8.2252605548015776E-4</v>
      </c>
      <c r="Z66" s="57"/>
      <c r="AA66" s="32"/>
      <c r="AB66" s="32"/>
      <c r="AC66" s="41">
        <f t="shared" si="3"/>
        <v>2.4280421287870504</v>
      </c>
      <c r="AD66" s="32" t="str">
        <f t="shared" si="4"/>
        <v/>
      </c>
      <c r="AE66" s="32" t="str">
        <f t="shared" si="5"/>
        <v/>
      </c>
      <c r="AF66" s="32" t="str">
        <f t="shared" si="6"/>
        <v/>
      </c>
      <c r="AG66" s="42">
        <f t="shared" si="7"/>
        <v>0</v>
      </c>
    </row>
    <row r="67" spans="1:33" x14ac:dyDescent="0.35">
      <c r="A67" s="50"/>
      <c r="B67" s="12">
        <v>11</v>
      </c>
      <c r="C67" s="13">
        <f>'Model Outputs (mcm)'!H67</f>
        <v>1.853</v>
      </c>
      <c r="D67" s="13">
        <f>'Model Outputs (mcm)'!I67</f>
        <v>0.28199999999999997</v>
      </c>
      <c r="E67" s="13">
        <f>'Model Outputs (mcm)'!J67</f>
        <v>8.2260000000000009</v>
      </c>
      <c r="F67" s="13">
        <f>'Model Outputs (mcm)'!K67</f>
        <v>418.33600000000001</v>
      </c>
      <c r="G67" s="13">
        <f>'Model Outputs (cms)'!AI66</f>
        <v>338.33</v>
      </c>
      <c r="H67" s="13">
        <f>'Model Outputs (mcm)'!L67</f>
        <v>2.8330000000000002</v>
      </c>
      <c r="I67" s="11">
        <f t="shared" si="0"/>
        <v>4523.8240926992148</v>
      </c>
      <c r="J67" s="13">
        <f>I66*10*('Model Inputs'!M67-'Model Inputs'!N67)/1000000</f>
        <v>2.7891825372778518</v>
      </c>
      <c r="K67" s="13">
        <f>I67*10*('Model Inputs'!M67-'Model Inputs'!N67)/1000000</f>
        <v>2.739842610345868</v>
      </c>
      <c r="L67" s="13">
        <f t="shared" si="2"/>
        <v>2.7645125738118601</v>
      </c>
      <c r="M67" s="11">
        <f>C67-'Model Inputs'!I67</f>
        <v>0</v>
      </c>
      <c r="N67" s="11">
        <f>IF(D67&gt;'Model Inputs'!J67,1,0)</f>
        <v>0</v>
      </c>
      <c r="O67" s="11">
        <f>IF(E67&gt;'Model Inputs'!K67,1,0)</f>
        <v>0</v>
      </c>
      <c r="P67" s="13">
        <f>1-D67/'Model Inputs'!J67</f>
        <v>0.17784256559766776</v>
      </c>
      <c r="Q67" s="13">
        <f>1-E67/'Model Inputs'!K67</f>
        <v>0.17739999999999989</v>
      </c>
      <c r="R67" s="13">
        <f>(F66+'Model Inputs'!L67-C67-D67-E67-F67-H67)*1000/86.4/$B67</f>
        <v>1.0521885521917072E-3</v>
      </c>
      <c r="S67" s="11" t="str">
        <f t="shared" si="8"/>
        <v/>
      </c>
      <c r="T67">
        <f>'Model Outputs (mcm)'!M67</f>
        <v>107.515</v>
      </c>
      <c r="U67">
        <f>T67-'Model Inputs'!O67</f>
        <v>70.039000000000001</v>
      </c>
      <c r="V67" s="13">
        <f>IF(T67-('Model Inputs'!P67-'Model Inputs'!L67-'Model Inputs'!F67+'Model Inputs'!I67+'Model Inputs'!C67)-0.003&gt;='Model Inputs'!O67,1,0)</f>
        <v>0</v>
      </c>
      <c r="W67" s="13">
        <f>IF(OR(G67&gt;=355.397,Bargi!G67&gt;=422.76),1,0)</f>
        <v>0</v>
      </c>
      <c r="X67" s="13">
        <f>(C67+Bargi!C67+'Model Inputs'!P67-'Model Inputs'!L67-'Model Inputs'!F67-T67)*1000/86.4/B67</f>
        <v>1.3798214875358763E-3</v>
      </c>
      <c r="Z67" s="57"/>
      <c r="AA67" s="32"/>
      <c r="AB67" s="32"/>
      <c r="AC67" s="41">
        <f t="shared" si="3"/>
        <v>2.4773779955612896</v>
      </c>
      <c r="AD67" s="32" t="str">
        <f t="shared" si="4"/>
        <v/>
      </c>
      <c r="AE67" s="32" t="str">
        <f t="shared" si="5"/>
        <v/>
      </c>
      <c r="AF67" s="32" t="str">
        <f t="shared" si="6"/>
        <v/>
      </c>
      <c r="AG67" s="42">
        <f t="shared" si="7"/>
        <v>0</v>
      </c>
    </row>
    <row r="68" spans="1:33" x14ac:dyDescent="0.35">
      <c r="A68" s="49">
        <v>40269</v>
      </c>
      <c r="B68" s="12">
        <v>10</v>
      </c>
      <c r="C68" s="13">
        <f>'Model Outputs (mcm)'!H68</f>
        <v>1.6850000000000001</v>
      </c>
      <c r="D68" s="13">
        <f>'Model Outputs (mcm)'!I68</f>
        <v>0.28199999999999997</v>
      </c>
      <c r="E68" s="13">
        <f>'Model Outputs (mcm)'!J68</f>
        <v>8.2260000000000009</v>
      </c>
      <c r="F68" s="13">
        <f>'Model Outputs (mcm)'!K68</f>
        <v>406.17099999999999</v>
      </c>
      <c r="G68" s="13">
        <f>'Model Outputs (cms)'!AI67</f>
        <v>338.048</v>
      </c>
      <c r="H68" s="13">
        <f>'Model Outputs (mcm)'!L68</f>
        <v>3.657</v>
      </c>
      <c r="I68" s="11">
        <f t="shared" si="0"/>
        <v>4423.3931115176529</v>
      </c>
      <c r="J68" s="13">
        <f>I67*10*('Model Inputs'!M68-'Model Inputs'!N68)/1000000</f>
        <v>3.6024486874402633</v>
      </c>
      <c r="K68" s="13">
        <f>I68*10*('Model Inputs'!M68-'Model Inputs'!N68)/1000000</f>
        <v>3.5224726651807452</v>
      </c>
      <c r="L68" s="13">
        <f t="shared" si="2"/>
        <v>3.5624606763105042</v>
      </c>
      <c r="M68" s="11">
        <f>C68-'Model Inputs'!I68</f>
        <v>0</v>
      </c>
      <c r="N68" s="11">
        <f>IF(D68&gt;'Model Inputs'!J68,1,0)</f>
        <v>0</v>
      </c>
      <c r="O68" s="11">
        <f>IF(E68&gt;'Model Inputs'!K68,1,0)</f>
        <v>0</v>
      </c>
      <c r="P68" s="13">
        <f>1-D68/'Model Inputs'!J68</f>
        <v>0.17784256559766776</v>
      </c>
      <c r="Q68" s="13">
        <f>1-E68/'Model Inputs'!K68</f>
        <v>0.17739999999999989</v>
      </c>
      <c r="R68" s="13">
        <f>(F67+'Model Inputs'!L68-C68-D68-E68-F68-H68)*1000/86.4/$B68</f>
        <v>4.5231308410654524E-14</v>
      </c>
      <c r="S68" s="11" t="str">
        <f t="shared" si="8"/>
        <v/>
      </c>
      <c r="T68">
        <f>'Model Outputs (mcm)'!M68</f>
        <v>43.235999999999997</v>
      </c>
      <c r="U68">
        <f>T68-'Model Inputs'!O68</f>
        <v>9.1669999999999945</v>
      </c>
      <c r="V68" s="13">
        <f>IF(T68-('Model Inputs'!P68-'Model Inputs'!L68-'Model Inputs'!F68+'Model Inputs'!I68+'Model Inputs'!C68)-0.003&gt;='Model Inputs'!O68,1,0)</f>
        <v>0</v>
      </c>
      <c r="W68" s="13">
        <f>IF(OR(G68&gt;=355.397,Bargi!G68&gt;=422.76),1,0)</f>
        <v>0</v>
      </c>
      <c r="X68" s="13">
        <f>(C68+Bargi!C68+'Model Inputs'!P68-'Model Inputs'!L68-'Model Inputs'!F68-T68)*1000/86.4/B68</f>
        <v>4.5882653169030351E-4</v>
      </c>
      <c r="Z68" s="56">
        <v>40269</v>
      </c>
      <c r="AA68" s="32"/>
      <c r="AB68" s="32"/>
      <c r="AC68" s="41">
        <f t="shared" si="3"/>
        <v>2.6537646946718398</v>
      </c>
      <c r="AD68" s="32" t="str">
        <f t="shared" si="4"/>
        <v/>
      </c>
      <c r="AE68" s="32" t="str">
        <f t="shared" si="5"/>
        <v/>
      </c>
      <c r="AF68" s="32" t="str">
        <f t="shared" si="6"/>
        <v/>
      </c>
      <c r="AG68" s="42">
        <f t="shared" si="7"/>
        <v>0</v>
      </c>
    </row>
    <row r="69" spans="1:33" x14ac:dyDescent="0.35">
      <c r="A69" s="50"/>
      <c r="B69" s="12">
        <v>10</v>
      </c>
      <c r="C69" s="13">
        <f>'Model Outputs (mcm)'!H69</f>
        <v>1.6850000000000001</v>
      </c>
      <c r="D69" s="13">
        <f>'Model Outputs (mcm)'!I69</f>
        <v>0.28199999999999997</v>
      </c>
      <c r="E69" s="13">
        <f>'Model Outputs (mcm)'!J69</f>
        <v>8.2260000000000009</v>
      </c>
      <c r="F69" s="13">
        <f>'Model Outputs (mcm)'!K69</f>
        <v>393.89400000000001</v>
      </c>
      <c r="G69" s="13">
        <f>'Model Outputs (cms)'!AI68</f>
        <v>337.76400000000001</v>
      </c>
      <c r="H69" s="13">
        <f>'Model Outputs (mcm)'!L69</f>
        <v>3.5840000000000001</v>
      </c>
      <c r="I69" s="11">
        <f t="shared" ref="I69:I132" si="9" xml:space="preserve"> 0.285426794965815*G69^3 - 271.506309557867*G69^2 + 86062.6985161883*G69 - 9088423.66761774</f>
        <v>4325.1363324578851</v>
      </c>
      <c r="J69" s="13">
        <f>I68*10*('Model Inputs'!M69-'Model Inputs'!N69)/1000000</f>
        <v>3.5259733676560709</v>
      </c>
      <c r="K69" s="13">
        <f>I69*10*('Model Inputs'!M69-'Model Inputs'!N69)/1000000</f>
        <v>3.4476509627912808</v>
      </c>
      <c r="L69" s="13">
        <f t="shared" si="2"/>
        <v>3.4868121652236761</v>
      </c>
      <c r="M69" s="11">
        <f>C69-'Model Inputs'!I69</f>
        <v>0</v>
      </c>
      <c r="N69" s="11">
        <f>IF(D69&gt;'Model Inputs'!J69,1,0)</f>
        <v>0</v>
      </c>
      <c r="O69" s="11">
        <f>IF(E69&gt;'Model Inputs'!K69,1,0)</f>
        <v>0</v>
      </c>
      <c r="P69" s="13">
        <f>1-D69/'Model Inputs'!J69</f>
        <v>0.17784256559766776</v>
      </c>
      <c r="Q69" s="13">
        <f>1-E69/'Model Inputs'!K69</f>
        <v>0.17739999999999989</v>
      </c>
      <c r="R69" s="13">
        <f>(F68+'Model Inputs'!L69-C69-D69-E69-F69-H69)*1000/86.4/$B69</f>
        <v>3.5979449872111552E-15</v>
      </c>
      <c r="S69" s="11" t="str">
        <f t="shared" si="8"/>
        <v/>
      </c>
      <c r="T69">
        <f>'Model Outputs (mcm)'!M69</f>
        <v>62.093000000000004</v>
      </c>
      <c r="U69">
        <f>T69-'Model Inputs'!O69</f>
        <v>28.024000000000001</v>
      </c>
      <c r="V69" s="13">
        <f>IF(T69-('Model Inputs'!P69-'Model Inputs'!L69-'Model Inputs'!F69+'Model Inputs'!I69+'Model Inputs'!C69)-0.003&gt;='Model Inputs'!O69,1,0)</f>
        <v>0</v>
      </c>
      <c r="W69" s="13">
        <f>IF(OR(G69&gt;=355.397,Bargi!G69&gt;=422.76),1,0)</f>
        <v>0</v>
      </c>
      <c r="X69" s="13">
        <f>(C69+Bargi!C69+'Model Inputs'!P69-'Model Inputs'!L69-'Model Inputs'!F69-T69)*1000/86.4/B69</f>
        <v>2.5636602579909502E-4</v>
      </c>
      <c r="Z69" s="57"/>
      <c r="AA69" s="32"/>
      <c r="AB69" s="32"/>
      <c r="AC69" s="41">
        <f t="shared" si="3"/>
        <v>2.7872976854229101</v>
      </c>
      <c r="AD69" s="32" t="str">
        <f t="shared" si="4"/>
        <v/>
      </c>
      <c r="AE69" s="32" t="str">
        <f t="shared" si="5"/>
        <v/>
      </c>
      <c r="AF69" s="32" t="str">
        <f t="shared" si="6"/>
        <v/>
      </c>
      <c r="AG69" s="42">
        <f t="shared" si="7"/>
        <v>0</v>
      </c>
    </row>
    <row r="70" spans="1:33" x14ac:dyDescent="0.35">
      <c r="A70" s="50"/>
      <c r="B70" s="12">
        <v>10</v>
      </c>
      <c r="C70" s="13">
        <f>'Model Outputs (mcm)'!H70</f>
        <v>1.6850000000000001</v>
      </c>
      <c r="D70" s="13">
        <f>'Model Outputs (mcm)'!I70</f>
        <v>0.28199999999999997</v>
      </c>
      <c r="E70" s="13">
        <f>'Model Outputs (mcm)'!J70</f>
        <v>8.2260000000000009</v>
      </c>
      <c r="F70" s="13">
        <f>'Model Outputs (mcm)'!K70</f>
        <v>381.69499999999999</v>
      </c>
      <c r="G70" s="13">
        <f>'Model Outputs (cms)'!AI69</f>
        <v>337.48099999999999</v>
      </c>
      <c r="H70" s="13">
        <f>'Model Outputs (mcm)'!L70</f>
        <v>3.5059999999999998</v>
      </c>
      <c r="I70" s="11">
        <f t="shared" si="9"/>
        <v>4230.0680406410247</v>
      </c>
      <c r="J70" s="13">
        <f>I69*10*('Model Inputs'!M70-'Model Inputs'!N70)/1000000</f>
        <v>3.4462909325668982</v>
      </c>
      <c r="K70" s="13">
        <f>I70*10*('Model Inputs'!M70-'Model Inputs'!N70)/1000000</f>
        <v>3.3705400274210064</v>
      </c>
      <c r="L70" s="13">
        <f t="shared" ref="L70:L133" si="10">AVERAGE(J70,K70)</f>
        <v>3.4084154799939523</v>
      </c>
      <c r="M70" s="11">
        <f>C70-'Model Inputs'!I70</f>
        <v>0</v>
      </c>
      <c r="N70" s="11">
        <f>IF(D70&gt;'Model Inputs'!J70,1,0)</f>
        <v>0</v>
      </c>
      <c r="O70" s="11">
        <f>IF(E70&gt;'Model Inputs'!K70,1,0)</f>
        <v>0</v>
      </c>
      <c r="P70" s="13">
        <f>1-D70/'Model Inputs'!J70</f>
        <v>0.17784256559766776</v>
      </c>
      <c r="Q70" s="13">
        <f>1-E70/'Model Inputs'!K70</f>
        <v>0.17739999999999989</v>
      </c>
      <c r="R70" s="13">
        <f>(F69+'Model Inputs'!L70-C70-D70-E70-F70-H70)*1000/86.4/$B70</f>
        <v>3.3409489166960729E-14</v>
      </c>
      <c r="S70" s="11" t="str">
        <f t="shared" si="8"/>
        <v/>
      </c>
      <c r="T70">
        <f>'Model Outputs (mcm)'!M70</f>
        <v>59.936</v>
      </c>
      <c r="U70">
        <f>T70-'Model Inputs'!O70</f>
        <v>25.866999999999997</v>
      </c>
      <c r="V70" s="13">
        <f>IF(T70-('Model Inputs'!P70-'Model Inputs'!L70-'Model Inputs'!F70+'Model Inputs'!I70+'Model Inputs'!C70)-0.003&gt;='Model Inputs'!O70,1,0)</f>
        <v>0</v>
      </c>
      <c r="W70" s="13">
        <f>IF(OR(G70&gt;=355.397,Bargi!G70&gt;=422.76),1,0)</f>
        <v>0</v>
      </c>
      <c r="X70" s="13">
        <f>(C70+Bargi!C70+'Model Inputs'!P70-'Model Inputs'!L70-'Model Inputs'!F70-T70)*1000/86.4/B70</f>
        <v>-4.4880147348286064E-4</v>
      </c>
      <c r="Z70" s="57"/>
      <c r="AA70" s="32"/>
      <c r="AB70" s="32"/>
      <c r="AC70" s="41">
        <f t="shared" ref="AC70:AC133" si="11">ABS(H70-L70)/ABS(L70)*100</f>
        <v>2.8630464970843459</v>
      </c>
      <c r="AD70" s="32" t="str">
        <f t="shared" ref="AD70:AD133" si="12">IF(ABS(P70-Q70)&gt;0.01,1,"")</f>
        <v/>
      </c>
      <c r="AE70" s="32" t="str">
        <f t="shared" ref="AE70:AE133" si="13">IF(R70&gt;0.01,1,"")</f>
        <v/>
      </c>
      <c r="AF70" s="32" t="str">
        <f t="shared" ref="AF70:AF133" si="14">IF(X70&gt;0.01,1,"")</f>
        <v/>
      </c>
      <c r="AG70" s="42">
        <f t="shared" ref="AG70:AG133" si="15">SUM(AA70:AB70,AD70:AF70)</f>
        <v>0</v>
      </c>
    </row>
    <row r="71" spans="1:33" x14ac:dyDescent="0.35">
      <c r="A71" s="49">
        <v>40299</v>
      </c>
      <c r="B71" s="12">
        <v>10</v>
      </c>
      <c r="C71" s="13">
        <f>'Model Outputs (mcm)'!H71</f>
        <v>1.6850000000000001</v>
      </c>
      <c r="D71" s="13">
        <f>'Model Outputs (mcm)'!I71</f>
        <v>0.28199999999999997</v>
      </c>
      <c r="E71" s="13">
        <f>'Model Outputs (mcm)'!J71</f>
        <v>5.758</v>
      </c>
      <c r="F71" s="13">
        <f>'Model Outputs (mcm)'!K71</f>
        <v>372.74799999999999</v>
      </c>
      <c r="G71" s="13">
        <f>'Model Outputs (cms)'!AI70</f>
        <v>337.27300000000002</v>
      </c>
      <c r="H71" s="13">
        <f>'Model Outputs (mcm)'!L71</f>
        <v>4.7670000000000003</v>
      </c>
      <c r="I71" s="11">
        <f t="shared" si="9"/>
        <v>4161.9810976851732</v>
      </c>
      <c r="J71" s="13">
        <f>I70*10*('Model Inputs'!M71-'Model Inputs'!N71)/1000000</f>
        <v>4.6700369281447696</v>
      </c>
      <c r="K71" s="13">
        <f>I71*10*('Model Inputs'!M71-'Model Inputs'!N71)/1000000</f>
        <v>4.5948682701294894</v>
      </c>
      <c r="L71" s="13">
        <f t="shared" si="10"/>
        <v>4.6324525991371299</v>
      </c>
      <c r="M71" s="11">
        <f>C71-'Model Inputs'!I71</f>
        <v>0</v>
      </c>
      <c r="N71" s="11">
        <f>IF(D71&gt;'Model Inputs'!J71,1,0)</f>
        <v>0</v>
      </c>
      <c r="O71" s="11">
        <f>IF(E71&gt;'Model Inputs'!K71,1,0)</f>
        <v>0</v>
      </c>
      <c r="P71" s="13">
        <f>1-D71/'Model Inputs'!J71</f>
        <v>0.17784256559766776</v>
      </c>
      <c r="Q71" s="13">
        <f>1-E71/'Model Inputs'!K71</f>
        <v>0.17742857142857138</v>
      </c>
      <c r="R71" s="13">
        <f>(F70+'Model Inputs'!L71-C71-D71-E71-F71-H71)*1000/86.4/$B71</f>
        <v>6.0651072641559479E-14</v>
      </c>
      <c r="S71" s="11" t="str">
        <f t="shared" si="8"/>
        <v/>
      </c>
      <c r="T71">
        <f>'Model Outputs (mcm)'!M71</f>
        <v>66.459000000000003</v>
      </c>
      <c r="U71">
        <f>T71-'Model Inputs'!O71</f>
        <v>32.39</v>
      </c>
      <c r="V71" s="13">
        <f>IF(T71-('Model Inputs'!P71-'Model Inputs'!L71-'Model Inputs'!F71+'Model Inputs'!I71+'Model Inputs'!C71)-0.003&gt;='Model Inputs'!O71,1,0)</f>
        <v>0</v>
      </c>
      <c r="W71" s="13">
        <f>IF(OR(G71&gt;=355.397,Bargi!G71&gt;=422.76),1,0)</f>
        <v>0</v>
      </c>
      <c r="X71" s="13">
        <f>(C71+Bargi!C71+'Model Inputs'!P71-'Model Inputs'!L71-'Model Inputs'!F71-T71)*1000/86.4/B71</f>
        <v>-6.90692133709092E-4</v>
      </c>
      <c r="Z71" s="56">
        <v>40299</v>
      </c>
      <c r="AA71" s="32"/>
      <c r="AB71" s="32"/>
      <c r="AC71" s="41">
        <f t="shared" si="11"/>
        <v>2.9044528353713126</v>
      </c>
      <c r="AD71" s="32" t="str">
        <f t="shared" si="12"/>
        <v/>
      </c>
      <c r="AE71" s="32" t="str">
        <f t="shared" si="13"/>
        <v/>
      </c>
      <c r="AF71" s="32" t="str">
        <f t="shared" si="14"/>
        <v/>
      </c>
      <c r="AG71" s="42">
        <f t="shared" si="15"/>
        <v>0</v>
      </c>
    </row>
    <row r="72" spans="1:33" x14ac:dyDescent="0.35">
      <c r="A72" s="50"/>
      <c r="B72" s="12">
        <v>10</v>
      </c>
      <c r="C72" s="13">
        <f>'Model Outputs (mcm)'!H72</f>
        <v>1.6850000000000001</v>
      </c>
      <c r="D72" s="13">
        <f>'Model Outputs (mcm)'!I72</f>
        <v>0.28199999999999997</v>
      </c>
      <c r="E72" s="13">
        <f>'Model Outputs (mcm)'!J72</f>
        <v>5.758</v>
      </c>
      <c r="F72" s="13">
        <f>'Model Outputs (mcm)'!K72</f>
        <v>365.22699999999998</v>
      </c>
      <c r="G72" s="13">
        <f>'Model Outputs (cms)'!AI71</f>
        <v>337.09899999999999</v>
      </c>
      <c r="H72" s="13">
        <f>'Model Outputs (mcm)'!L72</f>
        <v>4.7</v>
      </c>
      <c r="I72" s="11">
        <f t="shared" si="9"/>
        <v>4106.1738901305944</v>
      </c>
      <c r="J72" s="13">
        <f>I71*10*('Model Inputs'!M72-'Model Inputs'!N72)/1000000</f>
        <v>4.5992310397668374</v>
      </c>
      <c r="K72" s="13">
        <f>I72*10*('Model Inputs'!M72-'Model Inputs'!N72)/1000000</f>
        <v>4.5375608314685625</v>
      </c>
      <c r="L72" s="13">
        <f t="shared" si="10"/>
        <v>4.5683959356176995</v>
      </c>
      <c r="M72" s="11">
        <f>C72-'Model Inputs'!I72</f>
        <v>0</v>
      </c>
      <c r="N72" s="11">
        <f>IF(D72&gt;'Model Inputs'!J72,1,0)</f>
        <v>0</v>
      </c>
      <c r="O72" s="11">
        <f>IF(E72&gt;'Model Inputs'!K72,1,0)</f>
        <v>0</v>
      </c>
      <c r="P72" s="13">
        <f>1-D72/'Model Inputs'!J72</f>
        <v>0.17784256559766776</v>
      </c>
      <c r="Q72" s="13">
        <f>1-E72/'Model Inputs'!K72</f>
        <v>0.17742857142857138</v>
      </c>
      <c r="R72" s="13">
        <f>(F71+'Model Inputs'!L72-C72-D72-E72-F72-H72)*1000/86.4/$B72</f>
        <v>1.1574074074324654E-3</v>
      </c>
      <c r="S72" s="11" t="str">
        <f t="shared" si="8"/>
        <v/>
      </c>
      <c r="T72">
        <f>'Model Outputs (mcm)'!M72</f>
        <v>40.076999999999998</v>
      </c>
      <c r="U72">
        <f>T72-'Model Inputs'!O72</f>
        <v>6.0079999999999956</v>
      </c>
      <c r="V72" s="13">
        <f>IF(T72-('Model Inputs'!P72-'Model Inputs'!L72-'Model Inputs'!F72+'Model Inputs'!I72+'Model Inputs'!C72)-0.003&gt;='Model Inputs'!O72,1,0)</f>
        <v>0</v>
      </c>
      <c r="W72" s="13">
        <f>IF(OR(G72&gt;=355.397,Bargi!G72&gt;=422.76),1,0)</f>
        <v>0</v>
      </c>
      <c r="X72" s="13">
        <f>(C72+Bargi!C72+'Model Inputs'!P72-'Model Inputs'!L72-'Model Inputs'!F72-T72)*1000/86.4/B72</f>
        <v>-3.8244688491015263E-4</v>
      </c>
      <c r="Z72" s="57"/>
      <c r="AA72" s="32"/>
      <c r="AB72" s="32"/>
      <c r="AC72" s="41">
        <f t="shared" si="11"/>
        <v>2.8807499664432279</v>
      </c>
      <c r="AD72" s="32" t="str">
        <f t="shared" si="12"/>
        <v/>
      </c>
      <c r="AE72" s="32" t="str">
        <f t="shared" si="13"/>
        <v/>
      </c>
      <c r="AF72" s="32" t="str">
        <f t="shared" si="14"/>
        <v/>
      </c>
      <c r="AG72" s="42">
        <f t="shared" si="15"/>
        <v>0</v>
      </c>
    </row>
    <row r="73" spans="1:33" x14ac:dyDescent="0.35">
      <c r="A73" s="50"/>
      <c r="B73" s="12">
        <v>11</v>
      </c>
      <c r="C73" s="13">
        <f>'Model Outputs (mcm)'!H73</f>
        <v>1.853</v>
      </c>
      <c r="D73" s="13">
        <f>'Model Outputs (mcm)'!I73</f>
        <v>0.28199999999999997</v>
      </c>
      <c r="E73" s="13">
        <f>'Model Outputs (mcm)'!J73</f>
        <v>4.9359999999999999</v>
      </c>
      <c r="F73" s="13">
        <f>'Model Outputs (mcm)'!K73</f>
        <v>355.31400000000002</v>
      </c>
      <c r="G73" s="13">
        <f>'Model Outputs (cms)'!AI72</f>
        <v>336.851</v>
      </c>
      <c r="H73" s="13">
        <f>'Model Outputs (mcm)'!L73</f>
        <v>5.0910000000000002</v>
      </c>
      <c r="I73" s="11">
        <f t="shared" si="9"/>
        <v>4028.4246944021434</v>
      </c>
      <c r="J73" s="13">
        <f>I72*10*('Model Inputs'!M73-'Model Inputs'!N73)/1000000</f>
        <v>4.9953808538566404</v>
      </c>
      <c r="K73" s="13">
        <f>I73*10*('Model Inputs'!M73-'Model Inputs'!N73)/1000000</f>
        <v>4.9007947856245666</v>
      </c>
      <c r="L73" s="13">
        <f t="shared" si="10"/>
        <v>4.9480878197406035</v>
      </c>
      <c r="M73" s="11">
        <f>C73-'Model Inputs'!I73</f>
        <v>0</v>
      </c>
      <c r="N73" s="11">
        <f>IF(D73&gt;'Model Inputs'!J73,1,0)</f>
        <v>0</v>
      </c>
      <c r="O73" s="11">
        <f>IF(E73&gt;'Model Inputs'!K73,1,0)</f>
        <v>0</v>
      </c>
      <c r="P73" s="13">
        <f>1-D73/'Model Inputs'!J73</f>
        <v>0.17784256559766776</v>
      </c>
      <c r="Q73" s="13">
        <f>1-E73/'Model Inputs'!K73</f>
        <v>0.17733333333333334</v>
      </c>
      <c r="R73" s="13">
        <f>(F72+'Model Inputs'!L73-C73-D73-E73-F73-H73)*1000/86.4/$B73</f>
        <v>1.0521885521720818E-3</v>
      </c>
      <c r="S73" s="11" t="str">
        <f t="shared" si="8"/>
        <v/>
      </c>
      <c r="T73">
        <f>'Model Outputs (mcm)'!M73</f>
        <v>35.738</v>
      </c>
      <c r="U73">
        <f>T73-'Model Inputs'!O73</f>
        <v>7.5440000000000005</v>
      </c>
      <c r="V73" s="13">
        <f>IF(T73-('Model Inputs'!P73-'Model Inputs'!L73-'Model Inputs'!F73+'Model Inputs'!I73+'Model Inputs'!C73)-0.003&gt;='Model Inputs'!O73,1,0)</f>
        <v>0</v>
      </c>
      <c r="W73" s="13">
        <f>IF(OR(G73&gt;=355.397,Bargi!G73&gt;=422.76),1,0)</f>
        <v>0</v>
      </c>
      <c r="X73" s="13">
        <f>(C73+Bargi!C73+'Model Inputs'!P73-'Model Inputs'!L73-'Model Inputs'!F73-T73)*1000/86.4/B73</f>
        <v>-2.8286867778904362E-4</v>
      </c>
      <c r="Z73" s="57"/>
      <c r="AA73" s="32"/>
      <c r="AB73" s="32"/>
      <c r="AC73" s="41">
        <f t="shared" si="11"/>
        <v>2.8882304733808999</v>
      </c>
      <c r="AD73" s="32" t="str">
        <f t="shared" si="12"/>
        <v/>
      </c>
      <c r="AE73" s="32" t="str">
        <f t="shared" si="13"/>
        <v/>
      </c>
      <c r="AF73" s="32" t="str">
        <f t="shared" si="14"/>
        <v/>
      </c>
      <c r="AG73" s="42">
        <f t="shared" si="15"/>
        <v>0</v>
      </c>
    </row>
    <row r="74" spans="1:33" x14ac:dyDescent="0.35">
      <c r="A74" s="49">
        <v>40330</v>
      </c>
      <c r="B74" s="12">
        <v>10</v>
      </c>
      <c r="C74" s="13">
        <f>'Model Outputs (mcm)'!H74</f>
        <v>1.6850000000000001</v>
      </c>
      <c r="D74" s="13">
        <f>'Model Outputs (mcm)'!I74</f>
        <v>0.28199999999999997</v>
      </c>
      <c r="E74" s="13">
        <f>'Model Outputs (mcm)'!J74</f>
        <v>4.9349999999999996</v>
      </c>
      <c r="F74" s="13">
        <f>'Model Outputs (mcm)'!K74</f>
        <v>346.37299999999999</v>
      </c>
      <c r="G74" s="13">
        <f>'Model Outputs (cms)'!AI73</f>
        <v>336.61399999999998</v>
      </c>
      <c r="H74" s="13">
        <f>'Model Outputs (mcm)'!L74</f>
        <v>3.5390000000000001</v>
      </c>
      <c r="I74" s="11">
        <f t="shared" si="9"/>
        <v>3956.0707296598703</v>
      </c>
      <c r="J74" s="13">
        <f>I73*10*('Model Inputs'!M74-'Model Inputs'!N74)/1000000</f>
        <v>3.4680910542246459</v>
      </c>
      <c r="K74" s="13">
        <f>I74*10*('Model Inputs'!M74-'Model Inputs'!N74)/1000000</f>
        <v>3.4058011625434008</v>
      </c>
      <c r="L74" s="13">
        <f t="shared" si="10"/>
        <v>3.4369461083840234</v>
      </c>
      <c r="M74" s="11">
        <f>C74-'Model Inputs'!I74</f>
        <v>0</v>
      </c>
      <c r="N74" s="11">
        <f>IF(D74&gt;'Model Inputs'!J74,1,0)</f>
        <v>0</v>
      </c>
      <c r="O74" s="11">
        <f>IF(E74&gt;'Model Inputs'!K74,1,0)</f>
        <v>0</v>
      </c>
      <c r="P74" s="13">
        <f>1-D74/'Model Inputs'!J74</f>
        <v>0.17784256559766776</v>
      </c>
      <c r="Q74" s="13">
        <f>1-E74/'Model Inputs'!K74</f>
        <v>0.1775000000000001</v>
      </c>
      <c r="R74" s="13">
        <f>(F73+'Model Inputs'!L74-C74-D74-E74-F74-H74)*1000/86.4/$B74</f>
        <v>5.0885221961986339E-14</v>
      </c>
      <c r="S74" s="11" t="str">
        <f t="shared" si="8"/>
        <v/>
      </c>
      <c r="T74">
        <f>'Model Outputs (mcm)'!M74</f>
        <v>24.103000000000002</v>
      </c>
      <c r="U74">
        <f>T74-'Model Inputs'!O74</f>
        <v>4.8770000000000024</v>
      </c>
      <c r="V74" s="13">
        <f>IF(T74-('Model Inputs'!P74-'Model Inputs'!L74-'Model Inputs'!F74+'Model Inputs'!I74+'Model Inputs'!C74)-0.003&gt;='Model Inputs'!O74,1,0)</f>
        <v>0</v>
      </c>
      <c r="W74" s="13">
        <f>IF(OR(G74&gt;=355.397,Bargi!G74&gt;=422.76),1,0)</f>
        <v>0</v>
      </c>
      <c r="X74" s="13">
        <f>(C74+Bargi!C74+'Model Inputs'!P74-'Model Inputs'!L74-'Model Inputs'!F74-T74)*1000/86.4/B74</f>
        <v>-2.3628176039193325E-4</v>
      </c>
      <c r="Z74" s="56">
        <v>40330</v>
      </c>
      <c r="AA74" s="32"/>
      <c r="AB74" s="32"/>
      <c r="AC74" s="41">
        <f t="shared" si="11"/>
        <v>2.9693189359887948</v>
      </c>
      <c r="AD74" s="32" t="str">
        <f t="shared" si="12"/>
        <v/>
      </c>
      <c r="AE74" s="32" t="str">
        <f t="shared" si="13"/>
        <v/>
      </c>
      <c r="AF74" s="32" t="str">
        <f t="shared" si="14"/>
        <v/>
      </c>
      <c r="AG74" s="42">
        <f t="shared" si="15"/>
        <v>0</v>
      </c>
    </row>
    <row r="75" spans="1:33" x14ac:dyDescent="0.35">
      <c r="A75" s="50"/>
      <c r="B75" s="12">
        <v>10</v>
      </c>
      <c r="C75" s="13">
        <f>'Model Outputs (mcm)'!H75</f>
        <v>1.6850000000000001</v>
      </c>
      <c r="D75" s="13">
        <f>'Model Outputs (mcm)'!I75</f>
        <v>0.28199999999999997</v>
      </c>
      <c r="E75" s="13">
        <f>'Model Outputs (mcm)'!J75</f>
        <v>4.1130000000000004</v>
      </c>
      <c r="F75" s="13">
        <f>'Model Outputs (mcm)'!K75</f>
        <v>338.48</v>
      </c>
      <c r="G75" s="13">
        <f>'Model Outputs (cms)'!AI74</f>
        <v>336.40600000000001</v>
      </c>
      <c r="H75" s="13">
        <f>'Model Outputs (mcm)'!L75</f>
        <v>3.3130000000000002</v>
      </c>
      <c r="I75" s="11">
        <f t="shared" si="9"/>
        <v>3894.1194667536765</v>
      </c>
      <c r="J75" s="13">
        <f>I74*10*('Model Inputs'!M75-'Model Inputs'!N75)/1000000</f>
        <v>3.2395283758486286</v>
      </c>
      <c r="K75" s="13">
        <f>I75*10*('Model Inputs'!M75-'Model Inputs'!N75)/1000000</f>
        <v>3.1887980204483526</v>
      </c>
      <c r="L75" s="13">
        <f t="shared" si="10"/>
        <v>3.2141631981484906</v>
      </c>
      <c r="M75" s="11">
        <f>C75-'Model Inputs'!I75</f>
        <v>0</v>
      </c>
      <c r="N75" s="11">
        <f>IF(D75&gt;'Model Inputs'!J75,1,0)</f>
        <v>0</v>
      </c>
      <c r="O75" s="11">
        <f>IF(E75&gt;'Model Inputs'!K75,1,0)</f>
        <v>0</v>
      </c>
      <c r="P75" s="13">
        <f>1-D75/'Model Inputs'!J75</f>
        <v>0.17784256559766776</v>
      </c>
      <c r="Q75" s="13">
        <f>1-E75/'Model Inputs'!K75</f>
        <v>0.17739999999999989</v>
      </c>
      <c r="R75" s="13">
        <f>(F74+'Model Inputs'!L75-C75-D75-E75-F75-H75)*1000/86.4/$B75</f>
        <v>-1.3877787807814457E-14</v>
      </c>
      <c r="S75" s="11" t="str">
        <f>IF(G75&gt;=334.24,IF(G75&lt;=355.397,"",G75),G75)</f>
        <v/>
      </c>
      <c r="T75">
        <f>'Model Outputs (mcm)'!M75</f>
        <v>22.2</v>
      </c>
      <c r="U75">
        <f>T75-'Model Inputs'!O75</f>
        <v>2.6720000000000006</v>
      </c>
      <c r="V75" s="13">
        <f>IF(T75-('Model Inputs'!P75-'Model Inputs'!L75-'Model Inputs'!F75+'Model Inputs'!I75+'Model Inputs'!C75)-0.003&gt;='Model Inputs'!O75,1,0)</f>
        <v>0</v>
      </c>
      <c r="W75" s="13">
        <f>IF(OR(G75&gt;=355.397,Bargi!G75&gt;=422.76),1,0)</f>
        <v>0</v>
      </c>
      <c r="X75" s="13">
        <f>(C75+Bargi!C75+'Model Inputs'!P75-'Model Inputs'!L75-'Model Inputs'!F75-T75)*1000/86.4/B75</f>
        <v>-6.5979765433514883E-4</v>
      </c>
      <c r="Z75" s="57"/>
      <c r="AA75" s="32"/>
      <c r="AB75" s="32"/>
      <c r="AC75" s="41">
        <f t="shared" si="11"/>
        <v>3.0750399328958844</v>
      </c>
      <c r="AD75" s="32" t="str">
        <f t="shared" si="12"/>
        <v/>
      </c>
      <c r="AE75" s="32" t="str">
        <f t="shared" si="13"/>
        <v/>
      </c>
      <c r="AF75" s="32" t="str">
        <f t="shared" si="14"/>
        <v/>
      </c>
      <c r="AG75" s="42">
        <f t="shared" si="15"/>
        <v>0</v>
      </c>
    </row>
    <row r="76" spans="1:33" x14ac:dyDescent="0.35">
      <c r="A76" s="50"/>
      <c r="B76" s="12">
        <v>10</v>
      </c>
      <c r="C76" s="13">
        <f>'Model Outputs (mcm)'!H76</f>
        <v>1.6850000000000001</v>
      </c>
      <c r="D76" s="13">
        <f>'Model Outputs (mcm)'!I76</f>
        <v>0.28199999999999997</v>
      </c>
      <c r="E76" s="13">
        <f>'Model Outputs (mcm)'!J76</f>
        <v>4.1130000000000004</v>
      </c>
      <c r="F76" s="13">
        <f>'Model Outputs (mcm)'!K76</f>
        <v>340.16</v>
      </c>
      <c r="G76" s="13">
        <f>'Model Outputs (cms)'!AI75</f>
        <v>336.45</v>
      </c>
      <c r="H76" s="13">
        <f>'Model Outputs (mcm)'!L76</f>
        <v>3.298</v>
      </c>
      <c r="I76" s="11">
        <f t="shared" si="9"/>
        <v>3907.1045865844935</v>
      </c>
      <c r="J76" s="13">
        <f>I75*10*('Model Inputs'!M76-'Model Inputs'!N76)/1000000</f>
        <v>3.4285791018322094</v>
      </c>
      <c r="K76" s="13">
        <f>I76*10*('Model Inputs'!M76-'Model Inputs'!N76)/1000000</f>
        <v>3.4400118559803095</v>
      </c>
      <c r="L76" s="13">
        <f t="shared" si="10"/>
        <v>3.4342954789062592</v>
      </c>
      <c r="M76" s="11">
        <f>C76-'Model Inputs'!I76</f>
        <v>0</v>
      </c>
      <c r="N76" s="11">
        <f>IF(D76&gt;'Model Inputs'!J76,1,0)</f>
        <v>0</v>
      </c>
      <c r="O76" s="11">
        <f>IF(E76&gt;'Model Inputs'!K76,1,0)</f>
        <v>0</v>
      </c>
      <c r="P76" s="13">
        <f>1-D76/'Model Inputs'!J76</f>
        <v>0.17784256559766776</v>
      </c>
      <c r="Q76" s="13">
        <f>1-E76/'Model Inputs'!K76</f>
        <v>0.17739999999999989</v>
      </c>
      <c r="R76" s="13">
        <f>(F75+'Model Inputs'!L76-C76-D76-E76-F76-H76)*1000/86.4/$B76</f>
        <v>-1.1574074073779823E-3</v>
      </c>
      <c r="S76" s="11" t="str">
        <f>IF(G76&gt;=336.45,IF(G76&lt;=355.397,"",G76),G76)</f>
        <v/>
      </c>
      <c r="T76">
        <f>'Model Outputs (mcm)'!M76</f>
        <v>107.78700000000001</v>
      </c>
      <c r="U76">
        <f>T76-'Model Inputs'!O76</f>
        <v>88.841000000000008</v>
      </c>
      <c r="V76" s="13">
        <f>IF(T76-('Model Inputs'!P76-'Model Inputs'!L76-'Model Inputs'!F76+'Model Inputs'!I76+'Model Inputs'!C76)-0.003&gt;='Model Inputs'!O76,1,0)</f>
        <v>0</v>
      </c>
      <c r="W76" s="13">
        <f>IF(OR(G76&gt;=355.397,Bargi!G76&gt;=422.76),1,0)</f>
        <v>0</v>
      </c>
      <c r="X76" s="13">
        <f>(C76+Bargi!C76+'Model Inputs'!P76-'Model Inputs'!L76-'Model Inputs'!F76-T76)*1000/86.4/B76</f>
        <v>4.3742374948534059E-4</v>
      </c>
      <c r="Z76" s="57"/>
      <c r="AA76" s="32"/>
      <c r="AB76" s="32"/>
      <c r="AC76" s="41">
        <f t="shared" si="11"/>
        <v>3.9686590668565884</v>
      </c>
      <c r="AD76" s="32" t="str">
        <f t="shared" si="12"/>
        <v/>
      </c>
      <c r="AE76" s="32" t="str">
        <f t="shared" si="13"/>
        <v/>
      </c>
      <c r="AF76" s="32" t="str">
        <f t="shared" si="14"/>
        <v/>
      </c>
      <c r="AG76" s="42">
        <f t="shared" si="15"/>
        <v>0</v>
      </c>
    </row>
    <row r="77" spans="1:33" x14ac:dyDescent="0.35">
      <c r="A77" s="49">
        <v>40360</v>
      </c>
      <c r="B77" s="12">
        <v>10</v>
      </c>
      <c r="C77" s="13">
        <f>'Model Outputs (mcm)'!H77</f>
        <v>42.753999999999998</v>
      </c>
      <c r="D77" s="13">
        <f>'Model Outputs (mcm)'!I77</f>
        <v>0.23100000000000001</v>
      </c>
      <c r="E77" s="13">
        <f>'Model Outputs (mcm)'!J77</f>
        <v>16.855</v>
      </c>
      <c r="F77" s="13">
        <f>'Model Outputs (mcm)'!K77</f>
        <v>347.91500000000002</v>
      </c>
      <c r="G77" s="13">
        <f>'Model Outputs (cms)'!AI76</f>
        <v>336.65499999999997</v>
      </c>
      <c r="H77" s="13">
        <f>'Model Outputs (mcm)'!L77</f>
        <v>-1.0840000000000001</v>
      </c>
      <c r="I77" s="11">
        <f t="shared" si="9"/>
        <v>3968.4525831136853</v>
      </c>
      <c r="J77" s="13">
        <f>I76*10*('Model Inputs'!M77-'Model Inputs'!N77)/1000000</f>
        <v>-1.0630546243970427</v>
      </c>
      <c r="K77" s="13">
        <f>I77*10*('Model Inputs'!M77-'Model Inputs'!N77)/1000000</f>
        <v>-1.0797463381617007</v>
      </c>
      <c r="L77" s="13">
        <f t="shared" si="10"/>
        <v>-1.0714004812793716</v>
      </c>
      <c r="M77" s="11">
        <f>C77-'Model Inputs'!I77</f>
        <v>39.525999999999996</v>
      </c>
      <c r="N77" s="11">
        <f>IF(D77&gt;'Model Inputs'!J77,1,0)</f>
        <v>0</v>
      </c>
      <c r="O77" s="11">
        <f>IF(E77&gt;'Model Inputs'!K77,1,0)</f>
        <v>0</v>
      </c>
      <c r="P77" s="13">
        <f>1-D77/'Model Inputs'!J77</f>
        <v>0.32653061224489799</v>
      </c>
      <c r="Q77" s="13">
        <f>1-E77/'Model Inputs'!K77</f>
        <v>0.32579999999999998</v>
      </c>
      <c r="R77" s="13">
        <f>(F76+'Model Inputs'!L77-C77-D77-E77-F77-H77)*1000/86.4/$B77</f>
        <v>1.1574074073764404E-3</v>
      </c>
      <c r="S77" s="11" t="str">
        <f t="shared" ref="S77:S110" si="16">IF(G77&gt;=334.24,IF(G77&lt;=355.397,"",G77),G77)</f>
        <v/>
      </c>
      <c r="T77">
        <f>'Model Outputs (mcm)'!M77</f>
        <v>284.26299999999998</v>
      </c>
      <c r="U77">
        <f>T77-'Model Inputs'!O77</f>
        <v>0</v>
      </c>
      <c r="V77" s="13">
        <f>IF(T77-('Model Inputs'!P77-'Model Inputs'!L77-'Model Inputs'!F77+'Model Inputs'!I77+'Model Inputs'!C77)-0.003&gt;='Model Inputs'!O77,1,0)</f>
        <v>0</v>
      </c>
      <c r="W77" s="13">
        <f>IF(OR(G77&gt;=355.397,Bargi!G77&gt;=422.76),1,0)</f>
        <v>0</v>
      </c>
      <c r="X77" s="13">
        <f>(C77+Bargi!C77+'Model Inputs'!P77-'Model Inputs'!L77-'Model Inputs'!F77-T77)*1000/86.4/B77</f>
        <v>-3.4660488082941486E-4</v>
      </c>
      <c r="Z77" s="56">
        <v>40360</v>
      </c>
      <c r="AA77" s="32"/>
      <c r="AB77" s="32"/>
      <c r="AC77" s="41">
        <f t="shared" si="11"/>
        <v>1.1759859119704004</v>
      </c>
      <c r="AD77" s="32" t="str">
        <f t="shared" si="12"/>
        <v/>
      </c>
      <c r="AE77" s="32" t="str">
        <f t="shared" si="13"/>
        <v/>
      </c>
      <c r="AF77" s="32" t="str">
        <f t="shared" si="14"/>
        <v/>
      </c>
      <c r="AG77" s="42">
        <f t="shared" si="15"/>
        <v>0</v>
      </c>
    </row>
    <row r="78" spans="1:33" x14ac:dyDescent="0.35">
      <c r="A78" s="50"/>
      <c r="B78" s="12">
        <v>10</v>
      </c>
      <c r="C78" s="13">
        <f>'Model Outputs (mcm)'!H78</f>
        <v>124.78400000000001</v>
      </c>
      <c r="D78" s="13">
        <f>'Model Outputs (mcm)'!I78</f>
        <v>0.23100000000000001</v>
      </c>
      <c r="E78" s="13">
        <f>'Model Outputs (mcm)'!J78</f>
        <v>26.968</v>
      </c>
      <c r="F78" s="13">
        <f>'Model Outputs (mcm)'!K78</f>
        <v>259.93</v>
      </c>
      <c r="G78" s="13">
        <f>'Model Outputs (cms)'!AI77</f>
        <v>334.24</v>
      </c>
      <c r="H78" s="13">
        <f>'Model Outputs (mcm)'!L78</f>
        <v>-2.3E-2</v>
      </c>
      <c r="I78" s="11">
        <f t="shared" si="9"/>
        <v>3331.2280973624438</v>
      </c>
      <c r="J78" s="13">
        <f>I77*10*('Model Inputs'!M78-'Model Inputs'!N78)/1000000</f>
        <v>-2.3984079439175923E-2</v>
      </c>
      <c r="K78" s="13">
        <f>I78*10*('Model Inputs'!M78-'Model Inputs'!N78)/1000000</f>
        <v>-2.0132895037508099E-2</v>
      </c>
      <c r="L78" s="13">
        <f t="shared" si="10"/>
        <v>-2.2058487238342011E-2</v>
      </c>
      <c r="M78" s="11">
        <f>C78-'Model Inputs'!I78</f>
        <v>104.44800000000001</v>
      </c>
      <c r="N78" s="11">
        <f>IF(D78&gt;'Model Inputs'!J78,1,0)</f>
        <v>0</v>
      </c>
      <c r="O78" s="11">
        <f>IF(E78&gt;'Model Inputs'!K78,1,0)</f>
        <v>0</v>
      </c>
      <c r="P78" s="13">
        <f>1-D78/'Model Inputs'!J78</f>
        <v>0.32653061224489799</v>
      </c>
      <c r="Q78" s="13">
        <f>1-E78/'Model Inputs'!K78</f>
        <v>0.32579999999999998</v>
      </c>
      <c r="R78" s="13">
        <f>(F77+'Model Inputs'!L78-C78-D78-E78-F78-H78)*1000/86.4/$B78</f>
        <v>3.7368834878333715E-14</v>
      </c>
      <c r="S78" s="11" t="str">
        <f t="shared" si="16"/>
        <v/>
      </c>
      <c r="T78">
        <f>'Model Outputs (mcm)'!M78</f>
        <v>565.79600000000005</v>
      </c>
      <c r="U78">
        <f>T78-'Model Inputs'!O78</f>
        <v>0</v>
      </c>
      <c r="V78" s="13">
        <f>IF(T78-('Model Inputs'!P78-'Model Inputs'!L78-'Model Inputs'!F78+'Model Inputs'!I78+'Model Inputs'!C78)-0.003&gt;='Model Inputs'!O78,1,0)</f>
        <v>0</v>
      </c>
      <c r="W78" s="13">
        <f>IF(OR(G78&gt;=355.397,Bargi!G78&gt;=422.76),1,0)</f>
        <v>0</v>
      </c>
      <c r="X78" s="13">
        <f>(C78+Bargi!C78+'Model Inputs'!P78-'Model Inputs'!L78-'Model Inputs'!F78-T78)*1000/86.4/B78</f>
        <v>3.0750653513257051E-4</v>
      </c>
      <c r="Z78" s="57"/>
      <c r="AA78" s="32"/>
      <c r="AB78" s="32"/>
      <c r="AC78" s="41">
        <f t="shared" si="11"/>
        <v>4.2682562565825162</v>
      </c>
      <c r="AD78" s="32" t="str">
        <f t="shared" si="12"/>
        <v/>
      </c>
      <c r="AE78" s="32" t="str">
        <f t="shared" si="13"/>
        <v/>
      </c>
      <c r="AF78" s="32" t="str">
        <f t="shared" si="14"/>
        <v/>
      </c>
      <c r="AG78" s="42">
        <f t="shared" si="15"/>
        <v>0</v>
      </c>
    </row>
    <row r="79" spans="1:33" x14ac:dyDescent="0.35">
      <c r="A79" s="50"/>
      <c r="B79" s="12">
        <v>11</v>
      </c>
      <c r="C79" s="13">
        <f>'Model Outputs (mcm)'!H79</f>
        <v>30.009</v>
      </c>
      <c r="D79" s="13">
        <f>'Model Outputs (mcm)'!I79</f>
        <v>0.23100000000000001</v>
      </c>
      <c r="E79" s="13">
        <f>'Model Outputs (mcm)'!J79</f>
        <v>33.709000000000003</v>
      </c>
      <c r="F79" s="13">
        <f>'Model Outputs (mcm)'!K79</f>
        <v>583.303</v>
      </c>
      <c r="G79" s="13">
        <f>'Model Outputs (cms)'!AI78</f>
        <v>341.52300000000002</v>
      </c>
      <c r="H79" s="13">
        <f>'Model Outputs (mcm)'!L79</f>
        <v>-2.3130000000000002</v>
      </c>
      <c r="I79" s="11">
        <f t="shared" si="9"/>
        <v>5872.1231665220112</v>
      </c>
      <c r="J79" s="13">
        <f>I78*10*('Model Inputs'!M79-'Model Inputs'!N79)/1000000</f>
        <v>-1.6514562264415906</v>
      </c>
      <c r="K79" s="13">
        <f>I79*10*('Model Inputs'!M79-'Model Inputs'!N79)/1000000</f>
        <v>-2.9111048785470102</v>
      </c>
      <c r="L79" s="13">
        <f t="shared" si="10"/>
        <v>-2.2812805524943003</v>
      </c>
      <c r="M79" s="11">
        <f>C79-'Model Inputs'!I79</f>
        <v>0</v>
      </c>
      <c r="N79" s="11">
        <f>IF(D79&gt;'Model Inputs'!J79,1,0)</f>
        <v>0</v>
      </c>
      <c r="O79" s="11">
        <f>IF(E79&gt;'Model Inputs'!K79,1,0)</f>
        <v>0</v>
      </c>
      <c r="P79" s="13">
        <f>1-D79/'Model Inputs'!J79</f>
        <v>0.32653061224489799</v>
      </c>
      <c r="Q79" s="13">
        <f>1-E79/'Model Inputs'!K79</f>
        <v>0.32581999999999989</v>
      </c>
      <c r="R79" s="13">
        <f>(F78+'Model Inputs'!L79-C79-D79-E79-F79-H79)*1000/86.4/$B79</f>
        <v>1.0521885521762872E-3</v>
      </c>
      <c r="S79" s="11" t="str">
        <f t="shared" si="16"/>
        <v/>
      </c>
      <c r="T79">
        <f>'Model Outputs (mcm)'!M79</f>
        <v>1329.701</v>
      </c>
      <c r="U79">
        <f>T79-'Model Inputs'!O79</f>
        <v>27.896999999999935</v>
      </c>
      <c r="V79" s="13">
        <f>IF(T79-('Model Inputs'!P79-'Model Inputs'!L79-'Model Inputs'!F79+'Model Inputs'!I79+'Model Inputs'!C79)-0.003&gt;='Model Inputs'!O79,1,0)</f>
        <v>0</v>
      </c>
      <c r="W79" s="13">
        <f>IF(OR(G79&gt;=355.397,Bargi!G79&gt;=422.76),1,0)</f>
        <v>0</v>
      </c>
      <c r="X79" s="13">
        <f>(C79+Bargi!C79+'Model Inputs'!P79-'Model Inputs'!L79-'Model Inputs'!F79-T79)*1000/86.4/B79</f>
        <v>7.337064004763219E-4</v>
      </c>
      <c r="Z79" s="57"/>
      <c r="AA79" s="32"/>
      <c r="AB79" s="32"/>
      <c r="AC79" s="41">
        <f t="shared" si="11"/>
        <v>1.3904229127372589</v>
      </c>
      <c r="AD79" s="32" t="str">
        <f t="shared" si="12"/>
        <v/>
      </c>
      <c r="AE79" s="32" t="str">
        <f t="shared" si="13"/>
        <v/>
      </c>
      <c r="AF79" s="32" t="str">
        <f t="shared" si="14"/>
        <v/>
      </c>
      <c r="AG79" s="42">
        <f t="shared" si="15"/>
        <v>0</v>
      </c>
    </row>
    <row r="80" spans="1:33" x14ac:dyDescent="0.35">
      <c r="A80" s="49">
        <v>40391</v>
      </c>
      <c r="B80" s="12">
        <v>10</v>
      </c>
      <c r="C80" s="13">
        <f>'Model Outputs (mcm)'!H80</f>
        <v>27.280999999999999</v>
      </c>
      <c r="D80" s="13">
        <f>'Model Outputs (mcm)'!I80</f>
        <v>0.23100000000000001</v>
      </c>
      <c r="E80" s="13">
        <f>'Model Outputs (mcm)'!J80</f>
        <v>40.451000000000001</v>
      </c>
      <c r="F80" s="13">
        <f>'Model Outputs (mcm)'!K80</f>
        <v>777.01900000000001</v>
      </c>
      <c r="G80" s="13">
        <f>'Model Outputs (cms)'!AI79</f>
        <v>344.42700000000002</v>
      </c>
      <c r="H80" s="13">
        <f>'Model Outputs (mcm)'!L80</f>
        <v>-5.3609999999999998</v>
      </c>
      <c r="I80" s="11">
        <f t="shared" si="9"/>
        <v>7467.5620961133391</v>
      </c>
      <c r="J80" s="13">
        <f>I79*10*('Model Inputs'!M80-'Model Inputs'!N80)/1000000</f>
        <v>-4.70117056631788</v>
      </c>
      <c r="K80" s="13">
        <f>I80*10*('Model Inputs'!M80-'Model Inputs'!N80)/1000000</f>
        <v>-5.9784650513712085</v>
      </c>
      <c r="L80" s="13">
        <f t="shared" si="10"/>
        <v>-5.3398178088445443</v>
      </c>
      <c r="M80" s="11">
        <f>C80-'Model Inputs'!I80</f>
        <v>0</v>
      </c>
      <c r="N80" s="11">
        <f>IF(D80&gt;'Model Inputs'!J80,1,0)</f>
        <v>0</v>
      </c>
      <c r="O80" s="11">
        <f>IF(E80&gt;'Model Inputs'!K80,1,0)</f>
        <v>0</v>
      </c>
      <c r="P80" s="13">
        <f>1-D80/'Model Inputs'!J80</f>
        <v>0.32653061224489799</v>
      </c>
      <c r="Q80" s="13">
        <f>1-E80/'Model Inputs'!K80</f>
        <v>0.32581666666666664</v>
      </c>
      <c r="R80" s="13">
        <f>(F79+'Model Inputs'!L80-C80-D80-E80-F80-H80)*1000/86.4/$B80</f>
        <v>1.1574074075229282E-3</v>
      </c>
      <c r="S80" s="11" t="str">
        <f t="shared" si="16"/>
        <v/>
      </c>
      <c r="T80">
        <f>'Model Outputs (mcm)'!M80</f>
        <v>1861.664</v>
      </c>
      <c r="U80">
        <f>T80-'Model Inputs'!O80</f>
        <v>1046.2530000000002</v>
      </c>
      <c r="V80" s="13">
        <f>IF(T80-('Model Inputs'!P80-'Model Inputs'!L80-'Model Inputs'!F80+'Model Inputs'!I80+'Model Inputs'!C80)-0.003&gt;='Model Inputs'!O80,1,0)</f>
        <v>0</v>
      </c>
      <c r="W80" s="13">
        <f>IF(OR(G80&gt;=355.397,Bargi!G80&gt;=422.76),1,0)</f>
        <v>0</v>
      </c>
      <c r="X80" s="13">
        <f>(C80+Bargi!C80+'Model Inputs'!P80-'Model Inputs'!L80-'Model Inputs'!F80-T80)*1000/86.4/B80</f>
        <v>-7.68310715460319E-5</v>
      </c>
      <c r="Z80" s="56">
        <v>40391</v>
      </c>
      <c r="AA80" s="32"/>
      <c r="AB80" s="32"/>
      <c r="AC80" s="41">
        <f t="shared" si="11"/>
        <v>0.39668378049098652</v>
      </c>
      <c r="AD80" s="32" t="str">
        <f t="shared" si="12"/>
        <v/>
      </c>
      <c r="AE80" s="32" t="str">
        <f t="shared" si="13"/>
        <v/>
      </c>
      <c r="AF80" s="32" t="str">
        <f t="shared" si="14"/>
        <v/>
      </c>
      <c r="AG80" s="42">
        <f t="shared" si="15"/>
        <v>0</v>
      </c>
    </row>
    <row r="81" spans="1:33" x14ac:dyDescent="0.35">
      <c r="A81" s="50"/>
      <c r="B81" s="12">
        <v>10</v>
      </c>
      <c r="C81" s="13">
        <f>'Model Outputs (mcm)'!H81</f>
        <v>27.280999999999999</v>
      </c>
      <c r="D81" s="13">
        <f>'Model Outputs (mcm)'!I81</f>
        <v>0.23100000000000001</v>
      </c>
      <c r="E81" s="13">
        <f>'Model Outputs (mcm)'!J81</f>
        <v>43.822000000000003</v>
      </c>
      <c r="F81" s="13">
        <f>'Model Outputs (mcm)'!K81</f>
        <v>876.80100000000004</v>
      </c>
      <c r="G81" s="13">
        <f>'Model Outputs (cms)'!AI80</f>
        <v>345.68</v>
      </c>
      <c r="H81" s="13">
        <f>'Model Outputs (mcm)'!L81</f>
        <v>-6.6520000000000001</v>
      </c>
      <c r="I81" s="11">
        <f t="shared" si="9"/>
        <v>8275.4847561437637</v>
      </c>
      <c r="J81" s="13">
        <f>I80*10*('Model Inputs'!M81-'Model Inputs'!N81)/1000000</f>
        <v>-6.3189786030905788</v>
      </c>
      <c r="K81" s="13">
        <f>I81*10*('Model Inputs'!M81-'Model Inputs'!N81)/1000000</f>
        <v>-7.0026349203700047</v>
      </c>
      <c r="L81" s="13">
        <f t="shared" si="10"/>
        <v>-6.6608067617302922</v>
      </c>
      <c r="M81" s="11">
        <f>C81-'Model Inputs'!I81</f>
        <v>0</v>
      </c>
      <c r="N81" s="11">
        <f>IF(D81&gt;'Model Inputs'!J81,1,0)</f>
        <v>0</v>
      </c>
      <c r="O81" s="11">
        <f>IF(E81&gt;'Model Inputs'!K81,1,0)</f>
        <v>0</v>
      </c>
      <c r="P81" s="13">
        <f>1-D81/'Model Inputs'!J81</f>
        <v>0.32653061224489799</v>
      </c>
      <c r="Q81" s="13">
        <f>1-E81/'Model Inputs'!K81</f>
        <v>0.32581538461538462</v>
      </c>
      <c r="R81" s="13">
        <f>(F80+'Model Inputs'!L81-C81-D81-E81-F81-H81)*1000/86.4/$B81</f>
        <v>-5.0371229820956169E-14</v>
      </c>
      <c r="S81" s="11" t="str">
        <f t="shared" si="16"/>
        <v/>
      </c>
      <c r="T81">
        <f>'Model Outputs (mcm)'!M81</f>
        <v>1618.5229999999999</v>
      </c>
      <c r="U81">
        <f>T81-'Model Inputs'!O81</f>
        <v>964.17199999999991</v>
      </c>
      <c r="V81" s="13">
        <f>IF(T81-('Model Inputs'!P81-'Model Inputs'!L81-'Model Inputs'!F81+'Model Inputs'!I81+'Model Inputs'!C81)-0.003&gt;='Model Inputs'!O81,1,0)</f>
        <v>0</v>
      </c>
      <c r="W81" s="13">
        <f>IF(OR(G81&gt;=355.397,Bargi!G81&gt;=422.76),1,0)</f>
        <v>0</v>
      </c>
      <c r="X81" s="13">
        <f>(C81+Bargi!C81+'Model Inputs'!P81-'Model Inputs'!L81-'Model Inputs'!F81-T81)*1000/86.4/B81</f>
        <v>3.568058493930982E-4</v>
      </c>
      <c r="Z81" s="57"/>
      <c r="AA81" s="32"/>
      <c r="AB81" s="32"/>
      <c r="AC81" s="41">
        <f t="shared" si="11"/>
        <v>0.13221764337754627</v>
      </c>
      <c r="AD81" s="32" t="str">
        <f t="shared" si="12"/>
        <v/>
      </c>
      <c r="AE81" s="32" t="str">
        <f t="shared" si="13"/>
        <v/>
      </c>
      <c r="AF81" s="32" t="str">
        <f t="shared" si="14"/>
        <v/>
      </c>
      <c r="AG81" s="42">
        <f t="shared" si="15"/>
        <v>0</v>
      </c>
    </row>
    <row r="82" spans="1:33" x14ac:dyDescent="0.35">
      <c r="A82" s="50"/>
      <c r="B82" s="12">
        <v>11</v>
      </c>
      <c r="C82" s="13">
        <f>'Model Outputs (mcm)'!H82</f>
        <v>30.009</v>
      </c>
      <c r="D82" s="13">
        <f>'Model Outputs (mcm)'!I82</f>
        <v>0.23100000000000001</v>
      </c>
      <c r="E82" s="13">
        <f>'Model Outputs (mcm)'!J82</f>
        <v>47.192999999999998</v>
      </c>
      <c r="F82" s="13">
        <f>'Model Outputs (mcm)'!K82</f>
        <v>933.14400000000001</v>
      </c>
      <c r="G82" s="13">
        <f>'Model Outputs (cms)'!AI81</f>
        <v>346.339</v>
      </c>
      <c r="H82" s="13">
        <f>'Model Outputs (mcm)'!L82</f>
        <v>0.35399999999999998</v>
      </c>
      <c r="I82" s="11">
        <f t="shared" si="9"/>
        <v>8731.0491457115859</v>
      </c>
      <c r="J82" s="13">
        <f>I81*10*('Model Inputs'!M82-'Model Inputs'!N82)/1000000</f>
        <v>0.34501023806466785</v>
      </c>
      <c r="K82" s="13">
        <f>I82*10*('Model Inputs'!M82-'Model Inputs'!N82)/1000000</f>
        <v>0.36400300805096891</v>
      </c>
      <c r="L82" s="13">
        <f t="shared" si="10"/>
        <v>0.35450662305781838</v>
      </c>
      <c r="M82" s="11">
        <f>C82-'Model Inputs'!I82</f>
        <v>0</v>
      </c>
      <c r="N82" s="11">
        <f>IF(D82&gt;'Model Inputs'!J82,1,0)</f>
        <v>0</v>
      </c>
      <c r="O82" s="11">
        <f>IF(E82&gt;'Model Inputs'!K82,1,0)</f>
        <v>0</v>
      </c>
      <c r="P82" s="13">
        <f>1-D82/'Model Inputs'!J82</f>
        <v>0.32653061224489799</v>
      </c>
      <c r="Q82" s="13">
        <f>1-E82/'Model Inputs'!K82</f>
        <v>0.32581428571428572</v>
      </c>
      <c r="R82" s="13">
        <f>(F81+'Model Inputs'!L82-C82-D82-E82-F82-H82)*1000/86.4/$B82</f>
        <v>4.4039781174630046E-14</v>
      </c>
      <c r="S82" s="11" t="str">
        <f t="shared" si="16"/>
        <v/>
      </c>
      <c r="T82">
        <f>'Model Outputs (mcm)'!M82</f>
        <v>1438.8810000000001</v>
      </c>
      <c r="U82">
        <f>T82-'Model Inputs'!O82</f>
        <v>605.14800000000014</v>
      </c>
      <c r="V82" s="13">
        <f>IF(T82-('Model Inputs'!P82-'Model Inputs'!L82-'Model Inputs'!F82+'Model Inputs'!I82+'Model Inputs'!C82)-0.003&gt;='Model Inputs'!O82,1,0)</f>
        <v>0</v>
      </c>
      <c r="W82" s="13">
        <f>IF(OR(G82&gt;=355.397,Bargi!G82&gt;=422.76),1,0)</f>
        <v>0</v>
      </c>
      <c r="X82" s="13">
        <f>(C82+Bargi!C82+'Model Inputs'!P82-'Model Inputs'!L82-'Model Inputs'!F82-T82)*1000/86.4/B82</f>
        <v>5.1936992367884174E-4</v>
      </c>
      <c r="Z82" s="57"/>
      <c r="AA82" s="32"/>
      <c r="AB82" s="32"/>
      <c r="AC82" s="41">
        <f t="shared" si="11"/>
        <v>0.14290933507771805</v>
      </c>
      <c r="AD82" s="32" t="str">
        <f t="shared" si="12"/>
        <v/>
      </c>
      <c r="AE82" s="32" t="str">
        <f t="shared" si="13"/>
        <v/>
      </c>
      <c r="AF82" s="32" t="str">
        <f t="shared" si="14"/>
        <v/>
      </c>
      <c r="AG82" s="42">
        <f t="shared" si="15"/>
        <v>0</v>
      </c>
    </row>
    <row r="83" spans="1:33" x14ac:dyDescent="0.35">
      <c r="A83" s="49">
        <v>40422</v>
      </c>
      <c r="B83" s="12">
        <v>10</v>
      </c>
      <c r="C83" s="13">
        <f>'Model Outputs (mcm)'!H83</f>
        <v>22.943999999999999</v>
      </c>
      <c r="D83" s="13">
        <f>'Model Outputs (mcm)'!I83</f>
        <v>0.23100000000000001</v>
      </c>
      <c r="E83" s="13">
        <f>'Model Outputs (mcm)'!J83</f>
        <v>43.822000000000003</v>
      </c>
      <c r="F83" s="13">
        <f>'Model Outputs (mcm)'!K83</f>
        <v>1474.011</v>
      </c>
      <c r="G83" s="22">
        <f>'Model Outputs (cms)'!AI82</f>
        <v>351.37599999999998</v>
      </c>
      <c r="H83" s="22">
        <f>'Model Outputs (mcm)'!L83</f>
        <v>-15.787000000000001</v>
      </c>
      <c r="I83" s="11">
        <f t="shared" si="9"/>
        <v>12967.86518263258</v>
      </c>
      <c r="J83" s="13">
        <f>I82*10*('Model Inputs'!M83-'Model Inputs'!N83)/1000000</f>
        <v>-12.738740474766482</v>
      </c>
      <c r="K83" s="13">
        <f>I83*10*('Model Inputs'!M83-'Model Inputs'!N83)/1000000</f>
        <v>-18.920322897787702</v>
      </c>
      <c r="L83" s="13">
        <f t="shared" si="10"/>
        <v>-15.829531686277093</v>
      </c>
      <c r="M83" s="11">
        <f>C83-'Model Inputs'!I83</f>
        <v>0</v>
      </c>
      <c r="N83" s="11">
        <f>IF(D83&gt;'Model Inputs'!J83,1,0)</f>
        <v>0</v>
      </c>
      <c r="O83" s="11">
        <f>IF(E83&gt;'Model Inputs'!K83,1,0)</f>
        <v>0</v>
      </c>
      <c r="P83" s="13">
        <f>1-D83/'Model Inputs'!J83</f>
        <v>0.32653061224489799</v>
      </c>
      <c r="Q83" s="13">
        <f>1-E83/'Model Inputs'!K83</f>
        <v>0.32581538461538462</v>
      </c>
      <c r="R83" s="13">
        <f>(F82+'Model Inputs'!L83-C83-D83-E83-F83-H83)*1000/86.4/$B83</f>
        <v>1.1574074073409748E-3</v>
      </c>
      <c r="S83" s="11" t="str">
        <f t="shared" si="16"/>
        <v/>
      </c>
      <c r="T83">
        <f>'Model Outputs (mcm)'!M83</f>
        <v>2454.779</v>
      </c>
      <c r="U83">
        <f>T83-'Model Inputs'!O83</f>
        <v>1844.788</v>
      </c>
      <c r="V83" s="13">
        <f>IF(T83-('Model Inputs'!P83-'Model Inputs'!L83-'Model Inputs'!F83+'Model Inputs'!I83+'Model Inputs'!C83)-0.003&gt;='Model Inputs'!O83,1,0)</f>
        <v>0</v>
      </c>
      <c r="W83" s="13">
        <f>IF(OR(G83&gt;=355.397,Bargi!G83&gt;=422.76),1,0)</f>
        <v>0</v>
      </c>
      <c r="X83" s="13">
        <f>(C83+Bargi!C83+'Model Inputs'!P83-'Model Inputs'!L83-'Model Inputs'!F83-T83)*1000/86.4/B83</f>
        <v>2.6761815282346407E-4</v>
      </c>
      <c r="Z83" s="56">
        <v>40422</v>
      </c>
      <c r="AA83" s="32"/>
      <c r="AB83" s="32"/>
      <c r="AC83" s="41">
        <f t="shared" si="11"/>
        <v>0.26868568900218226</v>
      </c>
      <c r="AD83" s="32" t="str">
        <f t="shared" si="12"/>
        <v/>
      </c>
      <c r="AE83" s="32" t="str">
        <f t="shared" si="13"/>
        <v/>
      </c>
      <c r="AF83" s="32" t="str">
        <f t="shared" si="14"/>
        <v/>
      </c>
      <c r="AG83" s="42">
        <f t="shared" si="15"/>
        <v>0</v>
      </c>
    </row>
    <row r="84" spans="1:33" x14ac:dyDescent="0.35">
      <c r="A84" s="50"/>
      <c r="B84" s="12">
        <v>10</v>
      </c>
      <c r="C84" s="13">
        <f>'Model Outputs (mcm)'!H84</f>
        <v>16.308</v>
      </c>
      <c r="D84" s="13">
        <f>'Model Outputs (mcm)'!I84</f>
        <v>0.23100000000000001</v>
      </c>
      <c r="E84" s="13">
        <f>'Model Outputs (mcm)'!J84</f>
        <v>40.451000000000001</v>
      </c>
      <c r="F84" s="13">
        <f>'Model Outputs (mcm)'!K84</f>
        <v>1470.0940000000001</v>
      </c>
      <c r="G84" s="13">
        <f>'Model Outputs (cms)'!AI83</f>
        <v>351.346</v>
      </c>
      <c r="H84" s="13">
        <f>'Model Outputs (mcm)'!L84</f>
        <v>4.2939999999999996</v>
      </c>
      <c r="I84" s="11">
        <f t="shared" si="9"/>
        <v>12938.436583811417</v>
      </c>
      <c r="J84" s="13">
        <f>I83*10*('Model Inputs'!M84-'Model Inputs'!N84)/1000000</f>
        <v>4.3114267341483741</v>
      </c>
      <c r="K84" s="13">
        <f>I84*10*('Model Inputs'!M84-'Model Inputs'!N84)/1000000</f>
        <v>4.3016426065437763</v>
      </c>
      <c r="L84" s="13">
        <f t="shared" si="10"/>
        <v>4.3065346703460747</v>
      </c>
      <c r="M84" s="11">
        <f>C84-'Model Inputs'!I84</f>
        <v>0</v>
      </c>
      <c r="N84" s="11">
        <f>IF(D84&gt;'Model Inputs'!J84,1,0)</f>
        <v>0</v>
      </c>
      <c r="O84" s="11">
        <f>IF(E84&gt;'Model Inputs'!K84,1,0)</f>
        <v>0</v>
      </c>
      <c r="P84" s="13">
        <f>1-D84/'Model Inputs'!J84</f>
        <v>0.32653061224489799</v>
      </c>
      <c r="Q84" s="13">
        <f>1-E84/'Model Inputs'!K84</f>
        <v>0.32581666666666664</v>
      </c>
      <c r="R84" s="13">
        <f>(F83+'Model Inputs'!L84-C84-D84-E84-F84-H84)*1000/86.4/$B84</f>
        <v>-1.511136894628685E-13</v>
      </c>
      <c r="S84" s="11" t="str">
        <f t="shared" si="16"/>
        <v/>
      </c>
      <c r="T84">
        <f>'Model Outputs (mcm)'!M84</f>
        <v>1091.125</v>
      </c>
      <c r="U84">
        <f>T84-'Model Inputs'!O84</f>
        <v>426.45100000000002</v>
      </c>
      <c r="V84" s="13">
        <f>IF(T84-('Model Inputs'!P84-'Model Inputs'!L84-'Model Inputs'!F84+'Model Inputs'!I84+'Model Inputs'!C84)-0.003&gt;='Model Inputs'!O84,1,0)</f>
        <v>0</v>
      </c>
      <c r="W84" s="13">
        <f>IF(OR(G84&gt;=355.397,Bargi!G84&gt;=422.76),1,0)</f>
        <v>0</v>
      </c>
      <c r="X84" s="13">
        <f>(C84+Bargi!C84+'Model Inputs'!P84-'Model Inputs'!L84-'Model Inputs'!F84-T84)*1000/86.4/B84</f>
        <v>-1.1867252146236784E-3</v>
      </c>
      <c r="Z84" s="57"/>
      <c r="AA84" s="32"/>
      <c r="AB84" s="32"/>
      <c r="AC84" s="41">
        <f t="shared" si="11"/>
        <v>0.29106163784971567</v>
      </c>
      <c r="AD84" s="32" t="str">
        <f t="shared" si="12"/>
        <v/>
      </c>
      <c r="AE84" s="32" t="str">
        <f t="shared" si="13"/>
        <v/>
      </c>
      <c r="AF84" s="32" t="str">
        <f t="shared" si="14"/>
        <v/>
      </c>
      <c r="AG84" s="42">
        <f t="shared" si="15"/>
        <v>0</v>
      </c>
    </row>
    <row r="85" spans="1:33" x14ac:dyDescent="0.35">
      <c r="A85" s="50"/>
      <c r="B85" s="12">
        <v>10</v>
      </c>
      <c r="C85" s="13">
        <f>'Model Outputs (mcm)'!H85</f>
        <v>2.1190000000000002</v>
      </c>
      <c r="D85" s="13">
        <f>'Model Outputs (mcm)'!I85</f>
        <v>0.23100000000000001</v>
      </c>
      <c r="E85" s="13">
        <f>'Model Outputs (mcm)'!J85</f>
        <v>33.709000000000003</v>
      </c>
      <c r="F85" s="13">
        <f>'Model Outputs (mcm)'!K85</f>
        <v>1436.5509999999999</v>
      </c>
      <c r="G85" s="13">
        <f>'Model Outputs (cms)'!AI84</f>
        <v>351.09</v>
      </c>
      <c r="H85" s="13">
        <f>'Model Outputs (mcm)'!L85</f>
        <v>5.9859999999999998</v>
      </c>
      <c r="I85" s="11">
        <f t="shared" si="9"/>
        <v>12689.45629564859</v>
      </c>
      <c r="J85" s="13">
        <f>I84*10*('Model Inputs'!M85-'Model Inputs'!N85)/1000000</f>
        <v>6.0612699819421305</v>
      </c>
      <c r="K85" s="13">
        <f>I85*10*('Model Inputs'!M85-'Model Inputs'!N85)/1000000</f>
        <v>5.944630174886548</v>
      </c>
      <c r="L85" s="13">
        <f t="shared" si="10"/>
        <v>6.0029500784143393</v>
      </c>
      <c r="M85" s="11">
        <f>C85-'Model Inputs'!I85</f>
        <v>0</v>
      </c>
      <c r="N85" s="11">
        <f>IF(D85&gt;'Model Inputs'!J85,1,0)</f>
        <v>0</v>
      </c>
      <c r="O85" s="11">
        <f>IF(E85&gt;'Model Inputs'!K85,1,0)</f>
        <v>0</v>
      </c>
      <c r="P85" s="13">
        <f>1-D85/'Model Inputs'!J85</f>
        <v>0.32653061224489799</v>
      </c>
      <c r="Q85" s="13">
        <f>1-E85/'Model Inputs'!K85</f>
        <v>0.32581999999999989</v>
      </c>
      <c r="R85" s="13">
        <f>(F84+'Model Inputs'!L85-C85-D85-E85-F85-H85)*1000/86.4/$B85</f>
        <v>1.1574074075003124E-3</v>
      </c>
      <c r="S85" s="11" t="str">
        <f t="shared" si="16"/>
        <v/>
      </c>
      <c r="T85">
        <f>'Model Outputs (mcm)'!M85</f>
        <v>1117.4849999999999</v>
      </c>
      <c r="U85">
        <f>T85-'Model Inputs'!O85</f>
        <v>640.64599999999996</v>
      </c>
      <c r="V85" s="13">
        <f>IF(T85-('Model Inputs'!P85-'Model Inputs'!L85-'Model Inputs'!F85+'Model Inputs'!I85+'Model Inputs'!C85)-0.003&gt;='Model Inputs'!O85,1,0)</f>
        <v>0</v>
      </c>
      <c r="W85" s="13">
        <f>IF(OR(G85&gt;=355.397,Bargi!G85&gt;=422.76),1,0)</f>
        <v>0</v>
      </c>
      <c r="X85" s="13">
        <f>(C85+Bargi!C85+'Model Inputs'!P85-'Model Inputs'!L85-'Model Inputs'!F85-T85)*1000/86.4/B85</f>
        <v>-1.1708649883720075E-3</v>
      </c>
      <c r="Z85" s="57"/>
      <c r="AA85" s="32"/>
      <c r="AB85" s="32"/>
      <c r="AC85" s="41">
        <f t="shared" si="11"/>
        <v>0.28236247499857264</v>
      </c>
      <c r="AD85" s="32" t="str">
        <f t="shared" si="12"/>
        <v/>
      </c>
      <c r="AE85" s="32" t="str">
        <f t="shared" si="13"/>
        <v/>
      </c>
      <c r="AF85" s="32" t="str">
        <f t="shared" si="14"/>
        <v/>
      </c>
      <c r="AG85" s="42">
        <f t="shared" si="15"/>
        <v>0</v>
      </c>
    </row>
    <row r="86" spans="1:33" x14ac:dyDescent="0.35">
      <c r="A86" s="49">
        <v>40452</v>
      </c>
      <c r="B86" s="12">
        <v>10</v>
      </c>
      <c r="C86" s="13">
        <f>'Model Outputs (mcm)'!H86</f>
        <v>2.1190000000000002</v>
      </c>
      <c r="D86" s="13">
        <f>'Model Outputs (mcm)'!I86</f>
        <v>0.23100000000000001</v>
      </c>
      <c r="E86" s="13">
        <f>'Model Outputs (mcm)'!J86</f>
        <v>26.968</v>
      </c>
      <c r="F86" s="13">
        <f>'Model Outputs (mcm)'!K86</f>
        <v>1409.777</v>
      </c>
      <c r="G86" s="13">
        <f>'Model Outputs (cms)'!AI85</f>
        <v>350.87599999999998</v>
      </c>
      <c r="H86" s="13">
        <f>'Model Outputs (mcm)'!L86</f>
        <v>5.6920000000000002</v>
      </c>
      <c r="I86" s="11">
        <f t="shared" si="9"/>
        <v>12484.254951437935</v>
      </c>
      <c r="J86" s="13">
        <f>I85*10*('Model Inputs'!M86-'Model Inputs'!N86)/1000000</f>
        <v>5.7528679111805303</v>
      </c>
      <c r="K86" s="13">
        <f>I86*10*('Model Inputs'!M86-'Model Inputs'!N86)/1000000</f>
        <v>5.6598382177928483</v>
      </c>
      <c r="L86" s="13">
        <f t="shared" si="10"/>
        <v>5.7063530644866898</v>
      </c>
      <c r="M86" s="11">
        <f>C86-'Model Inputs'!I86</f>
        <v>0</v>
      </c>
      <c r="N86" s="11">
        <f>IF(D86&gt;'Model Inputs'!J86,1,0)</f>
        <v>0</v>
      </c>
      <c r="O86" s="11">
        <f>IF(E86&gt;'Model Inputs'!K86,1,0)</f>
        <v>0</v>
      </c>
      <c r="P86" s="13">
        <f>1-D86/'Model Inputs'!J86</f>
        <v>0.32653061224489799</v>
      </c>
      <c r="Q86" s="13">
        <f>1-E86/'Model Inputs'!K86</f>
        <v>0.32579999999999998</v>
      </c>
      <c r="R86" s="13">
        <f>(F85+'Model Inputs'!L86-C86-D86-E86-F86-H86)*1000/86.4/$B86</f>
        <v>1.1574074073882621E-3</v>
      </c>
      <c r="S86" s="11" t="str">
        <f t="shared" si="16"/>
        <v/>
      </c>
      <c r="T86">
        <f>'Model Outputs (mcm)'!M86</f>
        <v>406.041</v>
      </c>
      <c r="U86">
        <f>T86-'Model Inputs'!O86</f>
        <v>122.38799999999998</v>
      </c>
      <c r="V86" s="13">
        <f>IF(T86-('Model Inputs'!P86-'Model Inputs'!L86-'Model Inputs'!F86+'Model Inputs'!I86+'Model Inputs'!C86)-0.003&gt;='Model Inputs'!O86,1,0)</f>
        <v>0</v>
      </c>
      <c r="W86" s="13">
        <f>IF(OR(G86&gt;=355.397,Bargi!G86&gt;=422.76),1,0)</f>
        <v>0</v>
      </c>
      <c r="X86" s="13">
        <f>(C86+Bargi!C86+'Model Inputs'!P86-'Model Inputs'!L86-'Model Inputs'!F86-T86)*1000/86.4/B86</f>
        <v>-1.0805264166541056E-3</v>
      </c>
      <c r="Z86" s="56">
        <v>40452</v>
      </c>
      <c r="AA86" s="32"/>
      <c r="AB86" s="32"/>
      <c r="AC86" s="41">
        <f t="shared" si="11"/>
        <v>0.25152780286266291</v>
      </c>
      <c r="AD86" s="32" t="str">
        <f t="shared" si="12"/>
        <v/>
      </c>
      <c r="AE86" s="32" t="str">
        <f t="shared" si="13"/>
        <v/>
      </c>
      <c r="AF86" s="32" t="str">
        <f t="shared" si="14"/>
        <v/>
      </c>
      <c r="AG86" s="42">
        <f t="shared" si="15"/>
        <v>0</v>
      </c>
    </row>
    <row r="87" spans="1:33" x14ac:dyDescent="0.35">
      <c r="A87" s="50"/>
      <c r="B87" s="12">
        <v>10</v>
      </c>
      <c r="C87" s="13">
        <f>'Model Outputs (mcm)'!H87</f>
        <v>2.1190000000000002</v>
      </c>
      <c r="D87" s="13">
        <f>'Model Outputs (mcm)'!I87</f>
        <v>0.23100000000000001</v>
      </c>
      <c r="E87" s="13">
        <f>'Model Outputs (mcm)'!J87</f>
        <v>20.225999999999999</v>
      </c>
      <c r="F87" s="13">
        <f>'Model Outputs (mcm)'!K87</f>
        <v>1389.182</v>
      </c>
      <c r="G87" s="13">
        <f>'Model Outputs (cms)'!AI86</f>
        <v>350.70600000000002</v>
      </c>
      <c r="H87" s="13">
        <f>'Model Outputs (mcm)'!L87</f>
        <v>4.0279999999999996</v>
      </c>
      <c r="I87" s="11">
        <f t="shared" si="9"/>
        <v>12323.134686628357</v>
      </c>
      <c r="J87" s="13">
        <f>I86*10*('Model Inputs'!M87-'Model Inputs'!N87)/1000000</f>
        <v>4.0618535840087917</v>
      </c>
      <c r="K87" s="13">
        <f>I87*10*('Model Inputs'!M87-'Model Inputs'!N87)/1000000</f>
        <v>4.0094317993192821</v>
      </c>
      <c r="L87" s="13">
        <f t="shared" si="10"/>
        <v>4.0356426916640373</v>
      </c>
      <c r="M87" s="11">
        <f>C87-'Model Inputs'!I87</f>
        <v>0</v>
      </c>
      <c r="N87" s="11">
        <f>IF(D87&gt;'Model Inputs'!J87,1,0)</f>
        <v>0</v>
      </c>
      <c r="O87" s="11">
        <f>IF(E87&gt;'Model Inputs'!K87,1,0)</f>
        <v>0</v>
      </c>
      <c r="P87" s="13">
        <f>1-D87/'Model Inputs'!J87</f>
        <v>0.32653061224489799</v>
      </c>
      <c r="Q87" s="13">
        <f>1-E87/'Model Inputs'!K87</f>
        <v>0.32579999999999998</v>
      </c>
      <c r="R87" s="13">
        <f>(F86+'Model Inputs'!L87-C87-D87-E87-F87-H87)*1000/86.4/$B87</f>
        <v>-1.1574074070932307E-3</v>
      </c>
      <c r="S87" s="11" t="str">
        <f t="shared" si="16"/>
        <v/>
      </c>
      <c r="T87">
        <f>'Model Outputs (mcm)'!M87</f>
        <v>241.363</v>
      </c>
      <c r="U87">
        <f>T87-'Model Inputs'!O87</f>
        <v>59.984000000000009</v>
      </c>
      <c r="V87" s="13">
        <f>IF(T87-('Model Inputs'!P87-'Model Inputs'!L87-'Model Inputs'!F87+'Model Inputs'!I87+'Model Inputs'!C87)-0.003&gt;='Model Inputs'!O87,1,0)</f>
        <v>0</v>
      </c>
      <c r="W87" s="13">
        <f>IF(OR(G87&gt;=355.397,Bargi!G87&gt;=422.76),1,0)</f>
        <v>0</v>
      </c>
      <c r="X87" s="13">
        <f>(C87+Bargi!C87+'Model Inputs'!P87-'Model Inputs'!L87-'Model Inputs'!F87-T87)*1000/86.4/B87</f>
        <v>-7.3684806134866466E-4</v>
      </c>
      <c r="Z87" s="57"/>
      <c r="AA87" s="32"/>
      <c r="AB87" s="32"/>
      <c r="AC87" s="41">
        <f t="shared" si="11"/>
        <v>0.18937979023327256</v>
      </c>
      <c r="AD87" s="32" t="str">
        <f t="shared" si="12"/>
        <v/>
      </c>
      <c r="AE87" s="32" t="str">
        <f t="shared" si="13"/>
        <v/>
      </c>
      <c r="AF87" s="32" t="str">
        <f t="shared" si="14"/>
        <v/>
      </c>
      <c r="AG87" s="42">
        <f t="shared" si="15"/>
        <v>0</v>
      </c>
    </row>
    <row r="88" spans="1:33" x14ac:dyDescent="0.35">
      <c r="A88" s="50"/>
      <c r="B88" s="12">
        <v>11</v>
      </c>
      <c r="C88" s="13">
        <f>'Model Outputs (mcm)'!H88</f>
        <v>2.331</v>
      </c>
      <c r="D88" s="13">
        <f>'Model Outputs (mcm)'!I88</f>
        <v>0.23100000000000001</v>
      </c>
      <c r="E88" s="13">
        <f>'Model Outputs (mcm)'!J88</f>
        <v>20.225999999999999</v>
      </c>
      <c r="F88" s="13">
        <f>'Model Outputs (mcm)'!K88</f>
        <v>1384.884</v>
      </c>
      <c r="G88" s="13">
        <f>'Model Outputs (cms)'!AI87</f>
        <v>350.67099999999999</v>
      </c>
      <c r="H88" s="13">
        <f>'Model Outputs (mcm)'!L88</f>
        <v>5.6950000000000003</v>
      </c>
      <c r="I88" s="11">
        <f t="shared" si="9"/>
        <v>12290.169757748023</v>
      </c>
      <c r="J88" s="13">
        <f>I87*10*('Model Inputs'!M88-'Model Inputs'!N88)/1000000</f>
        <v>5.7119729134625636</v>
      </c>
      <c r="K88" s="13">
        <f>I88*10*('Model Inputs'!M88-'Model Inputs'!N88)/1000000</f>
        <v>5.6966931339545948</v>
      </c>
      <c r="L88" s="13">
        <f t="shared" si="10"/>
        <v>5.7043330237085792</v>
      </c>
      <c r="M88" s="11">
        <f>C88-'Model Inputs'!I88</f>
        <v>0</v>
      </c>
      <c r="N88" s="11">
        <f>IF(D88&gt;'Model Inputs'!J88,1,0)</f>
        <v>0</v>
      </c>
      <c r="O88" s="11">
        <f>IF(E88&gt;'Model Inputs'!K88,1,0)</f>
        <v>0</v>
      </c>
      <c r="P88" s="13">
        <f>1-D88/'Model Inputs'!J88</f>
        <v>0.32653061224489799</v>
      </c>
      <c r="Q88" s="13">
        <f>1-E88/'Model Inputs'!K88</f>
        <v>0.32579999999999998</v>
      </c>
      <c r="R88" s="13">
        <f>(F87+'Model Inputs'!L88-C88-D88-E88-F88-H88)*1000/86.4/$B88</f>
        <v>1.0521885520963848E-3</v>
      </c>
      <c r="S88" s="11" t="str">
        <f t="shared" si="16"/>
        <v/>
      </c>
      <c r="T88">
        <f>'Model Outputs (mcm)'!M88</f>
        <v>264.53300000000002</v>
      </c>
      <c r="U88">
        <f>T88-'Model Inputs'!O88</f>
        <v>147.63400000000001</v>
      </c>
      <c r="V88" s="13">
        <f>IF(T88-('Model Inputs'!P88-'Model Inputs'!L88-'Model Inputs'!F88+'Model Inputs'!I88+'Model Inputs'!C88)-0.003&gt;='Model Inputs'!O88,1,0)</f>
        <v>0</v>
      </c>
      <c r="W88" s="13">
        <f>IF(OR(G88&gt;=355.397,Bargi!G88&gt;=422.76),1,0)</f>
        <v>0</v>
      </c>
      <c r="X88" s="13">
        <f>(C88+Bargi!C88+'Model Inputs'!P88-'Model Inputs'!L88-'Model Inputs'!F88-T88)*1000/86.4/B88</f>
        <v>-7.087055267967615E-4</v>
      </c>
      <c r="Z88" s="57"/>
      <c r="AA88" s="32"/>
      <c r="AB88" s="32"/>
      <c r="AC88" s="41">
        <f t="shared" si="11"/>
        <v>0.16361288286971717</v>
      </c>
      <c r="AD88" s="32" t="str">
        <f t="shared" si="12"/>
        <v/>
      </c>
      <c r="AE88" s="32" t="str">
        <f t="shared" si="13"/>
        <v/>
      </c>
      <c r="AF88" s="32" t="str">
        <f t="shared" si="14"/>
        <v/>
      </c>
      <c r="AG88" s="42">
        <f t="shared" si="15"/>
        <v>0</v>
      </c>
    </row>
    <row r="89" spans="1:33" x14ac:dyDescent="0.35">
      <c r="A89" s="49">
        <v>40483</v>
      </c>
      <c r="B89" s="12">
        <v>10</v>
      </c>
      <c r="C89" s="13">
        <f>'Model Outputs (mcm)'!H89</f>
        <v>2.1190000000000002</v>
      </c>
      <c r="D89" s="13">
        <f>'Model Outputs (mcm)'!I89</f>
        <v>12.367000000000001</v>
      </c>
      <c r="E89" s="13">
        <f>'Model Outputs (mcm)'!J89</f>
        <v>30.338000000000001</v>
      </c>
      <c r="F89" s="13">
        <f>'Model Outputs (mcm)'!K89</f>
        <v>1367.6379999999999</v>
      </c>
      <c r="G89" s="13">
        <f>'Model Outputs (cms)'!AI88</f>
        <v>350.529</v>
      </c>
      <c r="H89" s="13">
        <f>'Model Outputs (mcm)'!L89</f>
        <v>5.5890000000000004</v>
      </c>
      <c r="I89" s="11">
        <f t="shared" si="9"/>
        <v>12157.148578835651</v>
      </c>
      <c r="J89" s="13">
        <f>I88*10*('Model Inputs'!M89-'Model Inputs'!N89)/1000000</f>
        <v>5.6271227709465421</v>
      </c>
      <c r="K89" s="13">
        <f>I89*10*('Model Inputs'!M89-'Model Inputs'!N89)/1000000</f>
        <v>5.5662182822673625</v>
      </c>
      <c r="L89" s="13">
        <f t="shared" si="10"/>
        <v>5.5966705266069523</v>
      </c>
      <c r="M89" s="11">
        <f>C89-'Model Inputs'!I89</f>
        <v>0</v>
      </c>
      <c r="N89" s="11">
        <f>IF(D89&gt;'Model Inputs'!J89,1,0)</f>
        <v>0</v>
      </c>
      <c r="O89" s="11">
        <f>IF(E89&gt;'Model Inputs'!K89,1,0)</f>
        <v>0</v>
      </c>
      <c r="P89" s="13">
        <f>1-D89/'Model Inputs'!J89</f>
        <v>0.32582860880942</v>
      </c>
      <c r="Q89" s="13">
        <f>1-E89/'Model Inputs'!K89</f>
        <v>0.32582222222222224</v>
      </c>
      <c r="R89" s="13">
        <f>(F88+'Model Inputs'!L89-C89-D89-E89-F89-H89)*1000/86.4/$B89</f>
        <v>2.3148148152185577E-3</v>
      </c>
      <c r="S89" s="11" t="str">
        <f t="shared" si="16"/>
        <v/>
      </c>
      <c r="T89">
        <f>'Model Outputs (mcm)'!M89</f>
        <v>105.46</v>
      </c>
      <c r="U89">
        <f>T89-'Model Inputs'!O89</f>
        <v>16.467999999999989</v>
      </c>
      <c r="V89" s="13">
        <f>IF(T89-('Model Inputs'!P89-'Model Inputs'!L89-'Model Inputs'!F89+'Model Inputs'!I89+'Model Inputs'!C89)-0.003&gt;='Model Inputs'!O89,1,0)</f>
        <v>0</v>
      </c>
      <c r="W89" s="13">
        <f>IF(OR(G89&gt;=355.397,Bargi!G89&gt;=422.76),1,0)</f>
        <v>0</v>
      </c>
      <c r="X89" s="13">
        <f>(C89+Bargi!C89+'Model Inputs'!P89-'Model Inputs'!L89-'Model Inputs'!F89-T89)*1000/86.4/B89</f>
        <v>-4.036572832367403E-4</v>
      </c>
      <c r="Z89" s="56">
        <v>40483</v>
      </c>
      <c r="AA89" s="32"/>
      <c r="AB89" s="32"/>
      <c r="AC89" s="41">
        <f t="shared" si="11"/>
        <v>0.13705517540269135</v>
      </c>
      <c r="AD89" s="32" t="str">
        <f t="shared" si="12"/>
        <v/>
      </c>
      <c r="AE89" s="32" t="str">
        <f t="shared" si="13"/>
        <v/>
      </c>
      <c r="AF89" s="32" t="str">
        <f t="shared" si="14"/>
        <v/>
      </c>
      <c r="AG89" s="42">
        <f t="shared" si="15"/>
        <v>0</v>
      </c>
    </row>
    <row r="90" spans="1:33" x14ac:dyDescent="0.35">
      <c r="A90" s="50"/>
      <c r="B90" s="12">
        <v>10</v>
      </c>
      <c r="C90" s="13">
        <f>'Model Outputs (mcm)'!H90</f>
        <v>2.1190000000000002</v>
      </c>
      <c r="D90" s="13">
        <f>'Model Outputs (mcm)'!I90</f>
        <v>23.827999999999999</v>
      </c>
      <c r="E90" s="13">
        <f>'Model Outputs (mcm)'!J90</f>
        <v>50.564999999999998</v>
      </c>
      <c r="F90" s="13">
        <f>'Model Outputs (mcm)'!K90</f>
        <v>1345.5889999999999</v>
      </c>
      <c r="G90" s="13">
        <f>'Model Outputs (cms)'!AI89</f>
        <v>350.34699999999998</v>
      </c>
      <c r="H90" s="13">
        <f>'Model Outputs (mcm)'!L90</f>
        <v>-8.1000000000000003E-2</v>
      </c>
      <c r="I90" s="11">
        <f t="shared" si="9"/>
        <v>11988.345098474994</v>
      </c>
      <c r="J90" s="13">
        <f>I89*10*('Model Inputs'!M90-'Model Inputs'!N90)/1000000</f>
        <v>-8.1410282584385485E-2</v>
      </c>
      <c r="K90" s="13">
        <f>I90*10*('Model Inputs'!M90-'Model Inputs'!N90)/1000000</f>
        <v>-8.0279890951160504E-2</v>
      </c>
      <c r="L90" s="13">
        <f t="shared" si="10"/>
        <v>-8.0845086767772995E-2</v>
      </c>
      <c r="M90" s="11">
        <f>C90-'Model Inputs'!I90</f>
        <v>0</v>
      </c>
      <c r="N90" s="11">
        <f>IF(D90&gt;'Model Inputs'!J90,1,0)</f>
        <v>0</v>
      </c>
      <c r="O90" s="11">
        <f>IF(E90&gt;'Model Inputs'!K90,1,0)</f>
        <v>0</v>
      </c>
      <c r="P90" s="13">
        <f>1-D90/'Model Inputs'!J90</f>
        <v>0.32582616568583078</v>
      </c>
      <c r="Q90" s="13">
        <f>1-E90/'Model Inputs'!K90</f>
        <v>0.32579999999999998</v>
      </c>
      <c r="R90" s="13">
        <f>(F89+'Model Inputs'!L90-C90-D90-E90-F90-H90)*1000/86.4/$B90</f>
        <v>1.157407407491623E-3</v>
      </c>
      <c r="S90" s="11" t="str">
        <f t="shared" si="16"/>
        <v/>
      </c>
      <c r="T90">
        <f>'Model Outputs (mcm)'!M90</f>
        <v>209.66900000000001</v>
      </c>
      <c r="U90">
        <f>T90-'Model Inputs'!O90</f>
        <v>130.18100000000001</v>
      </c>
      <c r="V90" s="13">
        <f>IF(T90-('Model Inputs'!P90-'Model Inputs'!L90-'Model Inputs'!F90+'Model Inputs'!I90+'Model Inputs'!C90)-0.003&gt;='Model Inputs'!O90,1,0)</f>
        <v>0</v>
      </c>
      <c r="W90" s="13">
        <f>IF(OR(G90&gt;=355.397,Bargi!G90&gt;=422.76),1,0)</f>
        <v>0</v>
      </c>
      <c r="X90" s="13">
        <f>(C90+Bargi!C90+'Model Inputs'!P90-'Model Inputs'!L90-'Model Inputs'!F90-T90)*1000/86.4/B90</f>
        <v>-5.3362734869571787E-4</v>
      </c>
      <c r="Z90" s="57"/>
      <c r="AA90" s="32"/>
      <c r="AB90" s="32"/>
      <c r="AC90" s="41">
        <f t="shared" si="11"/>
        <v>0.19161737394381839</v>
      </c>
      <c r="AD90" s="32" t="str">
        <f t="shared" si="12"/>
        <v/>
      </c>
      <c r="AE90" s="32" t="str">
        <f t="shared" si="13"/>
        <v/>
      </c>
      <c r="AF90" s="32" t="str">
        <f t="shared" si="14"/>
        <v/>
      </c>
      <c r="AG90" s="42">
        <f t="shared" si="15"/>
        <v>0</v>
      </c>
    </row>
    <row r="91" spans="1:33" x14ac:dyDescent="0.35">
      <c r="A91" s="50"/>
      <c r="B91" s="12">
        <v>10</v>
      </c>
      <c r="C91" s="13">
        <f>'Model Outputs (mcm)'!H91</f>
        <v>2.1190000000000002</v>
      </c>
      <c r="D91" s="13">
        <f>'Model Outputs (mcm)'!I91</f>
        <v>40.683</v>
      </c>
      <c r="E91" s="13">
        <f>'Model Outputs (mcm)'!J91</f>
        <v>64.048000000000002</v>
      </c>
      <c r="F91" s="13">
        <f>'Model Outputs (mcm)'!K91</f>
        <v>1255.1769999999999</v>
      </c>
      <c r="G91" s="13">
        <f>'Model Outputs (cms)'!AI90</f>
        <v>349.57</v>
      </c>
      <c r="H91" s="13">
        <f>'Model Outputs (mcm)'!L91</f>
        <v>5.39</v>
      </c>
      <c r="I91" s="11">
        <f t="shared" si="9"/>
        <v>11288.785884307697</v>
      </c>
      <c r="J91" s="13">
        <f>I90*10*('Model Inputs'!M91-'Model Inputs'!N91)/1000000</f>
        <v>5.5550931639537593</v>
      </c>
      <c r="K91" s="13">
        <f>I91*10*('Model Inputs'!M91-'Model Inputs'!N91)/1000000</f>
        <v>5.2309352775665925</v>
      </c>
      <c r="L91" s="13">
        <f t="shared" si="10"/>
        <v>5.3930142207601754</v>
      </c>
      <c r="M91" s="11">
        <f>C91-'Model Inputs'!I91</f>
        <v>0</v>
      </c>
      <c r="N91" s="11">
        <f>IF(D91&gt;'Model Inputs'!J91,1,0)</f>
        <v>0</v>
      </c>
      <c r="O91" s="11">
        <f>IF(E91&gt;'Model Inputs'!K91,1,0)</f>
        <v>0</v>
      </c>
      <c r="P91" s="13">
        <f>1-D91/'Model Inputs'!J91</f>
        <v>0.32580415292577436</v>
      </c>
      <c r="Q91" s="13">
        <f>1-E91/'Model Inputs'!K91</f>
        <v>0.32581052631578944</v>
      </c>
      <c r="R91" s="13">
        <f>(F90+'Model Inputs'!L91-C91-D91-E91-F91-H91)*1000/86.4/$B91</f>
        <v>1.1574074074962005E-3</v>
      </c>
      <c r="S91" s="11" t="str">
        <f t="shared" si="16"/>
        <v/>
      </c>
      <c r="T91">
        <f>'Model Outputs (mcm)'!M91</f>
        <v>189.76900000000001</v>
      </c>
      <c r="U91">
        <f>T91-'Model Inputs'!O91</f>
        <v>128.07900000000001</v>
      </c>
      <c r="V91" s="13">
        <f>IF(T91-('Model Inputs'!P91-'Model Inputs'!L91-'Model Inputs'!F91+'Model Inputs'!I91+'Model Inputs'!C91)-0.003&gt;='Model Inputs'!O91,1,0)</f>
        <v>0</v>
      </c>
      <c r="W91" s="13">
        <f>IF(OR(G91&gt;=355.397,Bargi!G91&gt;=422.76),1,0)</f>
        <v>0</v>
      </c>
      <c r="X91" s="13">
        <f>(C91+Bargi!C91+'Model Inputs'!P91-'Model Inputs'!L91-'Model Inputs'!F91-T91)*1000/86.4/B91</f>
        <v>-2.4668732557921023E-4</v>
      </c>
      <c r="Z91" s="57"/>
      <c r="AA91" s="32"/>
      <c r="AB91" s="32"/>
      <c r="AC91" s="41">
        <f t="shared" si="11"/>
        <v>5.5891207343245167E-2</v>
      </c>
      <c r="AD91" s="32" t="str">
        <f t="shared" si="12"/>
        <v/>
      </c>
      <c r="AE91" s="32" t="str">
        <f t="shared" si="13"/>
        <v/>
      </c>
      <c r="AF91" s="32" t="str">
        <f t="shared" si="14"/>
        <v/>
      </c>
      <c r="AG91" s="42">
        <f t="shared" si="15"/>
        <v>0</v>
      </c>
    </row>
    <row r="92" spans="1:33" x14ac:dyDescent="0.35">
      <c r="A92" s="49">
        <v>40513</v>
      </c>
      <c r="B92" s="12">
        <v>10</v>
      </c>
      <c r="C92" s="13">
        <f>'Model Outputs (mcm)'!H92</f>
        <v>2.1190000000000002</v>
      </c>
      <c r="D92" s="13">
        <f>'Model Outputs (mcm)'!I92</f>
        <v>54.167000000000002</v>
      </c>
      <c r="E92" s="13">
        <f>'Model Outputs (mcm)'!J92</f>
        <v>74.161000000000001</v>
      </c>
      <c r="F92" s="13">
        <f>'Model Outputs (mcm)'!K92</f>
        <v>1145.4929999999999</v>
      </c>
      <c r="G92" s="13">
        <f>'Model Outputs (cms)'!AI91</f>
        <v>348.55200000000002</v>
      </c>
      <c r="H92" s="13">
        <f>'Model Outputs (mcm)'!L92</f>
        <v>4.7809999999999997</v>
      </c>
      <c r="I92" s="11">
        <f t="shared" si="9"/>
        <v>10422.962961087003</v>
      </c>
      <c r="J92" s="13">
        <f>I91*10*('Model Inputs'!M92-'Model Inputs'!N92)/1000000</f>
        <v>4.9766310146298824</v>
      </c>
      <c r="K92" s="13">
        <f>I92*10*('Model Inputs'!M92-'Model Inputs'!N92)/1000000</f>
        <v>4.5949352984530618</v>
      </c>
      <c r="L92" s="13">
        <f t="shared" si="10"/>
        <v>4.7857831565414717</v>
      </c>
      <c r="M92" s="11">
        <f>C92-'Model Inputs'!I92</f>
        <v>0</v>
      </c>
      <c r="N92" s="11">
        <f>IF(D92&gt;'Model Inputs'!J92,1,0)</f>
        <v>0</v>
      </c>
      <c r="O92" s="11">
        <f>IF(E92&gt;'Model Inputs'!K92,1,0)</f>
        <v>0</v>
      </c>
      <c r="P92" s="13">
        <f>1-D92/'Model Inputs'!J92</f>
        <v>0.32580311912674409</v>
      </c>
      <c r="Q92" s="13">
        <f>1-E92/'Model Inputs'!K92</f>
        <v>0.32580909090909094</v>
      </c>
      <c r="R92" s="13">
        <f>(F91+'Model Inputs'!L92-C92-D92-E92-F92-H92)*1000/86.4/$B92</f>
        <v>2.0456887213000567E-13</v>
      </c>
      <c r="S92" s="11" t="str">
        <f t="shared" si="16"/>
        <v/>
      </c>
      <c r="T92">
        <f>'Model Outputs (mcm)'!M92</f>
        <v>61.738</v>
      </c>
      <c r="U92">
        <f>T92-'Model Inputs'!O92</f>
        <v>0</v>
      </c>
      <c r="V92" s="13">
        <f>IF(T92-('Model Inputs'!P92-'Model Inputs'!L92-'Model Inputs'!F92+'Model Inputs'!I92+'Model Inputs'!C92)-0.003&gt;='Model Inputs'!O92,1,0)</f>
        <v>0</v>
      </c>
      <c r="W92" s="13">
        <f>IF(OR(G92&gt;=355.397,Bargi!G92&gt;=422.76),1,0)</f>
        <v>0</v>
      </c>
      <c r="X92" s="13">
        <f>(C92+Bargi!C92+'Model Inputs'!P92-'Model Inputs'!L92-'Model Inputs'!F92-T92)*1000/86.4/B92</f>
        <v>-4.2403323142471119E-4</v>
      </c>
      <c r="Z92" s="56">
        <v>40513</v>
      </c>
      <c r="AA92" s="32"/>
      <c r="AB92" s="32"/>
      <c r="AC92" s="41">
        <f t="shared" si="11"/>
        <v>9.9945116295837758E-2</v>
      </c>
      <c r="AD92" s="32" t="str">
        <f t="shared" si="12"/>
        <v/>
      </c>
      <c r="AE92" s="32" t="str">
        <f t="shared" si="13"/>
        <v/>
      </c>
      <c r="AF92" s="32" t="str">
        <f t="shared" si="14"/>
        <v/>
      </c>
      <c r="AG92" s="42">
        <f t="shared" si="15"/>
        <v>0</v>
      </c>
    </row>
    <row r="93" spans="1:33" x14ac:dyDescent="0.35">
      <c r="A93" s="50"/>
      <c r="B93" s="12">
        <v>10</v>
      </c>
      <c r="C93" s="13">
        <f>'Model Outputs (mcm)'!H93</f>
        <v>2.1190000000000002</v>
      </c>
      <c r="D93" s="13">
        <f>'Model Outputs (mcm)'!I93</f>
        <v>64.28</v>
      </c>
      <c r="E93" s="13">
        <f>'Model Outputs (mcm)'!J93</f>
        <v>80.903000000000006</v>
      </c>
      <c r="F93" s="13">
        <f>'Model Outputs (mcm)'!K93</f>
        <v>1025.953</v>
      </c>
      <c r="G93" s="13">
        <f>'Model Outputs (cms)'!AI92</f>
        <v>347.36500000000001</v>
      </c>
      <c r="H93" s="13">
        <f>'Model Outputs (mcm)'!L93</f>
        <v>4.3150000000000004</v>
      </c>
      <c r="I93" s="11">
        <f t="shared" si="9"/>
        <v>9483.8192064668983</v>
      </c>
      <c r="J93" s="13">
        <f>I92*10*('Model Inputs'!M93-'Model Inputs'!N93)/1000000</f>
        <v>4.5290067488232406</v>
      </c>
      <c r="K93" s="13">
        <f>I93*10*('Model Inputs'!M93-'Model Inputs'!N93)/1000000</f>
        <v>4.1209281229402537</v>
      </c>
      <c r="L93" s="13">
        <f t="shared" si="10"/>
        <v>4.3249674358817476</v>
      </c>
      <c r="M93" s="11">
        <f>C93-'Model Inputs'!I93</f>
        <v>0</v>
      </c>
      <c r="N93" s="11">
        <f>IF(D93&gt;'Model Inputs'!J93,1,0)</f>
        <v>0</v>
      </c>
      <c r="O93" s="11">
        <f>IF(E93&gt;'Model Inputs'!K93,1,0)</f>
        <v>0</v>
      </c>
      <c r="P93" s="13">
        <f>1-D93/'Model Inputs'!J93</f>
        <v>0.32580262840481211</v>
      </c>
      <c r="Q93" s="13">
        <f>1-E93/'Model Inputs'!K93</f>
        <v>0.32580833333333326</v>
      </c>
      <c r="R93" s="13">
        <f>(F92+'Model Inputs'!L93-C93-D93-E93-F93-H93)*1000/86.4/$B93</f>
        <v>6.2707041205680134E-14</v>
      </c>
      <c r="S93" s="11" t="str">
        <f t="shared" si="16"/>
        <v/>
      </c>
      <c r="T93">
        <f>'Model Outputs (mcm)'!M93</f>
        <v>54.973999999999997</v>
      </c>
      <c r="U93">
        <f>T93-'Model Inputs'!O93</f>
        <v>0</v>
      </c>
      <c r="V93" s="13">
        <f>IF(T93-('Model Inputs'!P93-'Model Inputs'!L93-'Model Inputs'!F93+'Model Inputs'!I93+'Model Inputs'!C93)-0.003&gt;='Model Inputs'!O93,1,0)</f>
        <v>0</v>
      </c>
      <c r="W93" s="13">
        <f>IF(OR(G93&gt;=355.397,Bargi!G93&gt;=422.76),1,0)</f>
        <v>0</v>
      </c>
      <c r="X93" s="13">
        <f>(C93+Bargi!C93+'Model Inputs'!P93-'Model Inputs'!L93-'Model Inputs'!F93-T93)*1000/86.4/B93</f>
        <v>-1.0482448589390872E-3</v>
      </c>
      <c r="Z93" s="57"/>
      <c r="AA93" s="32"/>
      <c r="AB93" s="32"/>
      <c r="AC93" s="41">
        <f t="shared" si="11"/>
        <v>0.23046268045981486</v>
      </c>
      <c r="AD93" s="32" t="str">
        <f t="shared" si="12"/>
        <v/>
      </c>
      <c r="AE93" s="32" t="str">
        <f t="shared" si="13"/>
        <v/>
      </c>
      <c r="AF93" s="32" t="str">
        <f t="shared" si="14"/>
        <v/>
      </c>
      <c r="AG93" s="42">
        <f t="shared" si="15"/>
        <v>0</v>
      </c>
    </row>
    <row r="94" spans="1:33" x14ac:dyDescent="0.35">
      <c r="A94" s="50"/>
      <c r="B94" s="12">
        <v>11</v>
      </c>
      <c r="C94" s="13">
        <f>'Model Outputs (mcm)'!H94</f>
        <v>2.331</v>
      </c>
      <c r="D94" s="13">
        <f>'Model Outputs (mcm)'!I94</f>
        <v>71.022000000000006</v>
      </c>
      <c r="E94" s="13">
        <f>'Model Outputs (mcm)'!J94</f>
        <v>84.274000000000001</v>
      </c>
      <c r="F94" s="13">
        <f>'Model Outputs (mcm)'!K94</f>
        <v>897.26400000000001</v>
      </c>
      <c r="G94" s="13">
        <f>'Model Outputs (cms)'!AI93</f>
        <v>345.935</v>
      </c>
      <c r="H94" s="13">
        <f>'Model Outputs (mcm)'!L94</f>
        <v>4.1820000000000004</v>
      </c>
      <c r="I94" s="11">
        <f t="shared" si="9"/>
        <v>8449.2152489293367</v>
      </c>
      <c r="J94" s="13">
        <f>I93*10*('Model Inputs'!M94-'Model Inputs'!N94)/1000000</f>
        <v>4.4371209491961032</v>
      </c>
      <c r="K94" s="13">
        <f>I94*10*('Model Inputs'!M94-'Model Inputs'!N94)/1000000</f>
        <v>3.9530688184911238</v>
      </c>
      <c r="L94" s="13">
        <f t="shared" si="10"/>
        <v>4.1950948838436135</v>
      </c>
      <c r="M94" s="11">
        <f>C94-'Model Inputs'!I94</f>
        <v>0</v>
      </c>
      <c r="N94" s="11">
        <f>IF(D94&gt;'Model Inputs'!J94,1,0)</f>
        <v>0</v>
      </c>
      <c r="O94" s="11">
        <f>IF(E94&gt;'Model Inputs'!K94,1,0)</f>
        <v>0</v>
      </c>
      <c r="P94" s="13">
        <f>1-D94/'Model Inputs'!J94</f>
        <v>0.3258023788956077</v>
      </c>
      <c r="Q94" s="13">
        <f>1-E94/'Model Inputs'!K94</f>
        <v>0.32580799999999999</v>
      </c>
      <c r="R94" s="13">
        <f>(F93+'Model Inputs'!L94-C94-D94-E94-F94-H94)*1000/86.4/$B94</f>
        <v>-1.0279842820603301E-13</v>
      </c>
      <c r="S94" s="11" t="str">
        <f t="shared" si="16"/>
        <v/>
      </c>
      <c r="T94">
        <f>'Model Outputs (mcm)'!M94</f>
        <v>81.343999999999994</v>
      </c>
      <c r="U94">
        <f>T94-'Model Inputs'!O94</f>
        <v>0</v>
      </c>
      <c r="V94" s="13">
        <f>IF(T94-('Model Inputs'!P94-'Model Inputs'!L94-'Model Inputs'!F94+'Model Inputs'!I94+'Model Inputs'!C94)-0.003&gt;='Model Inputs'!O94,1,0)</f>
        <v>0</v>
      </c>
      <c r="W94" s="13">
        <f>IF(OR(G94&gt;=355.397,Bargi!G94&gt;=422.76),1,0)</f>
        <v>0</v>
      </c>
      <c r="X94" s="13">
        <f>(C94+Bargi!C94+'Model Inputs'!P94-'Model Inputs'!L94-'Model Inputs'!F94-T94)*1000/86.4/B94</f>
        <v>-1.8791733852498453E-4</v>
      </c>
      <c r="Z94" s="57"/>
      <c r="AA94" s="32"/>
      <c r="AB94" s="32"/>
      <c r="AC94" s="41">
        <f t="shared" si="11"/>
        <v>0.31214750097893812</v>
      </c>
      <c r="AD94" s="32" t="str">
        <f t="shared" si="12"/>
        <v/>
      </c>
      <c r="AE94" s="32" t="str">
        <f t="shared" si="13"/>
        <v/>
      </c>
      <c r="AF94" s="32" t="str">
        <f t="shared" si="14"/>
        <v/>
      </c>
      <c r="AG94" s="42">
        <f t="shared" si="15"/>
        <v>0</v>
      </c>
    </row>
    <row r="95" spans="1:33" x14ac:dyDescent="0.35">
      <c r="A95" s="49">
        <v>40544</v>
      </c>
      <c r="B95" s="12">
        <v>10</v>
      </c>
      <c r="C95" s="13">
        <f>'Model Outputs (mcm)'!H95</f>
        <v>4.96</v>
      </c>
      <c r="D95" s="13">
        <f>'Model Outputs (mcm)'!I95</f>
        <v>67.650999999999996</v>
      </c>
      <c r="E95" s="13">
        <f>'Model Outputs (mcm)'!J95</f>
        <v>84.274000000000001</v>
      </c>
      <c r="F95" s="13">
        <f>'Model Outputs (mcm)'!K95</f>
        <v>762.60900000000004</v>
      </c>
      <c r="G95" s="13">
        <f>'Model Outputs (cms)'!AI94</f>
        <v>344.22399999999999</v>
      </c>
      <c r="H95" s="13">
        <f>'Model Outputs (mcm)'!L95</f>
        <v>3.2890000000000001</v>
      </c>
      <c r="I95" s="11">
        <f t="shared" si="9"/>
        <v>7343.6803152244538</v>
      </c>
      <c r="J95" s="13">
        <f>I94*10*('Model Inputs'!M95-'Model Inputs'!N95)/1000000</f>
        <v>3.5239153076899927</v>
      </c>
      <c r="K95" s="13">
        <f>I95*10*('Model Inputs'!M95-'Model Inputs'!N95)/1000000</f>
        <v>3.06282970846084</v>
      </c>
      <c r="L95" s="13">
        <f t="shared" si="10"/>
        <v>3.2933725080754161</v>
      </c>
      <c r="M95" s="11">
        <f>C95-'Model Inputs'!I95</f>
        <v>0</v>
      </c>
      <c r="N95" s="11">
        <f>IF(D95&gt;'Model Inputs'!J95,1,0)</f>
        <v>0</v>
      </c>
      <c r="O95" s="11">
        <f>IF(E95&gt;'Model Inputs'!K95,1,0)</f>
        <v>0</v>
      </c>
      <c r="P95" s="13">
        <f>1-D95/'Model Inputs'!J95</f>
        <v>0.32580249743380207</v>
      </c>
      <c r="Q95" s="13">
        <f>1-E95/'Model Inputs'!K95</f>
        <v>0.32580799999999999</v>
      </c>
      <c r="R95" s="13">
        <f>(F94+'Model Inputs'!L95-C95-D95-E95-F95-H95)*1000/86.4/$B95</f>
        <v>-1.157407407394944E-3</v>
      </c>
      <c r="S95" s="11" t="str">
        <f t="shared" si="16"/>
        <v/>
      </c>
      <c r="T95">
        <f>'Model Outputs (mcm)'!M95</f>
        <v>129.27500000000001</v>
      </c>
      <c r="U95">
        <f>T95-'Model Inputs'!O95</f>
        <v>17.022000000000006</v>
      </c>
      <c r="V95" s="13">
        <f>IF(T95-('Model Inputs'!P95-'Model Inputs'!L95-'Model Inputs'!F95+'Model Inputs'!I95+'Model Inputs'!C95)-0.003&gt;='Model Inputs'!O95,1,0)</f>
        <v>0</v>
      </c>
      <c r="W95" s="13">
        <f>IF(OR(G95&gt;=355.397,Bargi!G95&gt;=422.76),1,0)</f>
        <v>0</v>
      </c>
      <c r="X95" s="13">
        <f>(C95+Bargi!C95+'Model Inputs'!P95-'Model Inputs'!L95-'Model Inputs'!F95-T95)*1000/86.4/B95</f>
        <v>-2.3515763785613642E-4</v>
      </c>
      <c r="Z95" s="56">
        <v>40544</v>
      </c>
      <c r="AA95" s="32"/>
      <c r="AB95" s="32"/>
      <c r="AC95" s="41">
        <f t="shared" si="11"/>
        <v>0.13276688454447608</v>
      </c>
      <c r="AD95" s="32" t="str">
        <f t="shared" si="12"/>
        <v/>
      </c>
      <c r="AE95" s="32" t="str">
        <f t="shared" si="13"/>
        <v/>
      </c>
      <c r="AF95" s="32" t="str">
        <f t="shared" si="14"/>
        <v/>
      </c>
      <c r="AG95" s="42">
        <f t="shared" si="15"/>
        <v>0</v>
      </c>
    </row>
    <row r="96" spans="1:33" x14ac:dyDescent="0.35">
      <c r="A96" s="50"/>
      <c r="B96" s="12">
        <v>10</v>
      </c>
      <c r="C96" s="13">
        <f>'Model Outputs (mcm)'!H96</f>
        <v>2.0110000000000001</v>
      </c>
      <c r="D96" s="13">
        <f>'Model Outputs (mcm)'!I96</f>
        <v>64.28</v>
      </c>
      <c r="E96" s="13">
        <f>'Model Outputs (mcm)'!J96</f>
        <v>80.903000000000006</v>
      </c>
      <c r="F96" s="13">
        <f>'Model Outputs (mcm)'!K96</f>
        <v>643.75400000000002</v>
      </c>
      <c r="G96" s="13">
        <f>'Model Outputs (cms)'!AI95</f>
        <v>342.488</v>
      </c>
      <c r="H96" s="13">
        <f>'Model Outputs (mcm)'!L96</f>
        <v>2.8809999999999998</v>
      </c>
      <c r="I96" s="11">
        <f t="shared" si="9"/>
        <v>6361.0529134627432</v>
      </c>
      <c r="J96" s="13">
        <f>I95*10*('Model Inputs'!M96-'Model Inputs'!N96)/1000000</f>
        <v>3.0768270907236062</v>
      </c>
      <c r="K96" s="13">
        <f>I96*10*('Model Inputs'!M96-'Model Inputs'!N96)/1000000</f>
        <v>2.6651296202386896</v>
      </c>
      <c r="L96" s="13">
        <f t="shared" si="10"/>
        <v>2.8709783554811477</v>
      </c>
      <c r="M96" s="11">
        <f>C96-'Model Inputs'!I96</f>
        <v>0</v>
      </c>
      <c r="N96" s="11">
        <f>IF(D96&gt;'Model Inputs'!J96,1,0)</f>
        <v>0</v>
      </c>
      <c r="O96" s="11">
        <f>IF(E96&gt;'Model Inputs'!K96,1,0)</f>
        <v>0</v>
      </c>
      <c r="P96" s="13">
        <f>1-D96/'Model Inputs'!J96</f>
        <v>0.32580262840481211</v>
      </c>
      <c r="Q96" s="13">
        <f>1-E96/'Model Inputs'!K96</f>
        <v>0.32580833333333326</v>
      </c>
      <c r="R96" s="13">
        <f>(F95+'Model Inputs'!L96-C96-D96-E96-F96-H96)*1000/86.4/$B96</f>
        <v>-1.1574074072808378E-3</v>
      </c>
      <c r="S96" s="11" t="str">
        <f t="shared" si="16"/>
        <v/>
      </c>
      <c r="T96">
        <f>'Model Outputs (mcm)'!M96</f>
        <v>171.92</v>
      </c>
      <c r="U96">
        <f>T96-'Model Inputs'!O96</f>
        <v>86.672999999999988</v>
      </c>
      <c r="V96" s="13">
        <f>IF(T96-('Model Inputs'!P96-'Model Inputs'!L96-'Model Inputs'!F96+'Model Inputs'!I96+'Model Inputs'!C96)-0.003&gt;='Model Inputs'!O96,1,0)</f>
        <v>0</v>
      </c>
      <c r="W96" s="13">
        <f>IF(OR(G96&gt;=355.397,Bargi!G96&gt;=422.76),1,0)</f>
        <v>0</v>
      </c>
      <c r="X96" s="13">
        <f>(C96+Bargi!C96+'Model Inputs'!P96-'Model Inputs'!L96-'Model Inputs'!F96-T96)*1000/86.4/B96</f>
        <v>1.6182697208275039E-3</v>
      </c>
      <c r="Z96" s="57"/>
      <c r="AA96" s="32"/>
      <c r="AB96" s="32"/>
      <c r="AC96" s="41">
        <f t="shared" si="11"/>
        <v>0.34906722649856398</v>
      </c>
      <c r="AD96" s="32" t="str">
        <f t="shared" si="12"/>
        <v/>
      </c>
      <c r="AE96" s="32" t="str">
        <f t="shared" si="13"/>
        <v/>
      </c>
      <c r="AF96" s="32" t="str">
        <f t="shared" si="14"/>
        <v/>
      </c>
      <c r="AG96" s="42">
        <f t="shared" si="15"/>
        <v>0</v>
      </c>
    </row>
    <row r="97" spans="1:33" x14ac:dyDescent="0.35">
      <c r="A97" s="50"/>
      <c r="B97" s="12">
        <v>11</v>
      </c>
      <c r="C97" s="13">
        <f>'Model Outputs (mcm)'!H97</f>
        <v>1.853</v>
      </c>
      <c r="D97" s="13">
        <f>'Model Outputs (mcm)'!I97</f>
        <v>60.908999999999999</v>
      </c>
      <c r="E97" s="13">
        <f>'Model Outputs (mcm)'!J97</f>
        <v>74.161000000000001</v>
      </c>
      <c r="F97" s="13">
        <f>'Model Outputs (mcm)'!K97</f>
        <v>531.51</v>
      </c>
      <c r="G97" s="13">
        <f>'Model Outputs (cms)'!AI96</f>
        <v>340.59</v>
      </c>
      <c r="H97" s="13">
        <f>'Model Outputs (mcm)'!L97</f>
        <v>2.7429999999999999</v>
      </c>
      <c r="I97" s="11">
        <f t="shared" si="9"/>
        <v>5436.4919177200645</v>
      </c>
      <c r="J97" s="13">
        <f>I96*10*('Model Inputs'!M97-'Model Inputs'!N97)/1000000</f>
        <v>2.9258692716160155</v>
      </c>
      <c r="K97" s="13">
        <f>I97*10*('Model Inputs'!M97-'Model Inputs'!N97)/1000000</f>
        <v>2.5006024731819148</v>
      </c>
      <c r="L97" s="13">
        <f t="shared" si="10"/>
        <v>2.7132358723989651</v>
      </c>
      <c r="M97" s="11">
        <f>C97-'Model Inputs'!I97</f>
        <v>0</v>
      </c>
      <c r="N97" s="11">
        <f>IF(D97&gt;'Model Inputs'!J97,1,0)</f>
        <v>0</v>
      </c>
      <c r="O97" s="11">
        <f>IF(E97&gt;'Model Inputs'!K97,1,0)</f>
        <v>0</v>
      </c>
      <c r="P97" s="13">
        <f>1-D97/'Model Inputs'!J97</f>
        <v>0.32580277387290668</v>
      </c>
      <c r="Q97" s="13">
        <f>1-E97/'Model Inputs'!K97</f>
        <v>0.32580909090909094</v>
      </c>
      <c r="R97" s="13">
        <f>(F96+'Model Inputs'!L97-C97-D97-E97-F97-H97)*1000/86.4/$B97</f>
        <v>1.0521885523379611E-3</v>
      </c>
      <c r="S97" s="11" t="str">
        <f t="shared" si="16"/>
        <v/>
      </c>
      <c r="T97">
        <f>'Model Outputs (mcm)'!M97</f>
        <v>110.946</v>
      </c>
      <c r="U97">
        <f>T97-'Model Inputs'!O97</f>
        <v>25.218000000000004</v>
      </c>
      <c r="V97" s="13">
        <f>IF(T97-('Model Inputs'!P97-'Model Inputs'!L97-'Model Inputs'!F97+'Model Inputs'!I97+'Model Inputs'!C97)-0.003&gt;='Model Inputs'!O97,1,0)</f>
        <v>0</v>
      </c>
      <c r="W97" s="13">
        <f>IF(OR(G97&gt;=355.397,Bargi!G97&gt;=422.76),1,0)</f>
        <v>0</v>
      </c>
      <c r="X97" s="13">
        <f>(C97+Bargi!C97+'Model Inputs'!P97-'Model Inputs'!L97-'Model Inputs'!F97-T97)*1000/86.4/B97</f>
        <v>-6.5480732595229996E-4</v>
      </c>
      <c r="Z97" s="57"/>
      <c r="AA97" s="32"/>
      <c r="AB97" s="32"/>
      <c r="AC97" s="41">
        <f t="shared" si="11"/>
        <v>1.0969974230334116</v>
      </c>
      <c r="AD97" s="32" t="str">
        <f t="shared" si="12"/>
        <v/>
      </c>
      <c r="AE97" s="32" t="str">
        <f t="shared" si="13"/>
        <v/>
      </c>
      <c r="AF97" s="32" t="str">
        <f t="shared" si="14"/>
        <v/>
      </c>
      <c r="AG97" s="42">
        <f t="shared" si="15"/>
        <v>0</v>
      </c>
    </row>
    <row r="98" spans="1:33" x14ac:dyDescent="0.35">
      <c r="A98" s="49">
        <v>40575</v>
      </c>
      <c r="B98" s="12">
        <v>10</v>
      </c>
      <c r="C98" s="13">
        <f>'Model Outputs (mcm)'!H98</f>
        <v>1.6850000000000001</v>
      </c>
      <c r="D98" s="13">
        <f>'Model Outputs (mcm)'!I98</f>
        <v>54.167000000000002</v>
      </c>
      <c r="E98" s="13">
        <f>'Model Outputs (mcm)'!J98</f>
        <v>57.307000000000002</v>
      </c>
      <c r="F98" s="13">
        <f>'Model Outputs (mcm)'!K98</f>
        <v>440.887</v>
      </c>
      <c r="G98" s="13">
        <f>'Model Outputs (cms)'!AI97</f>
        <v>338.81200000000001</v>
      </c>
      <c r="H98" s="13">
        <f>'Model Outputs (mcm)'!L98</f>
        <v>2.3250000000000002</v>
      </c>
      <c r="I98" s="11">
        <f t="shared" si="9"/>
        <v>4702.2054992038757</v>
      </c>
      <c r="J98" s="13">
        <f>I97*10*('Model Inputs'!M98-'Model Inputs'!N98)/1000000</f>
        <v>2.444224127645851</v>
      </c>
      <c r="K98" s="13">
        <f>I98*10*('Model Inputs'!M98-'Model Inputs'!N98)/1000000</f>
        <v>2.1140920115858663</v>
      </c>
      <c r="L98" s="13">
        <f t="shared" si="10"/>
        <v>2.2791580696158587</v>
      </c>
      <c r="M98" s="11">
        <f>C98-'Model Inputs'!I98</f>
        <v>0</v>
      </c>
      <c r="N98" s="11">
        <f>IF(D98&gt;'Model Inputs'!J98,1,0)</f>
        <v>0</v>
      </c>
      <c r="O98" s="11">
        <f>IF(E98&gt;'Model Inputs'!K98,1,0)</f>
        <v>0</v>
      </c>
      <c r="P98" s="13">
        <f>1-D98/'Model Inputs'!J98</f>
        <v>0.32580311912674409</v>
      </c>
      <c r="Q98" s="13">
        <f>1-E98/'Model Inputs'!K98</f>
        <v>0.32579999999999998</v>
      </c>
      <c r="R98" s="13">
        <f>(F97+'Model Inputs'!L98-C98-D98-E98-F98-H98)*1000/86.4/$B98</f>
        <v>-1.1574074073934021E-3</v>
      </c>
      <c r="S98" s="11" t="str">
        <f t="shared" si="16"/>
        <v/>
      </c>
      <c r="T98">
        <f>'Model Outputs (mcm)'!M98</f>
        <v>52.139000000000003</v>
      </c>
      <c r="U98">
        <f>T98-'Model Inputs'!O98</f>
        <v>0</v>
      </c>
      <c r="V98" s="13">
        <f>IF(T98-('Model Inputs'!P98-'Model Inputs'!L98-'Model Inputs'!F98+'Model Inputs'!I98+'Model Inputs'!C98)-0.003&gt;='Model Inputs'!O98,1,0)</f>
        <v>0</v>
      </c>
      <c r="W98" s="13">
        <f>IF(OR(G98&gt;=355.397,Bargi!G98&gt;=422.76),1,0)</f>
        <v>0</v>
      </c>
      <c r="X98" s="13">
        <f>(C98+Bargi!C98+'Model Inputs'!P98-'Model Inputs'!L98-'Model Inputs'!F98-T98)*1000/86.4/B98</f>
        <v>7.0661841760571382E-5</v>
      </c>
      <c r="Z98" s="56">
        <v>40575</v>
      </c>
      <c r="AA98" s="32"/>
      <c r="AB98" s="32"/>
      <c r="AC98" s="41">
        <f t="shared" si="11"/>
        <v>2.0113537097437026</v>
      </c>
      <c r="AD98" s="32" t="str">
        <f t="shared" si="12"/>
        <v/>
      </c>
      <c r="AE98" s="32" t="str">
        <f t="shared" si="13"/>
        <v/>
      </c>
      <c r="AF98" s="32" t="str">
        <f t="shared" si="14"/>
        <v/>
      </c>
      <c r="AG98" s="42">
        <f t="shared" si="15"/>
        <v>0</v>
      </c>
    </row>
    <row r="99" spans="1:33" x14ac:dyDescent="0.35">
      <c r="A99" s="50"/>
      <c r="B99" s="12">
        <v>10</v>
      </c>
      <c r="C99" s="13">
        <f>'Model Outputs (mcm)'!H99</f>
        <v>1.6850000000000001</v>
      </c>
      <c r="D99" s="13">
        <f>'Model Outputs (mcm)'!I99</f>
        <v>37.311999999999998</v>
      </c>
      <c r="E99" s="13">
        <f>'Model Outputs (mcm)'!J99</f>
        <v>53.936</v>
      </c>
      <c r="F99" s="13">
        <f>'Model Outputs (mcm)'!K99</f>
        <v>368.08100000000002</v>
      </c>
      <c r="G99" s="13">
        <f>'Model Outputs (cms)'!AI98</f>
        <v>337.16500000000002</v>
      </c>
      <c r="H99" s="13">
        <f>'Model Outputs (mcm)'!L99</f>
        <v>2.0579999999999998</v>
      </c>
      <c r="I99" s="11">
        <f t="shared" si="9"/>
        <v>4127.2194437738508</v>
      </c>
      <c r="J99" s="13">
        <f>I98*10*('Model Inputs'!M99-'Model Inputs'!N99)/1000000</f>
        <v>2.1358646769339269</v>
      </c>
      <c r="K99" s="13">
        <f>I99*10*('Model Inputs'!M99-'Model Inputs'!N99)/1000000</f>
        <v>1.8746909775431859</v>
      </c>
      <c r="L99" s="13">
        <f t="shared" si="10"/>
        <v>2.0052778272385563</v>
      </c>
      <c r="M99" s="11">
        <f>C99-'Model Inputs'!I99</f>
        <v>0</v>
      </c>
      <c r="N99" s="11">
        <f>IF(D99&gt;'Model Inputs'!J99,1,0)</f>
        <v>0</v>
      </c>
      <c r="O99" s="11">
        <f>IF(E99&gt;'Model Inputs'!K99,1,0)</f>
        <v>0</v>
      </c>
      <c r="P99" s="13">
        <f>1-D99/'Model Inputs'!J99</f>
        <v>0.32581671003180113</v>
      </c>
      <c r="Q99" s="13">
        <f>1-E99/'Model Inputs'!K99</f>
        <v>0.32579999999999998</v>
      </c>
      <c r="R99" s="13">
        <f>(F98+'Model Inputs'!L99-C99-D99-E99-F99-H99)*1000/86.4/$B99</f>
        <v>-8.2238742564826397E-15</v>
      </c>
      <c r="S99" s="11" t="str">
        <f t="shared" si="16"/>
        <v/>
      </c>
      <c r="T99">
        <f>'Model Outputs (mcm)'!M99</f>
        <v>119.15600000000001</v>
      </c>
      <c r="U99">
        <f>T99-'Model Inputs'!O99</f>
        <v>67.016999999999996</v>
      </c>
      <c r="V99" s="13">
        <f>IF(T99-('Model Inputs'!P99-'Model Inputs'!L99-'Model Inputs'!F99+'Model Inputs'!I99+'Model Inputs'!C99)-0.003&gt;='Model Inputs'!O99,1,0)</f>
        <v>0</v>
      </c>
      <c r="W99" s="13">
        <f>IF(OR(G99&gt;=355.397,Bargi!G99&gt;=422.76),1,0)</f>
        <v>0</v>
      </c>
      <c r="X99" s="13">
        <f>(C99+Bargi!C99+'Model Inputs'!P99-'Model Inputs'!L99-'Model Inputs'!F99-T99)*1000/86.4/B99</f>
        <v>-5.6559798189826228E-4</v>
      </c>
      <c r="Z99" s="57"/>
      <c r="AA99" s="32"/>
      <c r="AB99" s="32"/>
      <c r="AC99" s="41">
        <f t="shared" si="11"/>
        <v>2.6291704842738222</v>
      </c>
      <c r="AD99" s="32" t="str">
        <f t="shared" si="12"/>
        <v/>
      </c>
      <c r="AE99" s="32" t="str">
        <f t="shared" si="13"/>
        <v/>
      </c>
      <c r="AF99" s="32" t="str">
        <f t="shared" si="14"/>
        <v/>
      </c>
      <c r="AG99" s="42">
        <f t="shared" si="15"/>
        <v>0</v>
      </c>
    </row>
    <row r="100" spans="1:33" x14ac:dyDescent="0.35">
      <c r="A100" s="50"/>
      <c r="B100" s="12">
        <v>8</v>
      </c>
      <c r="C100" s="13">
        <f>'Model Outputs (mcm)'!H100</f>
        <v>1.3480000000000001</v>
      </c>
      <c r="D100" s="13">
        <f>'Model Outputs (mcm)'!I100</f>
        <v>23.827999999999999</v>
      </c>
      <c r="E100" s="13">
        <f>'Model Outputs (mcm)'!J100</f>
        <v>33.71</v>
      </c>
      <c r="F100" s="13">
        <f>'Model Outputs (mcm)'!K100</f>
        <v>319.78399999999999</v>
      </c>
      <c r="G100" s="13">
        <f>'Model Outputs (cms)'!AI99</f>
        <v>335.911</v>
      </c>
      <c r="H100" s="13">
        <f>'Model Outputs (mcm)'!L100</f>
        <v>1.6839999999999999</v>
      </c>
      <c r="I100" s="11">
        <f t="shared" si="9"/>
        <v>3752.4185596574098</v>
      </c>
      <c r="J100" s="13">
        <f>I99*10*('Model Inputs'!M100-'Model Inputs'!N100)/1000000</f>
        <v>1.7132737033631913</v>
      </c>
      <c r="K100" s="13">
        <f>I100*10*('Model Inputs'!M100-'Model Inputs'!N100)/1000000</f>
        <v>1.55768796155761</v>
      </c>
      <c r="L100" s="13">
        <f t="shared" si="10"/>
        <v>1.6354808324604007</v>
      </c>
      <c r="M100" s="11">
        <f>C100-'Model Inputs'!I100</f>
        <v>0</v>
      </c>
      <c r="N100" s="11">
        <f>IF(D100&gt;'Model Inputs'!J100,1,0)</f>
        <v>0</v>
      </c>
      <c r="O100" s="11">
        <f>IF(E100&gt;'Model Inputs'!K100,1,0)</f>
        <v>0</v>
      </c>
      <c r="P100" s="13">
        <f>1-D100/'Model Inputs'!J100</f>
        <v>0.32580709051297296</v>
      </c>
      <c r="Q100" s="13">
        <f>1-E100/'Model Inputs'!K100</f>
        <v>0.32579999999999998</v>
      </c>
      <c r="R100" s="13">
        <f>(F99+'Model Inputs'!L100-C100-D100-E100-F100-H100)*1000/86.4/$B100</f>
        <v>-1.4467592591874622E-3</v>
      </c>
      <c r="S100" s="11" t="str">
        <f t="shared" si="16"/>
        <v/>
      </c>
      <c r="T100">
        <f>'Model Outputs (mcm)'!M100</f>
        <v>72.924000000000007</v>
      </c>
      <c r="U100">
        <f>T100-'Model Inputs'!O100</f>
        <v>29.94700000000001</v>
      </c>
      <c r="V100" s="13">
        <f>IF(T100-('Model Inputs'!P100-'Model Inputs'!L100-'Model Inputs'!F100+'Model Inputs'!I100+'Model Inputs'!C100)-0.003&gt;='Model Inputs'!O100,1,0)</f>
        <v>0</v>
      </c>
      <c r="W100" s="13">
        <f>IF(OR(G100&gt;=355.397,Bargi!G100&gt;=422.76),1,0)</f>
        <v>0</v>
      </c>
      <c r="X100" s="13">
        <f>(C100+Bargi!C100+'Model Inputs'!P100-'Model Inputs'!L100-'Model Inputs'!F100-T100)*1000/86.4/B100</f>
        <v>1.066352145226743E-3</v>
      </c>
      <c r="Z100" s="57"/>
      <c r="AA100" s="32"/>
      <c r="AB100" s="32"/>
      <c r="AC100" s="41">
        <f t="shared" si="11"/>
        <v>2.9666607261063125</v>
      </c>
      <c r="AD100" s="32" t="str">
        <f t="shared" si="12"/>
        <v/>
      </c>
      <c r="AE100" s="32" t="str">
        <f t="shared" si="13"/>
        <v/>
      </c>
      <c r="AF100" s="32" t="str">
        <f t="shared" si="14"/>
        <v/>
      </c>
      <c r="AG100" s="42">
        <f t="shared" si="15"/>
        <v>0</v>
      </c>
    </row>
    <row r="101" spans="1:33" x14ac:dyDescent="0.35">
      <c r="A101" s="49">
        <v>40603</v>
      </c>
      <c r="B101" s="12">
        <v>10</v>
      </c>
      <c r="C101" s="13">
        <f>'Model Outputs (mcm)'!H101</f>
        <v>1.6850000000000001</v>
      </c>
      <c r="D101" s="13">
        <f>'Model Outputs (mcm)'!I101</f>
        <v>0.23100000000000001</v>
      </c>
      <c r="E101" s="13">
        <f>'Model Outputs (mcm)'!J101</f>
        <v>6.742</v>
      </c>
      <c r="F101" s="13">
        <f>'Model Outputs (mcm)'!K101</f>
        <v>327.37200000000001</v>
      </c>
      <c r="G101" s="13">
        <f>'Model Outputs (cms)'!AI100</f>
        <v>336.11200000000002</v>
      </c>
      <c r="H101" s="13">
        <f>'Model Outputs (mcm)'!L101</f>
        <v>2.0830000000000002</v>
      </c>
      <c r="I101" s="11">
        <f t="shared" si="9"/>
        <v>3808.9929266702384</v>
      </c>
      <c r="J101" s="13">
        <f>I100*10*('Model Inputs'!M101-'Model Inputs'!N101)/1000000</f>
        <v>2.0051747563528695</v>
      </c>
      <c r="K101" s="13">
        <f>I101*10*('Model Inputs'!M101-'Model Inputs'!N101)/1000000</f>
        <v>2.0354063232176069</v>
      </c>
      <c r="L101" s="13">
        <f t="shared" si="10"/>
        <v>2.020290539785238</v>
      </c>
      <c r="M101" s="11">
        <f>C101-'Model Inputs'!I101</f>
        <v>0</v>
      </c>
      <c r="N101" s="11">
        <f>IF(D101&gt;'Model Inputs'!J101,1,0)</f>
        <v>0</v>
      </c>
      <c r="O101" s="11">
        <f>IF(E101&gt;'Model Inputs'!K101,1,0)</f>
        <v>0</v>
      </c>
      <c r="P101" s="13">
        <f>1-D101/'Model Inputs'!J101</f>
        <v>0.32653061224489799</v>
      </c>
      <c r="Q101" s="13">
        <f>1-E101/'Model Inputs'!K101</f>
        <v>0.32579999999999998</v>
      </c>
      <c r="R101" s="13">
        <f>(F100+'Model Inputs'!L101-C101-D101-E101-F101-H101)*1000/86.4/$B101</f>
        <v>-3.4951465590051221E-14</v>
      </c>
      <c r="S101" s="11" t="str">
        <f t="shared" si="16"/>
        <v/>
      </c>
      <c r="T101">
        <f>'Model Outputs (mcm)'!M101</f>
        <v>34.069000000000003</v>
      </c>
      <c r="U101">
        <f>T101-'Model Inputs'!O101</f>
        <v>0</v>
      </c>
      <c r="V101" s="13">
        <f>IF(T101-('Model Inputs'!P101-'Model Inputs'!L101-'Model Inputs'!F101+'Model Inputs'!I101+'Model Inputs'!C101)-0.003&gt;='Model Inputs'!O101,1,0)</f>
        <v>0</v>
      </c>
      <c r="W101" s="13">
        <f>IF(OR(G101&gt;=355.397,Bargi!G101&gt;=422.76),1,0)</f>
        <v>0</v>
      </c>
      <c r="X101" s="13">
        <f>(C101+Bargi!C101+'Model Inputs'!P101-'Model Inputs'!L101-'Model Inputs'!F101-T101)*1000/86.4/B101</f>
        <v>8.9618346172032554E-4</v>
      </c>
      <c r="Z101" s="56">
        <v>40603</v>
      </c>
      <c r="AA101" s="32"/>
      <c r="AB101" s="32"/>
      <c r="AC101" s="41">
        <f t="shared" si="11"/>
        <v>3.1039822728382611</v>
      </c>
      <c r="AD101" s="32" t="str">
        <f t="shared" si="12"/>
        <v/>
      </c>
      <c r="AE101" s="32" t="str">
        <f t="shared" si="13"/>
        <v/>
      </c>
      <c r="AF101" s="32" t="str">
        <f t="shared" si="14"/>
        <v/>
      </c>
      <c r="AG101" s="42">
        <f t="shared" si="15"/>
        <v>0</v>
      </c>
    </row>
    <row r="102" spans="1:33" x14ac:dyDescent="0.35">
      <c r="A102" s="50"/>
      <c r="B102" s="12">
        <v>10</v>
      </c>
      <c r="C102" s="13">
        <f>'Model Outputs (mcm)'!H102</f>
        <v>1.6850000000000001</v>
      </c>
      <c r="D102" s="13">
        <f>'Model Outputs (mcm)'!I102</f>
        <v>0.23100000000000001</v>
      </c>
      <c r="E102" s="13">
        <f>'Model Outputs (mcm)'!J102</f>
        <v>6.742</v>
      </c>
      <c r="F102" s="13">
        <f>'Model Outputs (mcm)'!K102</f>
        <v>321.858</v>
      </c>
      <c r="G102" s="13">
        <f>'Model Outputs (cms)'!AI101</f>
        <v>335.96600000000001</v>
      </c>
      <c r="H102" s="13">
        <f>'Model Outputs (mcm)'!L102</f>
        <v>2.173</v>
      </c>
      <c r="I102" s="11">
        <f t="shared" si="9"/>
        <v>3767.7690157424659</v>
      </c>
      <c r="J102" s="13">
        <f>I101*10*('Model Inputs'!M102-'Model Inputs'!N102)/1000000</f>
        <v>2.1193120169099529</v>
      </c>
      <c r="K102" s="13">
        <f>I102*10*('Model Inputs'!M102-'Model Inputs'!N102)/1000000</f>
        <v>2.0963751589280117</v>
      </c>
      <c r="L102" s="13">
        <f t="shared" si="10"/>
        <v>2.1078435879189823</v>
      </c>
      <c r="M102" s="11">
        <f>C102-'Model Inputs'!I102</f>
        <v>0</v>
      </c>
      <c r="N102" s="11">
        <f>IF(D102&gt;'Model Inputs'!J102,1,0)</f>
        <v>0</v>
      </c>
      <c r="O102" s="11">
        <f>IF(E102&gt;'Model Inputs'!K102,1,0)</f>
        <v>0</v>
      </c>
      <c r="P102" s="13">
        <f>1-D102/'Model Inputs'!J102</f>
        <v>0.32653061224489799</v>
      </c>
      <c r="Q102" s="13">
        <f>1-E102/'Model Inputs'!K102</f>
        <v>0.32579999999999998</v>
      </c>
      <c r="R102" s="13">
        <f>(F101+'Model Inputs'!L102-C102-D102-E102-F102-H102)*1000/86.4/$B102</f>
        <v>1.1574074073820943E-3</v>
      </c>
      <c r="S102" s="11" t="str">
        <f t="shared" si="16"/>
        <v/>
      </c>
      <c r="T102">
        <f>'Model Outputs (mcm)'!M102</f>
        <v>128.06899999999999</v>
      </c>
      <c r="U102">
        <f>T102-'Model Inputs'!O102</f>
        <v>93.999999999999986</v>
      </c>
      <c r="V102" s="13">
        <f>IF(T102-('Model Inputs'!P102-'Model Inputs'!L102-'Model Inputs'!F102+'Model Inputs'!I102+'Model Inputs'!C102)-0.003&gt;='Model Inputs'!O102,1,0)</f>
        <v>0</v>
      </c>
      <c r="W102" s="13">
        <f>IF(OR(G102&gt;=355.397,Bargi!G102&gt;=422.76),1,0)</f>
        <v>0</v>
      </c>
      <c r="X102" s="13">
        <f>(C102+Bargi!C102+'Model Inputs'!P102-'Model Inputs'!L102-'Model Inputs'!F102-T102)*1000/86.4/B102</f>
        <v>7.8441072245046439E-4</v>
      </c>
      <c r="Z102" s="57"/>
      <c r="AA102" s="32"/>
      <c r="AB102" s="32"/>
      <c r="AC102" s="41">
        <f t="shared" si="11"/>
        <v>3.0911407494587837</v>
      </c>
      <c r="AD102" s="32" t="str">
        <f t="shared" si="12"/>
        <v/>
      </c>
      <c r="AE102" s="32" t="str">
        <f t="shared" si="13"/>
        <v/>
      </c>
      <c r="AF102" s="32" t="str">
        <f t="shared" si="14"/>
        <v/>
      </c>
      <c r="AG102" s="42">
        <f t="shared" si="15"/>
        <v>0</v>
      </c>
    </row>
    <row r="103" spans="1:33" x14ac:dyDescent="0.35">
      <c r="A103" s="50"/>
      <c r="B103" s="12">
        <v>11</v>
      </c>
      <c r="C103" s="13">
        <f>'Model Outputs (mcm)'!H103</f>
        <v>1.853</v>
      </c>
      <c r="D103" s="13">
        <f>'Model Outputs (mcm)'!I103</f>
        <v>0.23100000000000001</v>
      </c>
      <c r="E103" s="13">
        <f>'Model Outputs (mcm)'!J103</f>
        <v>6.742</v>
      </c>
      <c r="F103" s="13">
        <f>'Model Outputs (mcm)'!K103</f>
        <v>312.33699999999999</v>
      </c>
      <c r="G103" s="13">
        <f>'Model Outputs (cms)'!AI102</f>
        <v>335.714</v>
      </c>
      <c r="H103" s="13">
        <f>'Model Outputs (mcm)'!L103</f>
        <v>2.387</v>
      </c>
      <c r="I103" s="11">
        <f t="shared" si="9"/>
        <v>3698.2346479352564</v>
      </c>
      <c r="J103" s="13">
        <f>I102*10*('Model Inputs'!M103-'Model Inputs'!N103)/1000000</f>
        <v>2.3377683121763071</v>
      </c>
      <c r="K103" s="13">
        <f>I103*10*('Model Inputs'!M103-'Model Inputs'!N103)/1000000</f>
        <v>2.2946246797010357</v>
      </c>
      <c r="L103" s="13">
        <f t="shared" si="10"/>
        <v>2.3161964959386712</v>
      </c>
      <c r="M103" s="11">
        <f>C103-'Model Inputs'!I103</f>
        <v>0</v>
      </c>
      <c r="N103" s="11">
        <f>IF(D103&gt;'Model Inputs'!J103,1,0)</f>
        <v>0</v>
      </c>
      <c r="O103" s="11">
        <f>IF(E103&gt;'Model Inputs'!K103,1,0)</f>
        <v>0</v>
      </c>
      <c r="P103" s="13">
        <f>1-D103/'Model Inputs'!J103</f>
        <v>0.32653061224489799</v>
      </c>
      <c r="Q103" s="13">
        <f>1-E103/'Model Inputs'!K103</f>
        <v>0.32579999999999998</v>
      </c>
      <c r="R103" s="13">
        <f>(F102+'Model Inputs'!L103-C103-D103-E103-F103-H103)*1000/86.4/$B103</f>
        <v>4.6726558275469548E-16</v>
      </c>
      <c r="S103" s="11" t="str">
        <f t="shared" si="16"/>
        <v/>
      </c>
      <c r="T103">
        <f>'Model Outputs (mcm)'!M103</f>
        <v>71.710999999999999</v>
      </c>
      <c r="U103">
        <f>T103-'Model Inputs'!O103</f>
        <v>34.234999999999999</v>
      </c>
      <c r="V103" s="13">
        <f>IF(T103-('Model Inputs'!P103-'Model Inputs'!L103-'Model Inputs'!F103+'Model Inputs'!I103+'Model Inputs'!C103)-0.003&gt;='Model Inputs'!O103,1,0)</f>
        <v>0</v>
      </c>
      <c r="W103" s="13">
        <f>IF(OR(G103&gt;=355.397,Bargi!G103&gt;=422.76),1,0)</f>
        <v>0</v>
      </c>
      <c r="X103" s="13">
        <f>(C103+Bargi!C103+'Model Inputs'!P103-'Model Inputs'!L103-'Model Inputs'!F103-T103)*1000/86.4/B103</f>
        <v>-1.2444739796095284E-4</v>
      </c>
      <c r="Z103" s="57"/>
      <c r="AA103" s="32"/>
      <c r="AB103" s="32"/>
      <c r="AC103" s="41">
        <f t="shared" si="11"/>
        <v>3.0568867617872262</v>
      </c>
      <c r="AD103" s="32" t="str">
        <f t="shared" si="12"/>
        <v/>
      </c>
      <c r="AE103" s="32" t="str">
        <f t="shared" si="13"/>
        <v/>
      </c>
      <c r="AF103" s="32" t="str">
        <f t="shared" si="14"/>
        <v/>
      </c>
      <c r="AG103" s="42">
        <f t="shared" si="15"/>
        <v>0</v>
      </c>
    </row>
    <row r="104" spans="1:33" x14ac:dyDescent="0.35">
      <c r="A104" s="49">
        <v>40634</v>
      </c>
      <c r="B104" s="12">
        <v>10</v>
      </c>
      <c r="C104" s="13">
        <f>'Model Outputs (mcm)'!H104</f>
        <v>1.6850000000000001</v>
      </c>
      <c r="D104" s="13">
        <f>'Model Outputs (mcm)'!I104</f>
        <v>0.23100000000000001</v>
      </c>
      <c r="E104" s="13">
        <f>'Model Outputs (mcm)'!J104</f>
        <v>6.742</v>
      </c>
      <c r="F104" s="13">
        <f>'Model Outputs (mcm)'!K104</f>
        <v>304.34800000000001</v>
      </c>
      <c r="G104" s="13">
        <f>'Model Outputs (cms)'!AI103</f>
        <v>335.50299999999999</v>
      </c>
      <c r="H104" s="13">
        <f>'Model Outputs (mcm)'!L104</f>
        <v>3.0840000000000001</v>
      </c>
      <c r="I104" s="11">
        <f t="shared" si="9"/>
        <v>3641.5736375916749</v>
      </c>
      <c r="J104" s="13">
        <f>I103*10*('Model Inputs'!M104-'Model Inputs'!N104)/1000000</f>
        <v>3.0178787991937996</v>
      </c>
      <c r="K104" s="13">
        <f>I104*10*('Model Inputs'!M104-'Model Inputs'!N104)/1000000</f>
        <v>2.9716415865409296</v>
      </c>
      <c r="L104" s="13">
        <f t="shared" si="10"/>
        <v>2.9947601928673646</v>
      </c>
      <c r="M104" s="11">
        <f>C104-'Model Inputs'!I104</f>
        <v>0</v>
      </c>
      <c r="N104" s="11">
        <f>IF(D104&gt;'Model Inputs'!J104,1,0)</f>
        <v>0</v>
      </c>
      <c r="O104" s="11">
        <f>IF(E104&gt;'Model Inputs'!K104,1,0)</f>
        <v>0</v>
      </c>
      <c r="P104" s="13">
        <f>1-D104/'Model Inputs'!J104</f>
        <v>0.32653061224489799</v>
      </c>
      <c r="Q104" s="13">
        <f>1-E104/'Model Inputs'!K104</f>
        <v>0.32579999999999998</v>
      </c>
      <c r="R104" s="13">
        <f>(F103+'Model Inputs'!L104-C104-D104-E104-F104-H104)*1000/86.4/$B104</f>
        <v>-6.2193049064649964E-14</v>
      </c>
      <c r="S104" s="11" t="str">
        <f t="shared" si="16"/>
        <v/>
      </c>
      <c r="T104">
        <f>'Model Outputs (mcm)'!M104</f>
        <v>37.783999999999999</v>
      </c>
      <c r="U104">
        <f>T104-'Model Inputs'!O104</f>
        <v>3.7149999999999963</v>
      </c>
      <c r="V104" s="13">
        <f>IF(T104-('Model Inputs'!P104-'Model Inputs'!L104-'Model Inputs'!F104+'Model Inputs'!I104+'Model Inputs'!C104)-0.003&gt;='Model Inputs'!O104,1,0)</f>
        <v>0</v>
      </c>
      <c r="W104" s="13">
        <f>IF(OR(G104&gt;=355.397,Bargi!G104&gt;=422.76),1,0)</f>
        <v>0</v>
      </c>
      <c r="X104" s="13">
        <f>(C104+Bargi!C104+'Model Inputs'!P104-'Model Inputs'!L104-'Model Inputs'!F104-T104)*1000/86.4/B104</f>
        <v>6.961593044005651E-4</v>
      </c>
      <c r="Z104" s="56">
        <v>40634</v>
      </c>
      <c r="AA104" s="32"/>
      <c r="AB104" s="32"/>
      <c r="AC104" s="41">
        <f t="shared" si="11"/>
        <v>2.9798648768331555</v>
      </c>
      <c r="AD104" s="32" t="str">
        <f t="shared" si="12"/>
        <v/>
      </c>
      <c r="AE104" s="32" t="str">
        <f t="shared" si="13"/>
        <v/>
      </c>
      <c r="AF104" s="32" t="str">
        <f t="shared" si="14"/>
        <v/>
      </c>
      <c r="AG104" s="42">
        <f t="shared" si="15"/>
        <v>0</v>
      </c>
    </row>
    <row r="105" spans="1:33" x14ac:dyDescent="0.35">
      <c r="A105" s="50"/>
      <c r="B105" s="12">
        <v>10</v>
      </c>
      <c r="C105" s="13">
        <f>'Model Outputs (mcm)'!H105</f>
        <v>1.6850000000000001</v>
      </c>
      <c r="D105" s="13">
        <f>'Model Outputs (mcm)'!I105</f>
        <v>0.23100000000000001</v>
      </c>
      <c r="E105" s="13">
        <f>'Model Outputs (mcm)'!J105</f>
        <v>6.742</v>
      </c>
      <c r="F105" s="13">
        <f>'Model Outputs (mcm)'!K105</f>
        <v>294.38099999999997</v>
      </c>
      <c r="G105" s="13">
        <f>'Model Outputs (cms)'!AI104</f>
        <v>335.23599999999999</v>
      </c>
      <c r="H105" s="13">
        <f>'Model Outputs (mcm)'!L105</f>
        <v>3.028</v>
      </c>
      <c r="I105" s="11">
        <f t="shared" si="9"/>
        <v>3571.8863189574331</v>
      </c>
      <c r="J105" s="13">
        <f>I104*10*('Model Inputs'!M105-'Model Inputs'!N105)/1000000</f>
        <v>2.9732764379756866</v>
      </c>
      <c r="K105" s="13">
        <f>I105*10*('Model Inputs'!M105-'Model Inputs'!N105)/1000000</f>
        <v>2.9163780519642137</v>
      </c>
      <c r="L105" s="13">
        <f t="shared" si="10"/>
        <v>2.9448272449699502</v>
      </c>
      <c r="M105" s="11">
        <f>C105-'Model Inputs'!I105</f>
        <v>0</v>
      </c>
      <c r="N105" s="11">
        <f>IF(D105&gt;'Model Inputs'!J105,1,0)</f>
        <v>0</v>
      </c>
      <c r="O105" s="11">
        <f>IF(E105&gt;'Model Inputs'!K105,1,0)</f>
        <v>0</v>
      </c>
      <c r="P105" s="13">
        <f>1-D105/'Model Inputs'!J105</f>
        <v>0.32653061224489799</v>
      </c>
      <c r="Q105" s="13">
        <f>1-E105/'Model Inputs'!K105</f>
        <v>0.32579999999999998</v>
      </c>
      <c r="R105" s="13">
        <f>(F104+'Model Inputs'!L105-C105-D105-E105-F105-H105)*1000/86.4/$B105</f>
        <v>-1.1574074073569087E-3</v>
      </c>
      <c r="S105" s="11" t="str">
        <f t="shared" si="16"/>
        <v/>
      </c>
      <c r="T105">
        <f>'Model Outputs (mcm)'!M105</f>
        <v>77.27</v>
      </c>
      <c r="U105">
        <f>T105-'Model Inputs'!O105</f>
        <v>43.200999999999993</v>
      </c>
      <c r="V105" s="13">
        <f>IF(T105-('Model Inputs'!P105-'Model Inputs'!L105-'Model Inputs'!F105+'Model Inputs'!I105+'Model Inputs'!C105)-0.003&gt;='Model Inputs'!O105,1,0)</f>
        <v>0</v>
      </c>
      <c r="W105" s="13">
        <f>IF(OR(G105&gt;=355.397,Bargi!G105&gt;=422.76),1,0)</f>
        <v>0</v>
      </c>
      <c r="X105" s="13">
        <f>(C105+Bargi!C105+'Model Inputs'!P105-'Model Inputs'!L105-'Model Inputs'!F105-T105)*1000/86.4/B105</f>
        <v>1.2811145427796781E-3</v>
      </c>
      <c r="Z105" s="57"/>
      <c r="AA105" s="32"/>
      <c r="AB105" s="32"/>
      <c r="AC105" s="41">
        <f t="shared" si="11"/>
        <v>2.8243678868469093</v>
      </c>
      <c r="AD105" s="32" t="str">
        <f t="shared" si="12"/>
        <v/>
      </c>
      <c r="AE105" s="32" t="str">
        <f t="shared" si="13"/>
        <v/>
      </c>
      <c r="AF105" s="32" t="str">
        <f t="shared" si="14"/>
        <v/>
      </c>
      <c r="AG105" s="42">
        <f t="shared" si="15"/>
        <v>0</v>
      </c>
    </row>
    <row r="106" spans="1:33" x14ac:dyDescent="0.35">
      <c r="A106" s="50"/>
      <c r="B106" s="12">
        <v>10</v>
      </c>
      <c r="C106" s="13">
        <f>'Model Outputs (mcm)'!H106</f>
        <v>1.6850000000000001</v>
      </c>
      <c r="D106" s="13">
        <f>'Model Outputs (mcm)'!I106</f>
        <v>0.23100000000000001</v>
      </c>
      <c r="E106" s="13">
        <f>'Model Outputs (mcm)'!J106</f>
        <v>6.742</v>
      </c>
      <c r="F106" s="13">
        <f>'Model Outputs (mcm)'!K106</f>
        <v>288.44299999999998</v>
      </c>
      <c r="G106" s="13">
        <f>'Model Outputs (cms)'!AI105</f>
        <v>335.06400000000002</v>
      </c>
      <c r="H106" s="13">
        <f>'Model Outputs (mcm)'!L106</f>
        <v>2.9849999999999999</v>
      </c>
      <c r="I106" s="11">
        <f t="shared" si="9"/>
        <v>3528.170288009569</v>
      </c>
      <c r="J106" s="13">
        <f>I105*10*('Model Inputs'!M106-'Model Inputs'!N106)/1000000</f>
        <v>2.9237685621790779</v>
      </c>
      <c r="K106" s="13">
        <f>I106*10*('Model Inputs'!M106-'Model Inputs'!N106)/1000000</f>
        <v>2.8879847926144517</v>
      </c>
      <c r="L106" s="13">
        <f t="shared" si="10"/>
        <v>2.9058766773967646</v>
      </c>
      <c r="M106" s="11">
        <f>C106-'Model Inputs'!I106</f>
        <v>0</v>
      </c>
      <c r="N106" s="11">
        <f>IF(D106&gt;'Model Inputs'!J106,1,0)</f>
        <v>0</v>
      </c>
      <c r="O106" s="11">
        <f>IF(E106&gt;'Model Inputs'!K106,1,0)</f>
        <v>0</v>
      </c>
      <c r="P106" s="13">
        <f>1-D106/'Model Inputs'!J106</f>
        <v>0.32653061224489799</v>
      </c>
      <c r="Q106" s="13">
        <f>1-E106/'Model Inputs'!K106</f>
        <v>0.32579999999999998</v>
      </c>
      <c r="R106" s="13">
        <f>(F105+'Model Inputs'!L106-C106-D106-E106-F106-H106)*1000/86.4/$B106</f>
        <v>-4.9857237679926012E-14</v>
      </c>
      <c r="S106" s="11" t="str">
        <f t="shared" si="16"/>
        <v/>
      </c>
      <c r="T106">
        <f>'Model Outputs (mcm)'!M106</f>
        <v>71.364999999999995</v>
      </c>
      <c r="U106">
        <f>T106-'Model Inputs'!O106</f>
        <v>37.295999999999992</v>
      </c>
      <c r="V106" s="13">
        <f>IF(T106-('Model Inputs'!P106-'Model Inputs'!L106-'Model Inputs'!F106+'Model Inputs'!I106+'Model Inputs'!C106)-0.003&gt;='Model Inputs'!O106,1,0)</f>
        <v>0</v>
      </c>
      <c r="W106" s="13">
        <f>IF(OR(G106&gt;=355.397,Bargi!G106&gt;=422.76),1,0)</f>
        <v>0</v>
      </c>
      <c r="X106" s="13">
        <f>(C106+Bargi!C106+'Model Inputs'!P106-'Model Inputs'!L106-'Model Inputs'!F106-T106)*1000/86.4/B106</f>
        <v>-1.0727224329726075E-3</v>
      </c>
      <c r="Z106" s="57"/>
      <c r="AA106" s="32"/>
      <c r="AB106" s="32"/>
      <c r="AC106" s="41">
        <f t="shared" si="11"/>
        <v>2.7228726951385314</v>
      </c>
      <c r="AD106" s="32" t="str">
        <f t="shared" si="12"/>
        <v/>
      </c>
      <c r="AE106" s="32" t="str">
        <f t="shared" si="13"/>
        <v/>
      </c>
      <c r="AF106" s="32" t="str">
        <f t="shared" si="14"/>
        <v/>
      </c>
      <c r="AG106" s="42">
        <f t="shared" si="15"/>
        <v>0</v>
      </c>
    </row>
    <row r="107" spans="1:33" x14ac:dyDescent="0.35">
      <c r="A107" s="49">
        <v>40664</v>
      </c>
      <c r="B107" s="12">
        <v>10</v>
      </c>
      <c r="C107" s="13">
        <f>'Model Outputs (mcm)'!H107</f>
        <v>1.6850000000000001</v>
      </c>
      <c r="D107" s="13">
        <f>'Model Outputs (mcm)'!I107</f>
        <v>0.23100000000000001</v>
      </c>
      <c r="E107" s="13">
        <f>'Model Outputs (mcm)'!J107</f>
        <v>4.7190000000000003</v>
      </c>
      <c r="F107" s="13">
        <f>'Model Outputs (mcm)'!K107</f>
        <v>281.50099999999998</v>
      </c>
      <c r="G107" s="13">
        <f>'Model Outputs (cms)'!AI106</f>
        <v>334.86399999999998</v>
      </c>
      <c r="H107" s="13">
        <f>'Model Outputs (mcm)'!L107</f>
        <v>4.0599999999999996</v>
      </c>
      <c r="I107" s="11">
        <f t="shared" si="9"/>
        <v>3478.4830394145101</v>
      </c>
      <c r="J107" s="13">
        <f>I106*10*('Model Inputs'!M107-'Model Inputs'!N107)/1000000</f>
        <v>3.9833445617017467</v>
      </c>
      <c r="K107" s="13">
        <f>I107*10*('Model Inputs'!M107-'Model Inputs'!N107)/1000000</f>
        <v>3.9272470904006354</v>
      </c>
      <c r="L107" s="13">
        <f t="shared" si="10"/>
        <v>3.955295826051191</v>
      </c>
      <c r="M107" s="11">
        <f>C107-'Model Inputs'!I107</f>
        <v>0</v>
      </c>
      <c r="N107" s="11">
        <f>IF(D107&gt;'Model Inputs'!J107,1,0)</f>
        <v>0</v>
      </c>
      <c r="O107" s="11">
        <f>IF(E107&gt;'Model Inputs'!K107,1,0)</f>
        <v>0</v>
      </c>
      <c r="P107" s="13">
        <f>1-D107/'Model Inputs'!J107</f>
        <v>0.32653061224489799</v>
      </c>
      <c r="Q107" s="13">
        <f>1-E107/'Model Inputs'!K107</f>
        <v>0.32585714285714285</v>
      </c>
      <c r="R107" s="13">
        <f>(F106+'Model Inputs'!L107-C107-D107-E107-F107-H107)*1000/86.4/$B107</f>
        <v>3.0839528461809905E-15</v>
      </c>
      <c r="S107" s="11" t="str">
        <f t="shared" si="16"/>
        <v/>
      </c>
      <c r="T107">
        <f>'Model Outputs (mcm)'!M107</f>
        <v>67.789000000000001</v>
      </c>
      <c r="U107">
        <f>T107-'Model Inputs'!O107</f>
        <v>33.72</v>
      </c>
      <c r="V107" s="13">
        <f>IF(T107-('Model Inputs'!P107-'Model Inputs'!L107-'Model Inputs'!F107+'Model Inputs'!I107+'Model Inputs'!C107)-0.003&gt;='Model Inputs'!O107,1,0)</f>
        <v>0</v>
      </c>
      <c r="W107" s="13">
        <f>IF(OR(G107&gt;=355.397,Bargi!G107&gt;=422.76),1,0)</f>
        <v>0</v>
      </c>
      <c r="X107" s="13">
        <f>(C107+Bargi!C107+'Model Inputs'!P107-'Model Inputs'!L107-'Model Inputs'!F107-T107)*1000/86.4/B107</f>
        <v>3.3960627098960782E-4</v>
      </c>
      <c r="Z107" s="56">
        <v>40664</v>
      </c>
      <c r="AA107" s="32"/>
      <c r="AB107" s="32"/>
      <c r="AC107" s="41">
        <f t="shared" si="11"/>
        <v>2.6471894531676803</v>
      </c>
      <c r="AD107" s="32" t="str">
        <f t="shared" si="12"/>
        <v/>
      </c>
      <c r="AE107" s="32" t="str">
        <f t="shared" si="13"/>
        <v/>
      </c>
      <c r="AF107" s="32" t="str">
        <f t="shared" si="14"/>
        <v/>
      </c>
      <c r="AG107" s="42">
        <f t="shared" si="15"/>
        <v>0</v>
      </c>
    </row>
    <row r="108" spans="1:33" x14ac:dyDescent="0.35">
      <c r="A108" s="50"/>
      <c r="B108" s="12">
        <v>10</v>
      </c>
      <c r="C108" s="13">
        <f>'Model Outputs (mcm)'!H108</f>
        <v>1.6850000000000001</v>
      </c>
      <c r="D108" s="13">
        <f>'Model Outputs (mcm)'!I108</f>
        <v>0.23100000000000001</v>
      </c>
      <c r="E108" s="13">
        <f>'Model Outputs (mcm)'!J108</f>
        <v>4.7190000000000003</v>
      </c>
      <c r="F108" s="13">
        <f>'Model Outputs (mcm)'!K108</f>
        <v>272.66399999999999</v>
      </c>
      <c r="G108" s="13">
        <f>'Model Outputs (cms)'!AI107</f>
        <v>334.608</v>
      </c>
      <c r="H108" s="13">
        <f>'Model Outputs (mcm)'!L108</f>
        <v>3.9830000000000001</v>
      </c>
      <c r="I108" s="11">
        <f t="shared" si="9"/>
        <v>3416.6595206316561</v>
      </c>
      <c r="J108" s="13">
        <f>I107*10*('Model Inputs'!M108-'Model Inputs'!N108)/1000000</f>
        <v>3.9200460523712213</v>
      </c>
      <c r="K108" s="13">
        <f>I108*10*('Model Inputs'!M108-'Model Inputs'!N108)/1000000</f>
        <v>3.8503745783400536</v>
      </c>
      <c r="L108" s="13">
        <f t="shared" si="10"/>
        <v>3.8852103153556374</v>
      </c>
      <c r="M108" s="11">
        <f>C108-'Model Inputs'!I108</f>
        <v>0</v>
      </c>
      <c r="N108" s="11">
        <f>IF(D108&gt;'Model Inputs'!J108,1,0)</f>
        <v>0</v>
      </c>
      <c r="O108" s="11">
        <f>IF(E108&gt;'Model Inputs'!K108,1,0)</f>
        <v>0</v>
      </c>
      <c r="P108" s="13">
        <f>1-D108/'Model Inputs'!J108</f>
        <v>0.32653061224489799</v>
      </c>
      <c r="Q108" s="13">
        <f>1-E108/'Model Inputs'!K108</f>
        <v>0.32585714285714285</v>
      </c>
      <c r="R108" s="13">
        <f>(F107+'Model Inputs'!L108-C108-D108-E108-F108-H108)*1000/86.4/$B108</f>
        <v>1.1574074073846643E-3</v>
      </c>
      <c r="S108" s="11" t="str">
        <f t="shared" si="16"/>
        <v/>
      </c>
      <c r="T108">
        <f>'Model Outputs (mcm)'!M108</f>
        <v>63.427</v>
      </c>
      <c r="U108">
        <f>T108-'Model Inputs'!O108</f>
        <v>29.357999999999997</v>
      </c>
      <c r="V108" s="13">
        <f>IF(T108-('Model Inputs'!P108-'Model Inputs'!L108-'Model Inputs'!F108+'Model Inputs'!I108+'Model Inputs'!C108)-0.003&gt;='Model Inputs'!O108,1,0)</f>
        <v>0</v>
      </c>
      <c r="W108" s="13">
        <f>IF(OR(G108&gt;=355.397,Bargi!G108&gt;=422.76),1,0)</f>
        <v>0</v>
      </c>
      <c r="X108" s="13">
        <f>(C108+Bargi!C108+'Model Inputs'!P108-'Model Inputs'!L108-'Model Inputs'!F108-T108)*1000/86.4/B108</f>
        <v>5.1430042989785026E-4</v>
      </c>
      <c r="Z108" s="57"/>
      <c r="AA108" s="32"/>
      <c r="AB108" s="32"/>
      <c r="AC108" s="41">
        <f t="shared" si="11"/>
        <v>2.5169727429649162</v>
      </c>
      <c r="AD108" s="32" t="str">
        <f t="shared" si="12"/>
        <v/>
      </c>
      <c r="AE108" s="32" t="str">
        <f t="shared" si="13"/>
        <v/>
      </c>
      <c r="AF108" s="32" t="str">
        <f t="shared" si="14"/>
        <v/>
      </c>
      <c r="AG108" s="42">
        <f t="shared" si="15"/>
        <v>0</v>
      </c>
    </row>
    <row r="109" spans="1:33" x14ac:dyDescent="0.35">
      <c r="A109" s="50"/>
      <c r="B109" s="12">
        <v>11</v>
      </c>
      <c r="C109" s="13">
        <f>'Model Outputs (mcm)'!H109</f>
        <v>1.853</v>
      </c>
      <c r="D109" s="13">
        <f>'Model Outputs (mcm)'!I109</f>
        <v>0.23100000000000001</v>
      </c>
      <c r="E109" s="13">
        <f>'Model Outputs (mcm)'!J109</f>
        <v>4.0449999999999999</v>
      </c>
      <c r="F109" s="13">
        <f>'Model Outputs (mcm)'!K109</f>
        <v>264.666</v>
      </c>
      <c r="G109" s="13">
        <f>'Model Outputs (cms)'!AI108</f>
        <v>334.37700000000001</v>
      </c>
      <c r="H109" s="13">
        <f>'Model Outputs (mcm)'!L109</f>
        <v>4.2969999999999997</v>
      </c>
      <c r="I109" s="11">
        <f t="shared" si="9"/>
        <v>3362.5630577746779</v>
      </c>
      <c r="J109" s="13">
        <f>I108*10*('Model Inputs'!M109-'Model Inputs'!N109)/1000000</f>
        <v>4.2328177740184696</v>
      </c>
      <c r="K109" s="13">
        <f>I109*10*('Model Inputs'!M109-'Model Inputs'!N109)/1000000</f>
        <v>4.1657989598492966</v>
      </c>
      <c r="L109" s="13">
        <f t="shared" si="10"/>
        <v>4.1993083669338827</v>
      </c>
      <c r="M109" s="11">
        <f>C109-'Model Inputs'!I109</f>
        <v>0</v>
      </c>
      <c r="N109" s="11">
        <f>IF(D109&gt;'Model Inputs'!J109,1,0)</f>
        <v>0</v>
      </c>
      <c r="O109" s="11">
        <f>IF(E109&gt;'Model Inputs'!K109,1,0)</f>
        <v>0</v>
      </c>
      <c r="P109" s="13">
        <f>1-D109/'Model Inputs'!J109</f>
        <v>0.32653061224489799</v>
      </c>
      <c r="Q109" s="13">
        <f>1-E109/'Model Inputs'!K109</f>
        <v>0.32583333333333331</v>
      </c>
      <c r="R109" s="13">
        <f>(F108+'Model Inputs'!L109-C109-D109-E109-F109-H109)*1000/86.4/$B109</f>
        <v>-3.2708590792828682E-14</v>
      </c>
      <c r="S109" s="11" t="str">
        <f t="shared" si="16"/>
        <v/>
      </c>
      <c r="T109">
        <f>'Model Outputs (mcm)'!M109</f>
        <v>79.995000000000005</v>
      </c>
      <c r="U109">
        <f>T109-'Model Inputs'!O109</f>
        <v>51.801000000000002</v>
      </c>
      <c r="V109" s="13">
        <f>IF(T109-('Model Inputs'!P109-'Model Inputs'!L109-'Model Inputs'!F109+'Model Inputs'!I109+'Model Inputs'!C109)-0.003&gt;='Model Inputs'!O109,1,0)</f>
        <v>0</v>
      </c>
      <c r="W109" s="13">
        <f>IF(OR(G109&gt;=355.397,Bargi!G109&gt;=422.76),1,0)</f>
        <v>0</v>
      </c>
      <c r="X109" s="13">
        <f>(C109+Bargi!C109+'Model Inputs'!P109-'Model Inputs'!L109-'Model Inputs'!F109-T109)*1000/86.4/B109</f>
        <v>2.8274154109654928E-4</v>
      </c>
      <c r="Z109" s="57"/>
      <c r="AA109" s="32"/>
      <c r="AB109" s="32"/>
      <c r="AC109" s="41">
        <f t="shared" si="11"/>
        <v>2.3263743581052232</v>
      </c>
      <c r="AD109" s="32" t="str">
        <f t="shared" si="12"/>
        <v/>
      </c>
      <c r="AE109" s="32" t="str">
        <f t="shared" si="13"/>
        <v/>
      </c>
      <c r="AF109" s="32" t="str">
        <f t="shared" si="14"/>
        <v/>
      </c>
      <c r="AG109" s="42">
        <f t="shared" si="15"/>
        <v>0</v>
      </c>
    </row>
    <row r="110" spans="1:33" x14ac:dyDescent="0.35">
      <c r="A110" s="49">
        <v>40695</v>
      </c>
      <c r="B110" s="12">
        <v>10</v>
      </c>
      <c r="C110" s="13">
        <f>'Model Outputs (mcm)'!H110</f>
        <v>1.6850000000000001</v>
      </c>
      <c r="D110" s="13">
        <f>'Model Outputs (mcm)'!I110</f>
        <v>0.23100000000000001</v>
      </c>
      <c r="E110" s="13">
        <f>'Model Outputs (mcm)'!J110</f>
        <v>4.0449999999999999</v>
      </c>
      <c r="F110" s="13">
        <f>'Model Outputs (mcm)'!K110</f>
        <v>259.93</v>
      </c>
      <c r="G110" s="13">
        <f>'Model Outputs (cms)'!AI109</f>
        <v>334.24</v>
      </c>
      <c r="H110" s="13">
        <f>'Model Outputs (mcm)'!L110</f>
        <v>3.194</v>
      </c>
      <c r="I110" s="11">
        <f t="shared" si="9"/>
        <v>3331.2280973624438</v>
      </c>
      <c r="J110" s="13">
        <f>I109*10*('Model Inputs'!M110-'Model Inputs'!N110)/1000000</f>
        <v>3.1413734335547612</v>
      </c>
      <c r="K110" s="13">
        <f>I110*10*('Model Inputs'!M110-'Model Inputs'!N110)/1000000</f>
        <v>3.1120996889470907</v>
      </c>
      <c r="L110" s="13">
        <f t="shared" si="10"/>
        <v>3.1267365612509259</v>
      </c>
      <c r="M110" s="11">
        <f>C110-'Model Inputs'!I110</f>
        <v>0</v>
      </c>
      <c r="N110" s="11">
        <f>IF(D110&gt;'Model Inputs'!J110,1,0)</f>
        <v>0</v>
      </c>
      <c r="O110" s="11">
        <f>IF(E110&gt;'Model Inputs'!K110,1,0)</f>
        <v>0</v>
      </c>
      <c r="P110" s="13">
        <f>1-D110/'Model Inputs'!J110</f>
        <v>0.32653061224489799</v>
      </c>
      <c r="Q110" s="13">
        <f>1-E110/'Model Inputs'!K110</f>
        <v>0.32583333333333331</v>
      </c>
      <c r="R110" s="13">
        <f>(F109+'Model Inputs'!L110-C110-D110-E110-F110-H110)*1000/86.4/$B110</f>
        <v>-1.1574074074262976E-3</v>
      </c>
      <c r="S110" s="11" t="str">
        <f t="shared" si="16"/>
        <v/>
      </c>
      <c r="T110">
        <f>'Model Outputs (mcm)'!M110</f>
        <v>67.313999999999993</v>
      </c>
      <c r="U110">
        <f>T110-'Model Inputs'!O110</f>
        <v>48.087999999999994</v>
      </c>
      <c r="V110" s="13">
        <f>IF(T110-('Model Inputs'!P110-'Model Inputs'!L110-'Model Inputs'!F110+'Model Inputs'!I110+'Model Inputs'!C110)-0.003&gt;='Model Inputs'!O110,1,0)</f>
        <v>0</v>
      </c>
      <c r="W110" s="13">
        <f>IF(OR(G110&gt;=355.397,Bargi!G110&gt;=422.76),1,0)</f>
        <v>0</v>
      </c>
      <c r="X110" s="13">
        <f>(C110+Bargi!C110+'Model Inputs'!P110-'Model Inputs'!L110-'Model Inputs'!F110-T110)*1000/86.4/B110</f>
        <v>1.2287498656749353E-3</v>
      </c>
      <c r="Z110" s="56">
        <v>40695</v>
      </c>
      <c r="AA110" s="32"/>
      <c r="AB110" s="32"/>
      <c r="AC110" s="41">
        <f t="shared" si="11"/>
        <v>2.151234599763137</v>
      </c>
      <c r="AD110" s="32" t="str">
        <f t="shared" si="12"/>
        <v/>
      </c>
      <c r="AE110" s="32" t="str">
        <f t="shared" si="13"/>
        <v/>
      </c>
      <c r="AF110" s="32" t="str">
        <f t="shared" si="14"/>
        <v/>
      </c>
      <c r="AG110" s="42">
        <f t="shared" si="15"/>
        <v>0</v>
      </c>
    </row>
    <row r="111" spans="1:33" x14ac:dyDescent="0.35">
      <c r="A111" s="50"/>
      <c r="B111" s="12">
        <v>10</v>
      </c>
      <c r="C111" s="13">
        <f>'Model Outputs (mcm)'!H111</f>
        <v>1.6850000000000001</v>
      </c>
      <c r="D111" s="13">
        <f>'Model Outputs (mcm)'!I111</f>
        <v>0.23100000000000001</v>
      </c>
      <c r="E111" s="13">
        <f>'Model Outputs (mcm)'!J111</f>
        <v>3.371</v>
      </c>
      <c r="F111" s="13">
        <f>'Model Outputs (mcm)'!K111</f>
        <v>261.61700000000002</v>
      </c>
      <c r="G111" s="13">
        <f>'Model Outputs (cms)'!AI110</f>
        <v>334.28899999999999</v>
      </c>
      <c r="H111" s="13">
        <f>'Model Outputs (mcm)'!L111</f>
        <v>3.0920000000000001</v>
      </c>
      <c r="I111" s="11">
        <f t="shared" si="9"/>
        <v>3342.3718902450055</v>
      </c>
      <c r="J111" s="13">
        <f>I110*10*('Model Inputs'!M111-'Model Inputs'!N111)/1000000</f>
        <v>3.0235344214757203</v>
      </c>
      <c r="K111" s="13">
        <f>I111*10*('Model Inputs'!M111-'Model Inputs'!N111)/1000000</f>
        <v>3.0336489018959889</v>
      </c>
      <c r="L111" s="13">
        <f t="shared" si="10"/>
        <v>3.0285916616858546</v>
      </c>
      <c r="M111" s="11">
        <f>C111-'Model Inputs'!I111</f>
        <v>0</v>
      </c>
      <c r="N111" s="11">
        <f>IF(D111&gt;'Model Inputs'!J111,1,0)</f>
        <v>0</v>
      </c>
      <c r="O111" s="11">
        <f>IF(E111&gt;'Model Inputs'!K111,1,0)</f>
        <v>0</v>
      </c>
      <c r="P111" s="13">
        <f>1-D111/'Model Inputs'!J111</f>
        <v>0.32653061224489799</v>
      </c>
      <c r="Q111" s="13">
        <f>1-E111/'Model Inputs'!K111</f>
        <v>0.32579999999999998</v>
      </c>
      <c r="R111" s="13">
        <f>(F110+'Model Inputs'!L111-C111-D111-E111-F111-H111)*1000/86.4/$B111</f>
        <v>-1.7989724936055774E-14</v>
      </c>
      <c r="S111" s="11" t="str">
        <f>IF(G111&gt;=334.24,IF(G111&lt;=355.397,"",G111),G111)</f>
        <v/>
      </c>
      <c r="T111">
        <f>'Model Outputs (mcm)'!M111</f>
        <v>84.736999999999995</v>
      </c>
      <c r="U111">
        <f>T111-'Model Inputs'!O111</f>
        <v>65.209000000000003</v>
      </c>
      <c r="V111" s="13">
        <f>IF(T111-('Model Inputs'!P111-'Model Inputs'!L111-'Model Inputs'!F111+'Model Inputs'!I111+'Model Inputs'!C111)-0.003&gt;='Model Inputs'!O111,1,0)</f>
        <v>0</v>
      </c>
      <c r="W111" s="13">
        <f>IF(OR(G111&gt;=355.397,Bargi!G111&gt;=422.76),1,0)</f>
        <v>0</v>
      </c>
      <c r="X111" s="13">
        <f>(C111+Bargi!C111+'Model Inputs'!P111-'Model Inputs'!L111-'Model Inputs'!F111-T111)*1000/86.4/B111</f>
        <v>-3.239551260992146E-5</v>
      </c>
      <c r="Z111" s="57"/>
      <c r="AA111" s="32"/>
      <c r="AB111" s="32"/>
      <c r="AC111" s="41">
        <f t="shared" si="11"/>
        <v>2.0936575609156063</v>
      </c>
      <c r="AD111" s="32" t="str">
        <f t="shared" si="12"/>
        <v/>
      </c>
      <c r="AE111" s="32" t="str">
        <f t="shared" si="13"/>
        <v/>
      </c>
      <c r="AF111" s="32" t="str">
        <f t="shared" si="14"/>
        <v/>
      </c>
      <c r="AG111" s="42">
        <f t="shared" si="15"/>
        <v>0</v>
      </c>
    </row>
    <row r="112" spans="1:33" x14ac:dyDescent="0.35">
      <c r="A112" s="50"/>
      <c r="B112" s="12">
        <v>10</v>
      </c>
      <c r="C112" s="13">
        <f>'Model Outputs (mcm)'!H112</f>
        <v>1.6850000000000001</v>
      </c>
      <c r="D112" s="13">
        <f>'Model Outputs (mcm)'!I112</f>
        <v>0.23100000000000001</v>
      </c>
      <c r="E112" s="13">
        <f>'Model Outputs (mcm)'!J112</f>
        <v>3.371</v>
      </c>
      <c r="F112" s="13">
        <f>'Model Outputs (mcm)'!K112</f>
        <v>376.392</v>
      </c>
      <c r="G112" s="13">
        <f>'Model Outputs (cms)'!AI111</f>
        <v>337.358</v>
      </c>
      <c r="H112" s="13">
        <f>'Model Outputs (mcm)'!L112</f>
        <v>2.2330000000000001</v>
      </c>
      <c r="I112" s="11">
        <f t="shared" si="9"/>
        <v>4189.6234062556177</v>
      </c>
      <c r="J112" s="13">
        <f>I111*10*('Model Inputs'!M112-'Model Inputs'!N112)/1000000</f>
        <v>2.0865433570930945</v>
      </c>
      <c r="K112" s="13">
        <f>I112*10*('Model Inputs'!M112-'Model Inputs'!N112)/1000000</f>
        <v>2.6154572782753989</v>
      </c>
      <c r="L112" s="13">
        <f t="shared" si="10"/>
        <v>2.3510003176842469</v>
      </c>
      <c r="M112" s="11">
        <f>C112-'Model Inputs'!I112</f>
        <v>0</v>
      </c>
      <c r="N112" s="11">
        <f>IF(D112&gt;'Model Inputs'!J112,1,0)</f>
        <v>0</v>
      </c>
      <c r="O112" s="11">
        <f>IF(E112&gt;'Model Inputs'!K112,1,0)</f>
        <v>0</v>
      </c>
      <c r="P112" s="13">
        <f>1-D112/'Model Inputs'!J112</f>
        <v>0.32653061224489799</v>
      </c>
      <c r="Q112" s="13">
        <f>1-E112/'Model Inputs'!K112</f>
        <v>0.32579999999999998</v>
      </c>
      <c r="R112" s="13">
        <f>(F111+'Model Inputs'!L112-C112-D112-E112-F112-H112)*1000/86.4/$B112</f>
        <v>1.1574074074504552E-3</v>
      </c>
      <c r="S112" s="11" t="str">
        <f>IF(G112&gt;=336.45,IF(G112&lt;=355.397,"",G112),G112)</f>
        <v/>
      </c>
      <c r="T112">
        <f>'Model Outputs (mcm)'!M112</f>
        <v>486.38900000000001</v>
      </c>
      <c r="U112">
        <f>T112-'Model Inputs'!O112</f>
        <v>467.44299999999998</v>
      </c>
      <c r="V112" s="13">
        <f>IF(T112-('Model Inputs'!P112-'Model Inputs'!L112-'Model Inputs'!F112+'Model Inputs'!I112+'Model Inputs'!C112)-0.003&gt;='Model Inputs'!O112,1,0)</f>
        <v>0</v>
      </c>
      <c r="W112" s="13">
        <f>IF(OR(G112&gt;=355.397,Bargi!G112&gt;=422.76),1,0)</f>
        <v>0</v>
      </c>
      <c r="X112" s="13">
        <f>(C112+Bargi!C112+'Model Inputs'!P112-'Model Inputs'!L112-'Model Inputs'!F112-T112)*1000/86.4/B112</f>
        <v>-4.1796243108491472E-5</v>
      </c>
      <c r="Z112" s="57"/>
      <c r="AA112" s="32"/>
      <c r="AB112" s="32"/>
      <c r="AC112" s="41">
        <f t="shared" si="11"/>
        <v>5.019153625656589</v>
      </c>
      <c r="AD112" s="32" t="str">
        <f t="shared" si="12"/>
        <v/>
      </c>
      <c r="AE112" s="32" t="str">
        <f t="shared" si="13"/>
        <v/>
      </c>
      <c r="AF112" s="32" t="str">
        <f t="shared" si="14"/>
        <v/>
      </c>
      <c r="AG112" s="42">
        <f t="shared" si="15"/>
        <v>0</v>
      </c>
    </row>
    <row r="113" spans="1:33" x14ac:dyDescent="0.35">
      <c r="A113" s="49">
        <v>40725</v>
      </c>
      <c r="B113" s="12">
        <v>10</v>
      </c>
      <c r="C113" s="13">
        <f>'Model Outputs (mcm)'!H113</f>
        <v>3.2280000000000002</v>
      </c>
      <c r="D113" s="13">
        <f>'Model Outputs (mcm)'!I113</f>
        <v>0.21199999999999999</v>
      </c>
      <c r="E113" s="13">
        <f>'Model Outputs (mcm)'!J113</f>
        <v>15.423</v>
      </c>
      <c r="F113" s="13">
        <f>'Model Outputs (mcm)'!K113</f>
        <v>397.75200000000001</v>
      </c>
      <c r="G113" s="13">
        <f>'Model Outputs (cms)'!AI112</f>
        <v>337.85300000000001</v>
      </c>
      <c r="H113" s="13">
        <f>'Model Outputs (mcm)'!L113</f>
        <v>0.89600000000000002</v>
      </c>
      <c r="I113" s="11">
        <f t="shared" si="9"/>
        <v>4355.6187888365239</v>
      </c>
      <c r="J113" s="13">
        <f>I112*10*('Model Inputs'!M113-'Model Inputs'!N113)/1000000</f>
        <v>0.86823601694656338</v>
      </c>
      <c r="K113" s="13">
        <f>I113*10*('Model Inputs'!M113-'Model Inputs'!N113)/1000000</f>
        <v>0.90263604669347897</v>
      </c>
      <c r="L113" s="13">
        <f t="shared" si="10"/>
        <v>0.88543603182002117</v>
      </c>
      <c r="M113" s="11">
        <f>C113-'Model Inputs'!I113</f>
        <v>0</v>
      </c>
      <c r="N113" s="11">
        <f>IF(D113&gt;'Model Inputs'!J113,1,0)</f>
        <v>0</v>
      </c>
      <c r="O113" s="11">
        <f>IF(E113&gt;'Model Inputs'!K113,1,0)</f>
        <v>0</v>
      </c>
      <c r="P113" s="13">
        <f>1-D113/'Model Inputs'!J113</f>
        <v>0.38192419825072887</v>
      </c>
      <c r="Q113" s="13">
        <f>1-E113/'Model Inputs'!K113</f>
        <v>0.38307999999999998</v>
      </c>
      <c r="R113" s="13">
        <f>(F112+'Model Inputs'!L113-C113-D113-E113-F113-H113)*1000/86.4/$B113</f>
        <v>-4.8443759292093047E-14</v>
      </c>
      <c r="S113" s="11" t="str">
        <f t="shared" ref="S113:S146" si="17">IF(G113&gt;=334.24,IF(G113&lt;=355.397,"",G113),G113)</f>
        <v/>
      </c>
      <c r="T113">
        <f>'Model Outputs (mcm)'!M113</f>
        <v>526.29300000000001</v>
      </c>
      <c r="U113">
        <f>T113-'Model Inputs'!O113</f>
        <v>242.03000000000003</v>
      </c>
      <c r="V113" s="13">
        <f>IF(T113-('Model Inputs'!P113-'Model Inputs'!L113-'Model Inputs'!F113+'Model Inputs'!I113+'Model Inputs'!C113)-0.003&gt;='Model Inputs'!O113,1,0)</f>
        <v>0</v>
      </c>
      <c r="W113" s="13">
        <f>IF(OR(G113&gt;=355.397,Bargi!G113&gt;=422.76),1,0)</f>
        <v>0</v>
      </c>
      <c r="X113" s="13">
        <f>(C113+Bargi!C113+'Model Inputs'!P113-'Model Inputs'!L113-'Model Inputs'!F113-T113)*1000/86.4/B113</f>
        <v>2.5519372294348206E-4</v>
      </c>
      <c r="Z113" s="56">
        <v>40725</v>
      </c>
      <c r="AA113" s="32"/>
      <c r="AB113" s="32"/>
      <c r="AC113" s="41">
        <f t="shared" si="11"/>
        <v>1.1930809002954759</v>
      </c>
      <c r="AD113" s="32" t="str">
        <f t="shared" si="12"/>
        <v/>
      </c>
      <c r="AE113" s="32" t="str">
        <f t="shared" si="13"/>
        <v/>
      </c>
      <c r="AF113" s="32" t="str">
        <f t="shared" si="14"/>
        <v/>
      </c>
      <c r="AG113" s="42">
        <f t="shared" si="15"/>
        <v>0</v>
      </c>
    </row>
    <row r="114" spans="1:33" x14ac:dyDescent="0.35">
      <c r="A114" s="49"/>
      <c r="B114" s="12">
        <v>10</v>
      </c>
      <c r="C114" s="13">
        <f>'Model Outputs (mcm)'!H114</f>
        <v>20.335999999999999</v>
      </c>
      <c r="D114" s="13">
        <f>'Model Outputs (mcm)'!I114</f>
        <v>0.21199999999999999</v>
      </c>
      <c r="E114" s="13">
        <f>'Model Outputs (mcm)'!J114</f>
        <v>24.675999999999998</v>
      </c>
      <c r="F114" s="13">
        <f>'Model Outputs (mcm)'!K114</f>
        <v>581.18600000000004</v>
      </c>
      <c r="G114" s="13">
        <f>'Model Outputs (cms)'!AI113</f>
        <v>341.488</v>
      </c>
      <c r="H114" s="13">
        <f>'Model Outputs (mcm)'!L114</f>
        <v>-1.748</v>
      </c>
      <c r="I114" s="11">
        <f t="shared" si="9"/>
        <v>5855.1319136787206</v>
      </c>
      <c r="J114" s="13">
        <f>I113*10*('Model Inputs'!M114-'Model Inputs'!N114)/1000000</f>
        <v>-1.464921149354149</v>
      </c>
      <c r="K114" s="13">
        <f>I114*10*('Model Inputs'!M114-'Model Inputs'!N114)/1000000</f>
        <v>-1.9692509809605181</v>
      </c>
      <c r="L114" s="13">
        <f t="shared" si="10"/>
        <v>-1.7170860651573334</v>
      </c>
      <c r="M114" s="11">
        <f>C114-'Model Inputs'!I114</f>
        <v>0</v>
      </c>
      <c r="N114" s="11">
        <f>IF(D114&gt;'Model Inputs'!J114,1,0)</f>
        <v>0</v>
      </c>
      <c r="O114" s="11">
        <f>IF(E114&gt;'Model Inputs'!K114,1,0)</f>
        <v>0</v>
      </c>
      <c r="P114" s="13">
        <f>1-D114/'Model Inputs'!J114</f>
        <v>0.38192419825072887</v>
      </c>
      <c r="Q114" s="13">
        <f>1-E114/'Model Inputs'!K114</f>
        <v>0.3831</v>
      </c>
      <c r="R114" s="13">
        <f>(F113+'Model Inputs'!L114-C114-D114-E114-F114-H114)*1000/86.4/$B114</f>
        <v>1.1574074073252981E-3</v>
      </c>
      <c r="S114" s="11" t="str">
        <f t="shared" si="17"/>
        <v/>
      </c>
      <c r="T114">
        <f>'Model Outputs (mcm)'!M114</f>
        <v>1528.91</v>
      </c>
      <c r="U114">
        <f>T114-'Model Inputs'!O114</f>
        <v>963.11400000000003</v>
      </c>
      <c r="V114" s="13">
        <f>IF(T114-('Model Inputs'!P114-'Model Inputs'!L114-'Model Inputs'!F114+'Model Inputs'!I114+'Model Inputs'!C114)-0.003&gt;='Model Inputs'!O114,1,0)</f>
        <v>0</v>
      </c>
      <c r="W114" s="13">
        <f>IF(OR(G114&gt;=355.397,Bargi!G114&gt;=422.76),1,0)</f>
        <v>0</v>
      </c>
      <c r="X114" s="13">
        <f>(C114+Bargi!C114+'Model Inputs'!P114-'Model Inputs'!L114-'Model Inputs'!F114-T114)*1000/86.4/B114</f>
        <v>-1.0228395658023819E-4</v>
      </c>
      <c r="Z114" s="56"/>
      <c r="AA114" s="32"/>
      <c r="AB114" s="32"/>
      <c r="AC114" s="41">
        <f t="shared" si="11"/>
        <v>1.8003718899107131</v>
      </c>
      <c r="AD114" s="32" t="str">
        <f t="shared" si="12"/>
        <v/>
      </c>
      <c r="AE114" s="32" t="str">
        <f t="shared" si="13"/>
        <v/>
      </c>
      <c r="AF114" s="32" t="str">
        <f t="shared" si="14"/>
        <v/>
      </c>
      <c r="AG114" s="42">
        <f t="shared" si="15"/>
        <v>0</v>
      </c>
    </row>
    <row r="115" spans="1:33" x14ac:dyDescent="0.35">
      <c r="A115" s="49"/>
      <c r="B115" s="12">
        <v>11</v>
      </c>
      <c r="C115" s="13">
        <f>'Model Outputs (mcm)'!H115</f>
        <v>30.009</v>
      </c>
      <c r="D115" s="13">
        <f>'Model Outputs (mcm)'!I115</f>
        <v>0.21199999999999999</v>
      </c>
      <c r="E115" s="13">
        <f>'Model Outputs (mcm)'!J115</f>
        <v>30.844999999999999</v>
      </c>
      <c r="F115" s="13">
        <f>'Model Outputs (mcm)'!K115</f>
        <v>802.66600000000005</v>
      </c>
      <c r="G115" s="23">
        <f>'Model Outputs (cms)'!AI114</f>
        <v>344.755</v>
      </c>
      <c r="H115" s="23">
        <f>'Model Outputs (mcm)'!L115</f>
        <v>-3.8679999999999999</v>
      </c>
      <c r="I115" s="11">
        <f t="shared" si="9"/>
        <v>7671.8109511043876</v>
      </c>
      <c r="J115" s="13">
        <f>I114*10*('Model Inputs'!M115-'Model Inputs'!N115)/1000000</f>
        <v>-3.3353168221665119</v>
      </c>
      <c r="K115" s="13">
        <f>I115*10*('Model Inputs'!M115-'Model Inputs'!N115)/1000000</f>
        <v>-4.3701697073504695</v>
      </c>
      <c r="L115" s="13">
        <f t="shared" si="10"/>
        <v>-3.8527432647584909</v>
      </c>
      <c r="M115" s="11">
        <f>C115-'Model Inputs'!I115</f>
        <v>0</v>
      </c>
      <c r="N115" s="11">
        <f>IF(D115&gt;'Model Inputs'!J115,1,0)</f>
        <v>0</v>
      </c>
      <c r="O115" s="11">
        <f>IF(E115&gt;'Model Inputs'!K115,1,0)</f>
        <v>0</v>
      </c>
      <c r="P115" s="13">
        <f>1-D115/'Model Inputs'!J115</f>
        <v>0.38192419825072887</v>
      </c>
      <c r="Q115" s="13">
        <f>1-E115/'Model Inputs'!K115</f>
        <v>0.3831</v>
      </c>
      <c r="R115" s="13">
        <f>(F114+'Model Inputs'!L115-C115-D115-E115-F115-H115)*1000/86.4/$B115</f>
        <v>-1.0521885522183413E-3</v>
      </c>
      <c r="S115" s="11" t="str">
        <f t="shared" si="17"/>
        <v/>
      </c>
      <c r="T115">
        <f>'Model Outputs (mcm)'!M115</f>
        <v>4464.5190000000002</v>
      </c>
      <c r="U115">
        <f>T115-'Model Inputs'!O115</f>
        <v>3162.7150000000001</v>
      </c>
      <c r="V115" s="13">
        <f>IF(T115-('Model Inputs'!P115-'Model Inputs'!L115-'Model Inputs'!F115+'Model Inputs'!I115+'Model Inputs'!C115)-0.003&gt;='Model Inputs'!O115,1,0)</f>
        <v>0</v>
      </c>
      <c r="W115" s="13">
        <f>IF(OR(G115&gt;=355.397,Bargi!G115&gt;=422.76),1,0)</f>
        <v>1</v>
      </c>
      <c r="X115" s="13">
        <f>(C115+Bargi!C115+'Model Inputs'!P115-'Model Inputs'!L115-'Model Inputs'!F115-T115)*1000/86.4/B115</f>
        <v>7.0744227655161155E-4</v>
      </c>
      <c r="Z115" s="56"/>
      <c r="AA115" s="32"/>
      <c r="AB115" s="32"/>
      <c r="AC115" s="41">
        <f t="shared" si="11"/>
        <v>0.3959966754355046</v>
      </c>
      <c r="AD115" s="32" t="str">
        <f t="shared" si="12"/>
        <v/>
      </c>
      <c r="AE115" s="32" t="str">
        <f t="shared" si="13"/>
        <v/>
      </c>
      <c r="AF115" s="32" t="str">
        <f t="shared" si="14"/>
        <v/>
      </c>
      <c r="AG115" s="42">
        <f t="shared" si="15"/>
        <v>0</v>
      </c>
    </row>
    <row r="116" spans="1:33" x14ac:dyDescent="0.35">
      <c r="A116" s="49">
        <v>40756</v>
      </c>
      <c r="B116" s="12">
        <v>10</v>
      </c>
      <c r="C116" s="13">
        <f>'Model Outputs (mcm)'!H116</f>
        <v>27.280999999999999</v>
      </c>
      <c r="D116" s="13">
        <f>'Model Outputs (mcm)'!I116</f>
        <v>0.21199999999999999</v>
      </c>
      <c r="E116" s="13">
        <f>'Model Outputs (mcm)'!J116</f>
        <v>37.015000000000001</v>
      </c>
      <c r="F116" s="13">
        <f>'Model Outputs (mcm)'!K116</f>
        <v>1080.789</v>
      </c>
      <c r="G116" s="23">
        <f>'Model Outputs (cms)'!AI115</f>
        <v>347.91800000000001</v>
      </c>
      <c r="H116" s="23">
        <f>'Model Outputs (mcm)'!L116</f>
        <v>-12.097</v>
      </c>
      <c r="I116" s="11">
        <f t="shared" si="9"/>
        <v>9912.0806756932288</v>
      </c>
      <c r="J116" s="13">
        <f>I115*10*('Model Inputs'!M116-'Model Inputs'!N116)/1000000</f>
        <v>-10.571552310076134</v>
      </c>
      <c r="K116" s="13">
        <f>I116*10*('Model Inputs'!M116-'Model Inputs'!N116)/1000000</f>
        <v>-13.658584659167259</v>
      </c>
      <c r="L116" s="13">
        <f t="shared" si="10"/>
        <v>-12.115068484621696</v>
      </c>
      <c r="M116" s="11">
        <f>C116-'Model Inputs'!I116</f>
        <v>0</v>
      </c>
      <c r="N116" s="11">
        <f>IF(D116&gt;'Model Inputs'!J116,1,0)</f>
        <v>0</v>
      </c>
      <c r="O116" s="11">
        <f>IF(E116&gt;'Model Inputs'!K116,1,0)</f>
        <v>0</v>
      </c>
      <c r="P116" s="13">
        <f>1-D116/'Model Inputs'!J116</f>
        <v>0.38192419825072887</v>
      </c>
      <c r="Q116" s="13">
        <f>1-E116/'Model Inputs'!K116</f>
        <v>0.38308333333333333</v>
      </c>
      <c r="R116" s="13">
        <f>(F115+'Model Inputs'!L116-C116-D116-E116-F116-H116)*1000/86.4/$B116</f>
        <v>2.2615654205327262E-14</v>
      </c>
      <c r="S116" s="11" t="str">
        <f t="shared" si="17"/>
        <v/>
      </c>
      <c r="T116">
        <f>'Model Outputs (mcm)'!M116</f>
        <v>3212.8649999999998</v>
      </c>
      <c r="U116">
        <f>T116-'Model Inputs'!O116</f>
        <v>2397.4539999999997</v>
      </c>
      <c r="V116" s="13">
        <f>IF(T116-('Model Inputs'!P116-'Model Inputs'!L116-'Model Inputs'!F116+'Model Inputs'!I116+'Model Inputs'!C116)-0.003&gt;='Model Inputs'!O116,1,0)</f>
        <v>1</v>
      </c>
      <c r="W116" s="13">
        <f>IF(OR(G116&gt;=355.397,Bargi!G116&gt;=422.76),1,0)</f>
        <v>1</v>
      </c>
      <c r="X116" s="13">
        <f>(C116+Bargi!C116+'Model Inputs'!P116-'Model Inputs'!L116-'Model Inputs'!F116-T116)*1000/86.4/B116</f>
        <v>-2.5270375974489271E-4</v>
      </c>
      <c r="Z116" s="56">
        <v>40756</v>
      </c>
      <c r="AA116" s="32"/>
      <c r="AB116" s="32"/>
      <c r="AC116" s="41">
        <f t="shared" si="11"/>
        <v>0.14914059003985211</v>
      </c>
      <c r="AD116" s="32" t="str">
        <f t="shared" si="12"/>
        <v/>
      </c>
      <c r="AE116" s="32" t="str">
        <f t="shared" si="13"/>
        <v/>
      </c>
      <c r="AF116" s="32" t="str">
        <f t="shared" si="14"/>
        <v/>
      </c>
      <c r="AG116" s="42">
        <f t="shared" si="15"/>
        <v>0</v>
      </c>
    </row>
    <row r="117" spans="1:33" x14ac:dyDescent="0.35">
      <c r="A117" s="49"/>
      <c r="B117" s="12">
        <v>10</v>
      </c>
      <c r="C117" s="13">
        <f>'Model Outputs (mcm)'!H117</f>
        <v>27.280999999999999</v>
      </c>
      <c r="D117" s="13">
        <f>'Model Outputs (mcm)'!I117</f>
        <v>0.21199999999999999</v>
      </c>
      <c r="E117" s="13">
        <f>'Model Outputs (mcm)'!J117</f>
        <v>40.098999999999997</v>
      </c>
      <c r="F117" s="13">
        <f>'Model Outputs (mcm)'!K117</f>
        <v>1127.097</v>
      </c>
      <c r="G117" s="23">
        <f>'Model Outputs (cms)'!AI116</f>
        <v>348.37200000000001</v>
      </c>
      <c r="H117" s="23">
        <f>'Model Outputs (mcm)'!L117</f>
        <v>0.87</v>
      </c>
      <c r="I117" s="11">
        <f t="shared" si="9"/>
        <v>10275.733992082998</v>
      </c>
      <c r="J117" s="13">
        <f>I116*10*('Model Inputs'!M117-'Model Inputs'!N117)/1000000</f>
        <v>0.85608894389117085</v>
      </c>
      <c r="K117" s="13">
        <f>I117*10*('Model Inputs'!M117-'Model Inputs'!N117)/1000000</f>
        <v>0.88749704010794894</v>
      </c>
      <c r="L117" s="13">
        <f t="shared" si="10"/>
        <v>0.87179299199955995</v>
      </c>
      <c r="M117" s="11">
        <f>C117-'Model Inputs'!I117</f>
        <v>0</v>
      </c>
      <c r="N117" s="11">
        <f>IF(D117&gt;'Model Inputs'!J117,1,0)</f>
        <v>0</v>
      </c>
      <c r="O117" s="11">
        <f>IF(E117&gt;'Model Inputs'!K117,1,0)</f>
        <v>0</v>
      </c>
      <c r="P117" s="13">
        <f>1-D117/'Model Inputs'!J117</f>
        <v>0.38192419825072887</v>
      </c>
      <c r="Q117" s="13">
        <f>1-E117/'Model Inputs'!K117</f>
        <v>0.38309230769230773</v>
      </c>
      <c r="R117" s="13">
        <f>(F116+'Model Inputs'!L117-C117-D117-E117-F117-H117)*1000/86.4/$B117</f>
        <v>-1.1574074072431878E-3</v>
      </c>
      <c r="S117" s="11" t="str">
        <f t="shared" si="17"/>
        <v/>
      </c>
      <c r="T117">
        <f>'Model Outputs (mcm)'!M117</f>
        <v>3043.6729999999998</v>
      </c>
      <c r="U117">
        <f>T117-'Model Inputs'!O117</f>
        <v>2389.3219999999997</v>
      </c>
      <c r="V117" s="13">
        <f>IF(T117-('Model Inputs'!P117-'Model Inputs'!L117-'Model Inputs'!F117+'Model Inputs'!I117+'Model Inputs'!C117)-0.003&gt;='Model Inputs'!O117,1,0)</f>
        <v>1</v>
      </c>
      <c r="W117" s="13">
        <f>IF(OR(G117&gt;=355.397,Bargi!G117&gt;=422.76),1,0)</f>
        <v>1</v>
      </c>
      <c r="X117" s="13">
        <f>(C117+Bargi!C117+'Model Inputs'!P117-'Model Inputs'!L117-'Model Inputs'!F117-T117)*1000/86.4/B117</f>
        <v>1.5197730836765306E-3</v>
      </c>
      <c r="Z117" s="56"/>
      <c r="AA117" s="32"/>
      <c r="AB117" s="32"/>
      <c r="AC117" s="41">
        <f t="shared" si="11"/>
        <v>0.20566717282820982</v>
      </c>
      <c r="AD117" s="32" t="str">
        <f t="shared" si="12"/>
        <v/>
      </c>
      <c r="AE117" s="32" t="str">
        <f t="shared" si="13"/>
        <v/>
      </c>
      <c r="AF117" s="32" t="str">
        <f t="shared" si="14"/>
        <v/>
      </c>
      <c r="AG117" s="42">
        <f t="shared" si="15"/>
        <v>0</v>
      </c>
    </row>
    <row r="118" spans="1:33" x14ac:dyDescent="0.35">
      <c r="A118" s="49"/>
      <c r="B118" s="12">
        <v>11</v>
      </c>
      <c r="C118" s="13">
        <f>'Model Outputs (mcm)'!H118</f>
        <v>30.009</v>
      </c>
      <c r="D118" s="13">
        <f>'Model Outputs (mcm)'!I118</f>
        <v>0.21199999999999999</v>
      </c>
      <c r="E118" s="13">
        <f>'Model Outputs (mcm)'!J118</f>
        <v>43.183999999999997</v>
      </c>
      <c r="F118" s="13">
        <f>'Model Outputs (mcm)'!K118</f>
        <v>1295.3510000000001</v>
      </c>
      <c r="G118" s="23">
        <f>'Model Outputs (cms)'!AI117</f>
        <v>349.928</v>
      </c>
      <c r="H118" s="23">
        <f>'Model Outputs (mcm)'!L118</f>
        <v>-8.0709999999999997</v>
      </c>
      <c r="I118" s="11">
        <f t="shared" si="9"/>
        <v>11606.883122419938</v>
      </c>
      <c r="J118" s="13">
        <f>I117*10*('Model Inputs'!M118-'Model Inputs'!N118)/1000000</f>
        <v>-7.5864627629175914</v>
      </c>
      <c r="K118" s="13">
        <f>I118*10*('Model Inputs'!M118-'Model Inputs'!N118)/1000000</f>
        <v>-8.5692357032225797</v>
      </c>
      <c r="L118" s="13">
        <f t="shared" si="10"/>
        <v>-8.0778492330700864</v>
      </c>
      <c r="M118" s="11">
        <f>C118-'Model Inputs'!I118</f>
        <v>0</v>
      </c>
      <c r="N118" s="11">
        <f>IF(D118&gt;'Model Inputs'!J118,1,0)</f>
        <v>0</v>
      </c>
      <c r="O118" s="11">
        <f>IF(E118&gt;'Model Inputs'!K118,1,0)</f>
        <v>0</v>
      </c>
      <c r="P118" s="13">
        <f>1-D118/'Model Inputs'!J118</f>
        <v>0.38192419825072887</v>
      </c>
      <c r="Q118" s="13">
        <f>1-E118/'Model Inputs'!K118</f>
        <v>0.38308571428571436</v>
      </c>
      <c r="R118" s="13">
        <f>(F117+'Model Inputs'!L118-C118-D118-E118-F118-H118)*1000/86.4/$B118</f>
        <v>-2.1043771044749983E-3</v>
      </c>
      <c r="S118" s="11" t="str">
        <f t="shared" si="17"/>
        <v/>
      </c>
      <c r="T118">
        <f>'Model Outputs (mcm)'!M118</f>
        <v>4355.893</v>
      </c>
      <c r="U118">
        <f>T118-'Model Inputs'!O118</f>
        <v>3522.16</v>
      </c>
      <c r="V118" s="13">
        <f>IF(T118-('Model Inputs'!P118-'Model Inputs'!L118-'Model Inputs'!F118+'Model Inputs'!I118+'Model Inputs'!C118)-0.003&gt;='Model Inputs'!O118,1,0)</f>
        <v>0</v>
      </c>
      <c r="W118" s="13">
        <f>IF(OR(G118&gt;=355.397,Bargi!G118&gt;=422.76),1,0)</f>
        <v>1</v>
      </c>
      <c r="X118" s="13">
        <f>(C118+Bargi!C118+'Model Inputs'!P118-'Model Inputs'!L118-'Model Inputs'!F118-T118)*1000/86.4/B118</f>
        <v>5.3300336792144721E-4</v>
      </c>
      <c r="Z118" s="56"/>
      <c r="AA118" s="32"/>
      <c r="AB118" s="32"/>
      <c r="AC118" s="41">
        <f t="shared" si="11"/>
        <v>8.4790305840896876E-2</v>
      </c>
      <c r="AD118" s="32" t="str">
        <f t="shared" si="12"/>
        <v/>
      </c>
      <c r="AE118" s="32" t="str">
        <f t="shared" si="13"/>
        <v/>
      </c>
      <c r="AF118" s="32" t="str">
        <f t="shared" si="14"/>
        <v/>
      </c>
      <c r="AG118" s="42">
        <f t="shared" si="15"/>
        <v>0</v>
      </c>
    </row>
    <row r="119" spans="1:33" x14ac:dyDescent="0.35">
      <c r="A119" s="49">
        <v>40787</v>
      </c>
      <c r="B119" s="12">
        <v>10</v>
      </c>
      <c r="C119" s="13">
        <f>'Model Outputs (mcm)'!H119</f>
        <v>22.943999999999999</v>
      </c>
      <c r="D119" s="13">
        <f>'Model Outputs (mcm)'!I119</f>
        <v>0.21199999999999999</v>
      </c>
      <c r="E119" s="13">
        <f>'Model Outputs (mcm)'!J119</f>
        <v>40.098999999999997</v>
      </c>
      <c r="F119" s="13">
        <f>'Model Outputs (mcm)'!K119</f>
        <v>1499.902</v>
      </c>
      <c r="G119" s="23">
        <f>'Model Outputs (cms)'!AI118</f>
        <v>351.57299999999998</v>
      </c>
      <c r="H119" s="23">
        <f>'Model Outputs (mcm)'!L119</f>
        <v>-11.971</v>
      </c>
      <c r="I119" s="11">
        <f t="shared" si="9"/>
        <v>13162.428513174877</v>
      </c>
      <c r="J119" s="13">
        <f>I118*10*('Model Inputs'!M119-'Model Inputs'!N119)/1000000</f>
        <v>-11.239153915167211</v>
      </c>
      <c r="K119" s="13">
        <f>I119*10*('Model Inputs'!M119-'Model Inputs'!N119)/1000000</f>
        <v>-12.745416525406936</v>
      </c>
      <c r="L119" s="13">
        <f t="shared" si="10"/>
        <v>-11.992285220287073</v>
      </c>
      <c r="M119" s="11">
        <f>C119-'Model Inputs'!I119</f>
        <v>0</v>
      </c>
      <c r="N119" s="11">
        <f>IF(D119&gt;'Model Inputs'!J119,1,0)</f>
        <v>0</v>
      </c>
      <c r="O119" s="11">
        <f>IF(E119&gt;'Model Inputs'!K119,1,0)</f>
        <v>0</v>
      </c>
      <c r="P119" s="13">
        <f>1-D119/'Model Inputs'!J119</f>
        <v>0.38192419825072887</v>
      </c>
      <c r="Q119" s="13">
        <f>1-E119/'Model Inputs'!K119</f>
        <v>0.38309230769230773</v>
      </c>
      <c r="R119" s="13">
        <f>(F118+'Model Inputs'!L119-C119-D119-E119-F119-H119)*1000/86.4/$B119</f>
        <v>-1.1574074071209863E-3</v>
      </c>
      <c r="S119" s="11" t="str">
        <f t="shared" si="17"/>
        <v/>
      </c>
      <c r="T119">
        <f>'Model Outputs (mcm)'!M119</f>
        <v>4280.6940000000004</v>
      </c>
      <c r="U119">
        <f>T119-'Model Inputs'!O119</f>
        <v>3670.7030000000004</v>
      </c>
      <c r="V119" s="13">
        <f>IF(T119-('Model Inputs'!P119-'Model Inputs'!L119-'Model Inputs'!F119+'Model Inputs'!I119+'Model Inputs'!C119)-0.003&gt;='Model Inputs'!O119,1,0)</f>
        <v>1</v>
      </c>
      <c r="W119" s="13">
        <f>IF(OR(G119&gt;=355.397,Bargi!G119&gt;=422.76),1,0)</f>
        <v>1</v>
      </c>
      <c r="X119" s="13">
        <f>(C119+Bargi!C119+'Model Inputs'!P119-'Model Inputs'!L119-'Model Inputs'!F119-T119)*1000/86.4/B119</f>
        <v>3.6720374783659211E-4</v>
      </c>
      <c r="Z119" s="56">
        <v>40787</v>
      </c>
      <c r="AA119" s="32"/>
      <c r="AB119" s="32"/>
      <c r="AC119" s="41">
        <f t="shared" si="11"/>
        <v>0.17749094435366736</v>
      </c>
      <c r="AD119" s="32" t="str">
        <f t="shared" si="12"/>
        <v/>
      </c>
      <c r="AE119" s="32" t="str">
        <f t="shared" si="13"/>
        <v/>
      </c>
      <c r="AF119" s="32" t="str">
        <f t="shared" si="14"/>
        <v/>
      </c>
      <c r="AG119" s="42">
        <f t="shared" si="15"/>
        <v>0</v>
      </c>
    </row>
    <row r="120" spans="1:33" x14ac:dyDescent="0.35">
      <c r="A120" s="49"/>
      <c r="B120" s="12">
        <v>10</v>
      </c>
      <c r="C120" s="13">
        <f>'Model Outputs (mcm)'!H120</f>
        <v>16.308</v>
      </c>
      <c r="D120" s="13">
        <f>'Model Outputs (mcm)'!I120</f>
        <v>0.21199999999999999</v>
      </c>
      <c r="E120" s="13">
        <f>'Model Outputs (mcm)'!J120</f>
        <v>37.015000000000001</v>
      </c>
      <c r="F120" s="13">
        <f>'Model Outputs (mcm)'!K120</f>
        <v>1507.7719999999999</v>
      </c>
      <c r="G120" s="13">
        <f>'Model Outputs (cms)'!AI119</f>
        <v>351.63400000000001</v>
      </c>
      <c r="H120" s="13">
        <f>'Model Outputs (mcm)'!L120</f>
        <v>2.0529999999999999</v>
      </c>
      <c r="I120" s="11">
        <f t="shared" si="9"/>
        <v>13223.138281458989</v>
      </c>
      <c r="J120" s="13">
        <f>I119*10*('Model Inputs'!M120-'Model Inputs'!N120)/1000000</f>
        <v>2.0549265889466652</v>
      </c>
      <c r="K120" s="13">
        <f>I120*10*('Model Inputs'!M120-'Model Inputs'!N120)/1000000</f>
        <v>2.0644046360206487</v>
      </c>
      <c r="L120" s="13">
        <f t="shared" si="10"/>
        <v>2.059665612483657</v>
      </c>
      <c r="M120" s="11">
        <f>C120-'Model Inputs'!I120</f>
        <v>0</v>
      </c>
      <c r="N120" s="11">
        <f>IF(D120&gt;'Model Inputs'!J120,1,0)</f>
        <v>0</v>
      </c>
      <c r="O120" s="11">
        <f>IF(E120&gt;'Model Inputs'!K120,1,0)</f>
        <v>0</v>
      </c>
      <c r="P120" s="13">
        <f>1-D120/'Model Inputs'!J120</f>
        <v>0.38192419825072887</v>
      </c>
      <c r="Q120" s="13">
        <f>1-E120/'Model Inputs'!K120</f>
        <v>0.38308333333333333</v>
      </c>
      <c r="R120" s="13">
        <f>(F119+'Model Inputs'!L120-C120-D120-E120-F120-H120)*1000/86.4/$B120</f>
        <v>-1.1574074072515403E-3</v>
      </c>
      <c r="S120" s="11" t="str">
        <f t="shared" si="17"/>
        <v/>
      </c>
      <c r="T120">
        <f>'Model Outputs (mcm)'!M120</f>
        <v>3604.9879999999998</v>
      </c>
      <c r="U120">
        <f>T120-'Model Inputs'!O120</f>
        <v>2940.3139999999999</v>
      </c>
      <c r="V120" s="13">
        <f>IF(T120-('Model Inputs'!P120-'Model Inputs'!L120-'Model Inputs'!F120+'Model Inputs'!I120+'Model Inputs'!C120)-0.003&gt;='Model Inputs'!O120,1,0)</f>
        <v>0</v>
      </c>
      <c r="W120" s="13">
        <f>IF(OR(G120&gt;=355.397,Bargi!G120&gt;=422.76),1,0)</f>
        <v>1</v>
      </c>
      <c r="X120" s="13">
        <f>(C120+Bargi!C120+'Model Inputs'!P120-'Model Inputs'!L120-'Model Inputs'!F120-T120)*1000/86.4/B120</f>
        <v>-1.8348317538581155E-4</v>
      </c>
      <c r="Z120" s="56"/>
      <c r="AA120" s="32"/>
      <c r="AB120" s="32"/>
      <c r="AC120" s="41">
        <f t="shared" si="11"/>
        <v>0.32362595380806924</v>
      </c>
      <c r="AD120" s="32" t="str">
        <f t="shared" si="12"/>
        <v/>
      </c>
      <c r="AE120" s="32" t="str">
        <f t="shared" si="13"/>
        <v/>
      </c>
      <c r="AF120" s="32" t="str">
        <f t="shared" si="14"/>
        <v/>
      </c>
      <c r="AG120" s="42">
        <f t="shared" si="15"/>
        <v>0</v>
      </c>
    </row>
    <row r="121" spans="1:33" x14ac:dyDescent="0.35">
      <c r="A121" s="49"/>
      <c r="B121" s="12">
        <v>10</v>
      </c>
      <c r="C121" s="13">
        <f>'Model Outputs (mcm)'!H121</f>
        <v>2.1190000000000002</v>
      </c>
      <c r="D121" s="13">
        <f>'Model Outputs (mcm)'!I121</f>
        <v>0.21199999999999999</v>
      </c>
      <c r="E121" s="13">
        <f>'Model Outputs (mcm)'!J121</f>
        <v>30.844999999999999</v>
      </c>
      <c r="F121" s="13">
        <f>'Model Outputs (mcm)'!K121</f>
        <v>1471.645</v>
      </c>
      <c r="G121" s="13">
        <f>'Model Outputs (cms)'!AI120</f>
        <v>351.358</v>
      </c>
      <c r="H121" s="13">
        <f>'Model Outputs (mcm)'!L121</f>
        <v>5.6349999999999998</v>
      </c>
      <c r="I121" s="11">
        <f t="shared" si="9"/>
        <v>12950.201682364568</v>
      </c>
      <c r="J121" s="13">
        <f>I120*10*('Model Inputs'!M121-'Model Inputs'!N121)/1000000</f>
        <v>5.7120379807465502</v>
      </c>
      <c r="K121" s="13">
        <f>I121*10*('Model Inputs'!M121-'Model Inputs'!N121)/1000000</f>
        <v>5.5941367543373008</v>
      </c>
      <c r="L121" s="13">
        <f t="shared" si="10"/>
        <v>5.6530873675419251</v>
      </c>
      <c r="M121" s="11">
        <f>C121-'Model Inputs'!I121</f>
        <v>0</v>
      </c>
      <c r="N121" s="11">
        <f>IF(D121&gt;'Model Inputs'!J121,1,0)</f>
        <v>0</v>
      </c>
      <c r="O121" s="11">
        <f>IF(E121&gt;'Model Inputs'!K121,1,0)</f>
        <v>0</v>
      </c>
      <c r="P121" s="13">
        <f>1-D121/'Model Inputs'!J121</f>
        <v>0.38192419825072887</v>
      </c>
      <c r="Q121" s="13">
        <f>1-E121/'Model Inputs'!K121</f>
        <v>0.3831</v>
      </c>
      <c r="R121" s="13">
        <f>(F120+'Model Inputs'!L121-C121-D121-E121-F121-H121)*1000/86.4/$B121</f>
        <v>1.1574074073697584E-3</v>
      </c>
      <c r="S121" s="11" t="str">
        <f t="shared" si="17"/>
        <v/>
      </c>
      <c r="T121">
        <f>'Model Outputs (mcm)'!M121</f>
        <v>1440.732</v>
      </c>
      <c r="U121">
        <f>T121-'Model Inputs'!O121</f>
        <v>963.89300000000003</v>
      </c>
      <c r="V121" s="13">
        <f>IF(T121-('Model Inputs'!P121-'Model Inputs'!L121-'Model Inputs'!F121+'Model Inputs'!I121+'Model Inputs'!C121)-0.003&gt;='Model Inputs'!O121,1,0)</f>
        <v>0</v>
      </c>
      <c r="W121" s="13">
        <f>IF(OR(G121&gt;=355.397,Bargi!G121&gt;=422.76),1,0)</f>
        <v>1</v>
      </c>
      <c r="X121" s="13">
        <f>(C121+Bargi!C121+'Model Inputs'!P121-'Model Inputs'!L121-'Model Inputs'!F121-T121)*1000/86.4/B121</f>
        <v>3.8034190881548795E-4</v>
      </c>
      <c r="Z121" s="56"/>
      <c r="AA121" s="32"/>
      <c r="AB121" s="32"/>
      <c r="AC121" s="41">
        <f t="shared" si="11"/>
        <v>0.31995556349927862</v>
      </c>
      <c r="AD121" s="32" t="str">
        <f t="shared" si="12"/>
        <v/>
      </c>
      <c r="AE121" s="32" t="str">
        <f t="shared" si="13"/>
        <v/>
      </c>
      <c r="AF121" s="32" t="str">
        <f t="shared" si="14"/>
        <v/>
      </c>
      <c r="AG121" s="42">
        <f t="shared" si="15"/>
        <v>0</v>
      </c>
    </row>
    <row r="122" spans="1:33" x14ac:dyDescent="0.35">
      <c r="A122" s="49">
        <v>40817</v>
      </c>
      <c r="B122" s="12">
        <v>10</v>
      </c>
      <c r="C122" s="13">
        <f>'Model Outputs (mcm)'!H122</f>
        <v>2.1190000000000002</v>
      </c>
      <c r="D122" s="13">
        <f>'Model Outputs (mcm)'!I122</f>
        <v>0.21199999999999999</v>
      </c>
      <c r="E122" s="13">
        <f>'Model Outputs (mcm)'!J122</f>
        <v>24.675999999999998</v>
      </c>
      <c r="F122" s="13">
        <f>'Model Outputs (mcm)'!K122</f>
        <v>1447.0609999999999</v>
      </c>
      <c r="G122" s="13">
        <f>'Model Outputs (cms)'!AI121</f>
        <v>351.17</v>
      </c>
      <c r="H122" s="13">
        <f>'Model Outputs (mcm)'!L122</f>
        <v>5.8129999999999997</v>
      </c>
      <c r="I122" s="11">
        <f t="shared" si="9"/>
        <v>12766.851202974096</v>
      </c>
      <c r="J122" s="13">
        <f>I121*10*('Model Inputs'!M122-'Model Inputs'!N122)/1000000</f>
        <v>5.8710789466479136</v>
      </c>
      <c r="K122" s="13">
        <f>I122*10*('Model Inputs'!M122-'Model Inputs'!N122)/1000000</f>
        <v>5.7879555200164097</v>
      </c>
      <c r="L122" s="13">
        <f t="shared" si="10"/>
        <v>5.8295172333321617</v>
      </c>
      <c r="M122" s="11">
        <f>C122-'Model Inputs'!I122</f>
        <v>0</v>
      </c>
      <c r="N122" s="11">
        <f>IF(D122&gt;'Model Inputs'!J122,1,0)</f>
        <v>0</v>
      </c>
      <c r="O122" s="11">
        <f>IF(E122&gt;'Model Inputs'!K122,1,0)</f>
        <v>0</v>
      </c>
      <c r="P122" s="13">
        <f>1-D122/'Model Inputs'!J122</f>
        <v>0.38192419825072887</v>
      </c>
      <c r="Q122" s="13">
        <f>1-E122/'Model Inputs'!K122</f>
        <v>0.3831</v>
      </c>
      <c r="R122" s="13">
        <f>(F121+'Model Inputs'!L122-C122-D122-E122-F122-H122)*1000/86.4/$B122</f>
        <v>3.8138216864438243E-13</v>
      </c>
      <c r="S122" s="11" t="str">
        <f t="shared" si="17"/>
        <v/>
      </c>
      <c r="T122">
        <f>'Model Outputs (mcm)'!M122</f>
        <v>438.60599999999999</v>
      </c>
      <c r="U122">
        <f>T122-'Model Inputs'!O122</f>
        <v>154.95299999999997</v>
      </c>
      <c r="V122" s="13">
        <f>IF(T122-('Model Inputs'!P122-'Model Inputs'!L122-'Model Inputs'!F122+'Model Inputs'!I122+'Model Inputs'!C122)-0.003&gt;='Model Inputs'!O122,1,0)</f>
        <v>0</v>
      </c>
      <c r="W122" s="13">
        <f>IF(OR(G122&gt;=355.397,Bargi!G122&gt;=422.76),1,0)</f>
        <v>0</v>
      </c>
      <c r="X122" s="13">
        <f>(C122+Bargi!C122+'Model Inputs'!P122-'Model Inputs'!L122-'Model Inputs'!F122-T122)*1000/86.4/B122</f>
        <v>-1.5846360361506495E-3</v>
      </c>
      <c r="Z122" s="56">
        <v>40817</v>
      </c>
      <c r="AA122" s="32"/>
      <c r="AB122" s="32"/>
      <c r="AC122" s="41">
        <f t="shared" si="11"/>
        <v>0.28333792784279416</v>
      </c>
      <c r="AD122" s="32" t="str">
        <f t="shared" si="12"/>
        <v/>
      </c>
      <c r="AE122" s="32" t="str">
        <f t="shared" si="13"/>
        <v/>
      </c>
      <c r="AF122" s="32" t="str">
        <f t="shared" si="14"/>
        <v/>
      </c>
      <c r="AG122" s="42">
        <f t="shared" si="15"/>
        <v>0</v>
      </c>
    </row>
    <row r="123" spans="1:33" x14ac:dyDescent="0.35">
      <c r="A123" s="49"/>
      <c r="B123" s="12">
        <v>10</v>
      </c>
      <c r="C123" s="13">
        <f>'Model Outputs (mcm)'!H123</f>
        <v>2.1190000000000002</v>
      </c>
      <c r="D123" s="13">
        <f>'Model Outputs (mcm)'!I123</f>
        <v>0.21199999999999999</v>
      </c>
      <c r="E123" s="13">
        <f>'Model Outputs (mcm)'!J123</f>
        <v>18.507000000000001</v>
      </c>
      <c r="F123" s="13">
        <f>'Model Outputs (mcm)'!K123</f>
        <v>1426.377</v>
      </c>
      <c r="G123" s="13">
        <f>'Model Outputs (cms)'!AI122</f>
        <v>351.012</v>
      </c>
      <c r="H123" s="13">
        <f>'Model Outputs (mcm)'!L123</f>
        <v>5.734</v>
      </c>
      <c r="I123" s="11">
        <f t="shared" si="9"/>
        <v>12614.355206644163</v>
      </c>
      <c r="J123" s="13">
        <f>I122*10*('Model Inputs'!M123-'Model Inputs'!N123)/1000000</f>
        <v>5.7845528012995393</v>
      </c>
      <c r="K123" s="13">
        <f>I123*10*('Model Inputs'!M123-'Model Inputs'!N123)/1000000</f>
        <v>5.7154581491623082</v>
      </c>
      <c r="L123" s="13">
        <f t="shared" si="10"/>
        <v>5.7500054752309238</v>
      </c>
      <c r="M123" s="11">
        <f>C123-'Model Inputs'!I123</f>
        <v>0</v>
      </c>
      <c r="N123" s="11">
        <f>IF(D123&gt;'Model Inputs'!J123,1,0)</f>
        <v>0</v>
      </c>
      <c r="O123" s="11">
        <f>IF(E123&gt;'Model Inputs'!K123,1,0)</f>
        <v>0</v>
      </c>
      <c r="P123" s="13">
        <f>1-D123/'Model Inputs'!J123</f>
        <v>0.38192419825072887</v>
      </c>
      <c r="Q123" s="13">
        <f>1-E123/'Model Inputs'!K123</f>
        <v>0.3831</v>
      </c>
      <c r="R123" s="13">
        <f>(F122+'Model Inputs'!L123-C123-D123-E123-F123-H123)*1000/86.4/$B123</f>
        <v>-8.8406648257188392E-14</v>
      </c>
      <c r="S123" s="11" t="str">
        <f t="shared" si="17"/>
        <v/>
      </c>
      <c r="T123">
        <f>'Model Outputs (mcm)'!M123</f>
        <v>248.12100000000001</v>
      </c>
      <c r="U123">
        <f>T123-'Model Inputs'!O123</f>
        <v>66.742000000000019</v>
      </c>
      <c r="V123" s="13">
        <f>IF(T123-('Model Inputs'!P123-'Model Inputs'!L123-'Model Inputs'!F123+'Model Inputs'!I123+'Model Inputs'!C123)-0.003&gt;='Model Inputs'!O123,1,0)</f>
        <v>0</v>
      </c>
      <c r="W123" s="13">
        <f>IF(OR(G123&gt;=355.397,Bargi!G123&gt;=422.76),1,0)</f>
        <v>0</v>
      </c>
      <c r="X123" s="13">
        <f>(C123+Bargi!C123+'Model Inputs'!P123-'Model Inputs'!L123-'Model Inputs'!F123-T123)*1000/86.4/B123</f>
        <v>-3.348558478072155E-4</v>
      </c>
      <c r="Z123" s="56"/>
      <c r="AA123" s="32"/>
      <c r="AB123" s="32"/>
      <c r="AC123" s="41">
        <f t="shared" si="11"/>
        <v>0.27835582591825236</v>
      </c>
      <c r="AD123" s="32" t="str">
        <f t="shared" si="12"/>
        <v/>
      </c>
      <c r="AE123" s="32" t="str">
        <f t="shared" si="13"/>
        <v/>
      </c>
      <c r="AF123" s="32" t="str">
        <f t="shared" si="14"/>
        <v/>
      </c>
      <c r="AG123" s="42">
        <f t="shared" si="15"/>
        <v>0</v>
      </c>
    </row>
    <row r="124" spans="1:33" x14ac:dyDescent="0.35">
      <c r="A124" s="49"/>
      <c r="B124" s="12">
        <v>11</v>
      </c>
      <c r="C124" s="13">
        <f>'Model Outputs (mcm)'!H124</f>
        <v>2.331</v>
      </c>
      <c r="D124" s="13">
        <f>'Model Outputs (mcm)'!I124</f>
        <v>0.21199999999999999</v>
      </c>
      <c r="E124" s="13">
        <f>'Model Outputs (mcm)'!J124</f>
        <v>18.507999999999999</v>
      </c>
      <c r="F124" s="13">
        <f>'Model Outputs (mcm)'!K124</f>
        <v>1422.1679999999999</v>
      </c>
      <c r="G124" s="13">
        <f>'Model Outputs (cms)'!AI123</f>
        <v>350.97800000000001</v>
      </c>
      <c r="H124" s="13">
        <f>'Model Outputs (mcm)'!L124</f>
        <v>6.2770000000000001</v>
      </c>
      <c r="I124" s="11">
        <f t="shared" si="9"/>
        <v>12581.729536654428</v>
      </c>
      <c r="J124" s="13">
        <f>I123*10*('Model Inputs'!M124-'Model Inputs'!N124)/1000000</f>
        <v>6.3028575518711802</v>
      </c>
      <c r="K124" s="13">
        <f>I124*10*('Model Inputs'!M124-'Model Inputs'!N124)/1000000</f>
        <v>6.2865558902237151</v>
      </c>
      <c r="L124" s="13">
        <f t="shared" si="10"/>
        <v>6.2947067210474472</v>
      </c>
      <c r="M124" s="11">
        <f>C124-'Model Inputs'!I124</f>
        <v>0</v>
      </c>
      <c r="N124" s="11">
        <f>IF(D124&gt;'Model Inputs'!J124,1,0)</f>
        <v>0</v>
      </c>
      <c r="O124" s="11">
        <f>IF(E124&gt;'Model Inputs'!K124,1,0)</f>
        <v>0</v>
      </c>
      <c r="P124" s="13">
        <f>1-D124/'Model Inputs'!J124</f>
        <v>0.38192419825072887</v>
      </c>
      <c r="Q124" s="13">
        <f>1-E124/'Model Inputs'!K124</f>
        <v>0.38306666666666667</v>
      </c>
      <c r="R124" s="13">
        <f>(F123+'Model Inputs'!L124-C124-D124-E124-F124-H124)*1000/86.4/$B124</f>
        <v>-1.0521885521178791E-3</v>
      </c>
      <c r="S124" s="11" t="str">
        <f t="shared" si="17"/>
        <v/>
      </c>
      <c r="T124">
        <f>'Model Outputs (mcm)'!M124</f>
        <v>164.685</v>
      </c>
      <c r="U124">
        <f>T124-'Model Inputs'!O124</f>
        <v>47.786000000000001</v>
      </c>
      <c r="V124" s="13">
        <f>IF(T124-('Model Inputs'!P124-'Model Inputs'!L124-'Model Inputs'!F124+'Model Inputs'!I124+'Model Inputs'!C124)-0.003&gt;='Model Inputs'!O124,1,0)</f>
        <v>0</v>
      </c>
      <c r="W124" s="13">
        <f>IF(OR(G124&gt;=355.397,Bargi!G124&gt;=422.76),1,0)</f>
        <v>0</v>
      </c>
      <c r="X124" s="13">
        <f>(C124+Bargi!C124+'Model Inputs'!P124-'Model Inputs'!L124-'Model Inputs'!F124-T124)*1000/86.4/B124</f>
        <v>-3.3697997377174808E-4</v>
      </c>
      <c r="Z124" s="56"/>
      <c r="AA124" s="32"/>
      <c r="AB124" s="32"/>
      <c r="AC124" s="41">
        <f t="shared" si="11"/>
        <v>0.28129540949448173</v>
      </c>
      <c r="AD124" s="32" t="str">
        <f t="shared" si="12"/>
        <v/>
      </c>
      <c r="AE124" s="32" t="str">
        <f t="shared" si="13"/>
        <v/>
      </c>
      <c r="AF124" s="32" t="str">
        <f t="shared" si="14"/>
        <v/>
      </c>
      <c r="AG124" s="42">
        <f t="shared" si="15"/>
        <v>0</v>
      </c>
    </row>
    <row r="125" spans="1:33" x14ac:dyDescent="0.35">
      <c r="A125" s="49">
        <v>40848</v>
      </c>
      <c r="B125" s="12">
        <v>10</v>
      </c>
      <c r="C125" s="13">
        <f>'Model Outputs (mcm)'!H125</f>
        <v>2.1190000000000002</v>
      </c>
      <c r="D125" s="13">
        <f>'Model Outputs (mcm)'!I125</f>
        <v>11.316000000000001</v>
      </c>
      <c r="E125" s="13">
        <f>'Model Outputs (mcm)'!J125</f>
        <v>27.760999999999999</v>
      </c>
      <c r="F125" s="13">
        <f>'Model Outputs (mcm)'!K125</f>
        <v>1397.0609999999999</v>
      </c>
      <c r="G125" s="13">
        <f>'Model Outputs (cms)'!AI124</f>
        <v>350.77100000000002</v>
      </c>
      <c r="H125" s="13">
        <f>'Model Outputs (mcm)'!L125</f>
        <v>5.6980000000000004</v>
      </c>
      <c r="I125" s="11">
        <f t="shared" si="9"/>
        <v>12384.542500818148</v>
      </c>
      <c r="J125" s="13">
        <f>I124*10*('Model Inputs'!M125-'Model Inputs'!N125)/1000000</f>
        <v>5.7561213987335069</v>
      </c>
      <c r="K125" s="13">
        <f>I125*10*('Model Inputs'!M125-'Model Inputs'!N125)/1000000</f>
        <v>5.6659086411612396</v>
      </c>
      <c r="L125" s="13">
        <f t="shared" si="10"/>
        <v>5.7110150199473733</v>
      </c>
      <c r="M125" s="11">
        <f>C125-'Model Inputs'!I125</f>
        <v>0</v>
      </c>
      <c r="N125" s="11">
        <f>IF(D125&gt;'Model Inputs'!J125,1,0)</f>
        <v>0</v>
      </c>
      <c r="O125" s="11">
        <f>IF(E125&gt;'Model Inputs'!K125,1,0)</f>
        <v>0</v>
      </c>
      <c r="P125" s="13">
        <f>1-D125/'Model Inputs'!J125</f>
        <v>0.38312254688181424</v>
      </c>
      <c r="Q125" s="13">
        <f>1-E125/'Model Inputs'!K125</f>
        <v>0.38308888888888892</v>
      </c>
      <c r="R125" s="13">
        <f>(F124+'Model Inputs'!L125-C125-D125-E125-F125-H125)*1000/86.4/$B125</f>
        <v>1.0691036533427433E-13</v>
      </c>
      <c r="S125" s="11" t="str">
        <f t="shared" si="17"/>
        <v/>
      </c>
      <c r="T125">
        <f>'Model Outputs (mcm)'!M125</f>
        <v>111.65</v>
      </c>
      <c r="U125">
        <f>T125-'Model Inputs'!O125</f>
        <v>22.658000000000001</v>
      </c>
      <c r="V125" s="13">
        <f>IF(T125-('Model Inputs'!P125-'Model Inputs'!L125-'Model Inputs'!F125+'Model Inputs'!I125+'Model Inputs'!C125)-0.003&gt;='Model Inputs'!O125,1,0)</f>
        <v>0</v>
      </c>
      <c r="W125" s="13">
        <f>IF(OR(G125&gt;=355.397,Bargi!G125&gt;=422.76),1,0)</f>
        <v>0</v>
      </c>
      <c r="X125" s="13">
        <f>(C125+Bargi!C125+'Model Inputs'!P125-'Model Inputs'!L125-'Model Inputs'!F125-T125)*1000/86.4/B125</f>
        <v>-1.1039897690673576E-3</v>
      </c>
      <c r="Z125" s="56">
        <v>40848</v>
      </c>
      <c r="AA125" s="32"/>
      <c r="AB125" s="32"/>
      <c r="AC125" s="41">
        <f t="shared" si="11"/>
        <v>0.22789328870461972</v>
      </c>
      <c r="AD125" s="32" t="str">
        <f t="shared" si="12"/>
        <v/>
      </c>
      <c r="AE125" s="32" t="str">
        <f t="shared" si="13"/>
        <v/>
      </c>
      <c r="AF125" s="32" t="str">
        <f t="shared" si="14"/>
        <v/>
      </c>
      <c r="AG125" s="42">
        <f t="shared" si="15"/>
        <v>0</v>
      </c>
    </row>
    <row r="126" spans="1:33" x14ac:dyDescent="0.35">
      <c r="A126" s="50"/>
      <c r="B126" s="12">
        <v>10</v>
      </c>
      <c r="C126" s="13">
        <f>'Model Outputs (mcm)'!H126</f>
        <v>2.1190000000000002</v>
      </c>
      <c r="D126" s="13">
        <f>'Model Outputs (mcm)'!I126</f>
        <v>21.803999999999998</v>
      </c>
      <c r="E126" s="13">
        <f>'Model Outputs (mcm)'!J126</f>
        <v>46.268999999999998</v>
      </c>
      <c r="F126" s="13">
        <f>'Model Outputs (mcm)'!K126</f>
        <v>1337.3920000000001</v>
      </c>
      <c r="G126" s="13">
        <f>'Model Outputs (cms)'!AI125</f>
        <v>350.28</v>
      </c>
      <c r="H126" s="13">
        <f>'Model Outputs (mcm)'!L126</f>
        <v>5.5140000000000002</v>
      </c>
      <c r="I126" s="11">
        <f t="shared" si="9"/>
        <v>11926.678986737505</v>
      </c>
      <c r="J126" s="13">
        <f>I125*10*('Model Inputs'!M126-'Model Inputs'!N126)/1000000</f>
        <v>5.6247654815041042</v>
      </c>
      <c r="K126" s="13">
        <f>I126*10*('Model Inputs'!M126-'Model Inputs'!N126)/1000000</f>
        <v>5.4168147324900948</v>
      </c>
      <c r="L126" s="13">
        <f t="shared" si="10"/>
        <v>5.520790106997099</v>
      </c>
      <c r="M126" s="11">
        <f>C126-'Model Inputs'!I126</f>
        <v>0</v>
      </c>
      <c r="N126" s="11">
        <f>IF(D126&gt;'Model Inputs'!J126,1,0)</f>
        <v>0</v>
      </c>
      <c r="O126" s="11">
        <f>IF(E126&gt;'Model Inputs'!K126,1,0)</f>
        <v>0</v>
      </c>
      <c r="P126" s="13">
        <f>1-D126/'Model Inputs'!J126</f>
        <v>0.38309189678587607</v>
      </c>
      <c r="Q126" s="13">
        <f>1-E126/'Model Inputs'!K126</f>
        <v>0.38307999999999998</v>
      </c>
      <c r="R126" s="13">
        <f>(F125+'Model Inputs'!L126-C126-D126-E126-F126-H126)*1000/86.4/$B126</f>
        <v>1.1574074072597642E-3</v>
      </c>
      <c r="S126" s="11" t="str">
        <f t="shared" si="17"/>
        <v/>
      </c>
      <c r="T126">
        <f>'Model Outputs (mcm)'!M126</f>
        <v>91.855000000000004</v>
      </c>
      <c r="U126">
        <f>T126-'Model Inputs'!O126</f>
        <v>12.367000000000004</v>
      </c>
      <c r="V126" s="13">
        <f>IF(T126-('Model Inputs'!P126-'Model Inputs'!L126-'Model Inputs'!F126+'Model Inputs'!I126+'Model Inputs'!C126)-0.003&gt;='Model Inputs'!O126,1,0)</f>
        <v>0</v>
      </c>
      <c r="W126" s="13">
        <f>IF(OR(G126&gt;=355.397,Bargi!G126&gt;=422.76),1,0)</f>
        <v>0</v>
      </c>
      <c r="X126" s="13">
        <f>(C126+Bargi!C126+'Model Inputs'!P126-'Model Inputs'!L126-'Model Inputs'!F126-T126)*1000/86.4/B126</f>
        <v>-4.7278510545217605E-4</v>
      </c>
      <c r="Z126" s="57"/>
      <c r="AA126" s="32"/>
      <c r="AB126" s="32"/>
      <c r="AC126" s="41">
        <f t="shared" si="11"/>
        <v>0.12299158029016476</v>
      </c>
      <c r="AD126" s="32" t="str">
        <f t="shared" si="12"/>
        <v/>
      </c>
      <c r="AE126" s="32" t="str">
        <f t="shared" si="13"/>
        <v/>
      </c>
      <c r="AF126" s="32" t="str">
        <f t="shared" si="14"/>
        <v/>
      </c>
      <c r="AG126" s="42">
        <f t="shared" si="15"/>
        <v>0</v>
      </c>
    </row>
    <row r="127" spans="1:33" x14ac:dyDescent="0.35">
      <c r="A127" s="50"/>
      <c r="B127" s="12">
        <v>10</v>
      </c>
      <c r="C127" s="13">
        <f>'Model Outputs (mcm)'!H127</f>
        <v>2.1190000000000002</v>
      </c>
      <c r="D127" s="13">
        <f>'Model Outputs (mcm)'!I127</f>
        <v>37.226999999999997</v>
      </c>
      <c r="E127" s="13">
        <f>'Model Outputs (mcm)'!J127</f>
        <v>58.606999999999999</v>
      </c>
      <c r="F127" s="13">
        <f>'Model Outputs (mcm)'!K127</f>
        <v>1261.19</v>
      </c>
      <c r="G127" s="13">
        <f>'Model Outputs (cms)'!AI126</f>
        <v>349.62400000000002</v>
      </c>
      <c r="H127" s="13">
        <f>'Model Outputs (mcm)'!L127</f>
        <v>5.2549999999999999</v>
      </c>
      <c r="I127" s="11">
        <f t="shared" si="9"/>
        <v>11336.308348881081</v>
      </c>
      <c r="J127" s="13">
        <f>I126*10*('Model Inputs'!M127-'Model Inputs'!N127)/1000000</f>
        <v>5.3913779324620217</v>
      </c>
      <c r="K127" s="13">
        <f>I127*10*('Model Inputs'!M127-'Model Inputs'!N127)/1000000</f>
        <v>5.1245047121420937</v>
      </c>
      <c r="L127" s="13">
        <f t="shared" si="10"/>
        <v>5.2579413223020577</v>
      </c>
      <c r="M127" s="11">
        <f>C127-'Model Inputs'!I127</f>
        <v>0</v>
      </c>
      <c r="N127" s="11">
        <f>IF(D127&gt;'Model Inputs'!J127,1,0)</f>
        <v>0</v>
      </c>
      <c r="O127" s="11">
        <f>IF(E127&gt;'Model Inputs'!K127,1,0)</f>
        <v>0</v>
      </c>
      <c r="P127" s="13">
        <f>1-D127/'Model Inputs'!J127</f>
        <v>0.38307674460997976</v>
      </c>
      <c r="Q127" s="13">
        <f>1-E127/'Model Inputs'!K127</f>
        <v>0.3830842105263158</v>
      </c>
      <c r="R127" s="13">
        <f>(F126+'Model Inputs'!L127-C127-D127-E127-F127-H127)*1000/86.4/$B127</f>
        <v>1.2644206669342061E-13</v>
      </c>
      <c r="S127" s="11" t="str">
        <f t="shared" si="17"/>
        <v/>
      </c>
      <c r="T127">
        <f>'Model Outputs (mcm)'!M127</f>
        <v>85.204999999999998</v>
      </c>
      <c r="U127">
        <f>T127-'Model Inputs'!O127</f>
        <v>23.515000000000001</v>
      </c>
      <c r="V127" s="13">
        <f>IF(T127-('Model Inputs'!P127-'Model Inputs'!L127-'Model Inputs'!F127+'Model Inputs'!I127+'Model Inputs'!C127)-0.003&gt;='Model Inputs'!O127,1,0)</f>
        <v>0</v>
      </c>
      <c r="W127" s="13">
        <f>IF(OR(G127&gt;=355.397,Bargi!G127&gt;=422.76),1,0)</f>
        <v>0</v>
      </c>
      <c r="X127" s="13">
        <f>(C127+Bargi!C127+'Model Inputs'!P127-'Model Inputs'!L127-'Model Inputs'!F127-T127)*1000/86.4/B127</f>
        <v>-1.5936103687692521E-4</v>
      </c>
      <c r="Z127" s="57"/>
      <c r="AA127" s="32"/>
      <c r="AB127" s="32"/>
      <c r="AC127" s="41">
        <f t="shared" si="11"/>
        <v>5.5940569165005581E-2</v>
      </c>
      <c r="AD127" s="32" t="str">
        <f t="shared" si="12"/>
        <v/>
      </c>
      <c r="AE127" s="32" t="str">
        <f t="shared" si="13"/>
        <v/>
      </c>
      <c r="AF127" s="32" t="str">
        <f t="shared" si="14"/>
        <v/>
      </c>
      <c r="AG127" s="42">
        <f t="shared" si="15"/>
        <v>0</v>
      </c>
    </row>
    <row r="128" spans="1:33" x14ac:dyDescent="0.35">
      <c r="A128" s="49">
        <v>40878</v>
      </c>
      <c r="B128" s="12">
        <v>10</v>
      </c>
      <c r="C128" s="13">
        <f>'Model Outputs (mcm)'!H128</f>
        <v>2.1190000000000002</v>
      </c>
      <c r="D128" s="13">
        <f>'Model Outputs (mcm)'!I128</f>
        <v>49.564999999999998</v>
      </c>
      <c r="E128" s="13">
        <f>'Model Outputs (mcm)'!J128</f>
        <v>67.86</v>
      </c>
      <c r="F128" s="13">
        <f>'Model Outputs (mcm)'!K128</f>
        <v>1155.865</v>
      </c>
      <c r="G128" s="13">
        <f>'Model Outputs (cms)'!AI127</f>
        <v>348.654</v>
      </c>
      <c r="H128" s="13">
        <f>'Model Outputs (mcm)'!L128</f>
        <v>4.7069999999999999</v>
      </c>
      <c r="I128" s="11">
        <f t="shared" si="9"/>
        <v>10507.16731515713</v>
      </c>
      <c r="J128" s="13">
        <f>I127*10*('Model Inputs'!M128-'Model Inputs'!N128)/1000000</f>
        <v>4.890046480108972</v>
      </c>
      <c r="K128" s="13">
        <f>I128*10*('Model Inputs'!M128-'Model Inputs'!N128)/1000000</f>
        <v>4.5323869962015921</v>
      </c>
      <c r="L128" s="13">
        <f t="shared" si="10"/>
        <v>4.7112167381552821</v>
      </c>
      <c r="M128" s="11">
        <f>C128-'Model Inputs'!I128</f>
        <v>0</v>
      </c>
      <c r="N128" s="11">
        <f>IF(D128&gt;'Model Inputs'!J128,1,0)</f>
        <v>0</v>
      </c>
      <c r="O128" s="11">
        <f>IF(E128&gt;'Model Inputs'!K128,1,0)</f>
        <v>0</v>
      </c>
      <c r="P128" s="13">
        <f>1-D128/'Model Inputs'!J128</f>
        <v>0.38308253363703126</v>
      </c>
      <c r="Q128" s="13">
        <f>1-E128/'Model Inputs'!K128</f>
        <v>0.38309090909090915</v>
      </c>
      <c r="R128" s="13">
        <f>(F127+'Model Inputs'!L128-C128-D128-E128-F128-H128)*1000/86.4/$B128</f>
        <v>1.1574074075044244E-3</v>
      </c>
      <c r="S128" s="11" t="str">
        <f t="shared" si="17"/>
        <v/>
      </c>
      <c r="T128">
        <f>'Model Outputs (mcm)'!M128</f>
        <v>98.95</v>
      </c>
      <c r="U128">
        <f>T128-'Model Inputs'!O128</f>
        <v>37.212000000000003</v>
      </c>
      <c r="V128" s="13">
        <f>IF(T128-('Model Inputs'!P128-'Model Inputs'!L128-'Model Inputs'!F128+'Model Inputs'!I128+'Model Inputs'!C128)-0.003&gt;='Model Inputs'!O128,1,0)</f>
        <v>0</v>
      </c>
      <c r="W128" s="13">
        <f>IF(OR(G128&gt;=355.397,Bargi!G128&gt;=422.76),1,0)</f>
        <v>0</v>
      </c>
      <c r="X128" s="13">
        <f>(C128+Bargi!C128+'Model Inputs'!P128-'Model Inputs'!L128-'Model Inputs'!F128-T128)*1000/86.4/B128</f>
        <v>1.894801637402776E-5</v>
      </c>
      <c r="Z128" s="56">
        <v>40878</v>
      </c>
      <c r="AA128" s="32"/>
      <c r="AB128" s="32"/>
      <c r="AC128" s="41">
        <f t="shared" si="11"/>
        <v>8.9504227668653805E-2</v>
      </c>
      <c r="AD128" s="32" t="str">
        <f t="shared" si="12"/>
        <v/>
      </c>
      <c r="AE128" s="32" t="str">
        <f t="shared" si="13"/>
        <v/>
      </c>
      <c r="AF128" s="32" t="str">
        <f t="shared" si="14"/>
        <v/>
      </c>
      <c r="AG128" s="42">
        <f t="shared" si="15"/>
        <v>0</v>
      </c>
    </row>
    <row r="129" spans="1:33" x14ac:dyDescent="0.35">
      <c r="A129" s="50"/>
      <c r="B129" s="12">
        <v>10</v>
      </c>
      <c r="C129" s="13">
        <f>'Model Outputs (mcm)'!H129</f>
        <v>2.1190000000000002</v>
      </c>
      <c r="D129" s="13">
        <f>'Model Outputs (mcm)'!I129</f>
        <v>58.817999999999998</v>
      </c>
      <c r="E129" s="13">
        <f>'Model Outputs (mcm)'!J129</f>
        <v>74.03</v>
      </c>
      <c r="F129" s="13">
        <f>'Model Outputs (mcm)'!K129</f>
        <v>1037.424</v>
      </c>
      <c r="G129" s="13">
        <f>'Model Outputs (cms)'!AI128</f>
        <v>347.49099999999999</v>
      </c>
      <c r="H129" s="13">
        <f>'Model Outputs (mcm)'!L129</f>
        <v>4.2450000000000001</v>
      </c>
      <c r="I129" s="11">
        <f t="shared" si="9"/>
        <v>9579.9919588025659</v>
      </c>
      <c r="J129" s="13">
        <f>I128*10*('Model Inputs'!M129-'Model Inputs'!N129)/1000000</f>
        <v>4.4532527224592675</v>
      </c>
      <c r="K129" s="13">
        <f>I129*10*('Model Inputs'!M129-'Model Inputs'!N129)/1000000</f>
        <v>4.0602879912393801</v>
      </c>
      <c r="L129" s="13">
        <f t="shared" si="10"/>
        <v>4.2567703568493238</v>
      </c>
      <c r="M129" s="11">
        <f>C129-'Model Inputs'!I129</f>
        <v>0</v>
      </c>
      <c r="N129" s="11">
        <f>IF(D129&gt;'Model Inputs'!J129,1,0)</f>
        <v>0</v>
      </c>
      <c r="O129" s="11">
        <f>IF(E129&gt;'Model Inputs'!K129,1,0)</f>
        <v>0</v>
      </c>
      <c r="P129" s="13">
        <f>1-D129/'Model Inputs'!J129</f>
        <v>0.3830905257858469</v>
      </c>
      <c r="Q129" s="13">
        <f>1-E129/'Model Inputs'!K129</f>
        <v>0.38308333333333333</v>
      </c>
      <c r="R129" s="13">
        <f>(F128+'Model Inputs'!L129-C129-D129-E129-F129-H129)*1000/86.4/$B129</f>
        <v>1.3672190951402389E-13</v>
      </c>
      <c r="S129" s="11" t="str">
        <f t="shared" si="17"/>
        <v/>
      </c>
      <c r="T129">
        <f>'Model Outputs (mcm)'!M129</f>
        <v>108.30200000000001</v>
      </c>
      <c r="U129">
        <f>T129-'Model Inputs'!O129</f>
        <v>53.32800000000001</v>
      </c>
      <c r="V129" s="13">
        <f>IF(T129-('Model Inputs'!P129-'Model Inputs'!L129-'Model Inputs'!F129+'Model Inputs'!I129+'Model Inputs'!C129)-0.003&gt;='Model Inputs'!O129,1,0)</f>
        <v>0</v>
      </c>
      <c r="W129" s="13">
        <f>IF(OR(G129&gt;=355.397,Bargi!G129&gt;=422.76),1,0)</f>
        <v>0</v>
      </c>
      <c r="X129" s="13">
        <f>(C129+Bargi!C129+'Model Inputs'!P129-'Model Inputs'!L129-'Model Inputs'!F129-T129)*1000/86.4/B129</f>
        <v>-4.6319744073241716E-5</v>
      </c>
      <c r="Z129" s="57"/>
      <c r="AA129" s="32"/>
      <c r="AB129" s="32"/>
      <c r="AC129" s="41">
        <f t="shared" si="11"/>
        <v>0.27650908699795612</v>
      </c>
      <c r="AD129" s="32" t="str">
        <f t="shared" si="12"/>
        <v/>
      </c>
      <c r="AE129" s="32" t="str">
        <f t="shared" si="13"/>
        <v/>
      </c>
      <c r="AF129" s="32" t="str">
        <f t="shared" si="14"/>
        <v/>
      </c>
      <c r="AG129" s="42">
        <f t="shared" si="15"/>
        <v>0</v>
      </c>
    </row>
    <row r="130" spans="1:33" x14ac:dyDescent="0.35">
      <c r="A130" s="50"/>
      <c r="B130" s="12">
        <v>11</v>
      </c>
      <c r="C130" s="13">
        <f>'Model Outputs (mcm)'!H130</f>
        <v>2.331</v>
      </c>
      <c r="D130" s="13">
        <f>'Model Outputs (mcm)'!I130</f>
        <v>64.988</v>
      </c>
      <c r="E130" s="13">
        <f>'Model Outputs (mcm)'!J130</f>
        <v>77.114000000000004</v>
      </c>
      <c r="F130" s="13">
        <f>'Model Outputs (mcm)'!K130</f>
        <v>910.73199999999997</v>
      </c>
      <c r="G130" s="13">
        <f>'Model Outputs (cms)'!AI129</f>
        <v>346.09100000000001</v>
      </c>
      <c r="H130" s="13">
        <f>'Model Outputs (mcm)'!L130</f>
        <v>4.133</v>
      </c>
      <c r="I130" s="11">
        <f t="shared" si="9"/>
        <v>8557.0799943972379</v>
      </c>
      <c r="J130" s="13">
        <f>I129*10*('Model Inputs'!M130-'Model Inputs'!N130)/1000000</f>
        <v>4.380837877131472</v>
      </c>
      <c r="K130" s="13">
        <f>I130*10*('Model Inputs'!M130-'Model Inputs'!N130)/1000000</f>
        <v>3.9130701067712619</v>
      </c>
      <c r="L130" s="13">
        <f t="shared" si="10"/>
        <v>4.1469539919513672</v>
      </c>
      <c r="M130" s="11">
        <f>C130-'Model Inputs'!I130</f>
        <v>0</v>
      </c>
      <c r="N130" s="11">
        <f>IF(D130&gt;'Model Inputs'!J130,1,0)</f>
        <v>0</v>
      </c>
      <c r="O130" s="11">
        <f>IF(E130&gt;'Model Inputs'!K130,1,0)</f>
        <v>0</v>
      </c>
      <c r="P130" s="13">
        <f>1-D130/'Model Inputs'!J130</f>
        <v>0.38308193235430932</v>
      </c>
      <c r="Q130" s="13">
        <f>1-E130/'Model Inputs'!K130</f>
        <v>0.38308799999999998</v>
      </c>
      <c r="R130" s="13">
        <f>(F129+'Model Inputs'!L130-C130-D130-E130-F130-H130)*1000/86.4/$B130</f>
        <v>4.0184840116903814E-14</v>
      </c>
      <c r="S130" s="11" t="str">
        <f t="shared" si="17"/>
        <v/>
      </c>
      <c r="T130">
        <f>'Model Outputs (mcm)'!M130</f>
        <v>81.343999999999994</v>
      </c>
      <c r="U130">
        <f>T130-'Model Inputs'!O130</f>
        <v>0</v>
      </c>
      <c r="V130" s="13">
        <f>IF(T130-('Model Inputs'!P130-'Model Inputs'!L130-'Model Inputs'!F130+'Model Inputs'!I130+'Model Inputs'!C130)-0.003&gt;='Model Inputs'!O130,1,0)</f>
        <v>0</v>
      </c>
      <c r="W130" s="13">
        <f>IF(OR(G130&gt;=355.397,Bargi!G130&gt;=422.76),1,0)</f>
        <v>0</v>
      </c>
      <c r="X130" s="13">
        <f>(C130+Bargi!C130+'Model Inputs'!P130-'Model Inputs'!L130-'Model Inputs'!F130-T130)*1000/86.4/B130</f>
        <v>-4.598544889434797E-6</v>
      </c>
      <c r="Z130" s="57"/>
      <c r="AA130" s="32"/>
      <c r="AB130" s="32"/>
      <c r="AC130" s="41">
        <f t="shared" si="11"/>
        <v>0.33648774446135199</v>
      </c>
      <c r="AD130" s="32" t="str">
        <f t="shared" si="12"/>
        <v/>
      </c>
      <c r="AE130" s="32" t="str">
        <f t="shared" si="13"/>
        <v/>
      </c>
      <c r="AF130" s="32" t="str">
        <f t="shared" si="14"/>
        <v/>
      </c>
      <c r="AG130" s="42">
        <f t="shared" si="15"/>
        <v>0</v>
      </c>
    </row>
    <row r="131" spans="1:33" x14ac:dyDescent="0.35">
      <c r="A131" s="49">
        <v>40909</v>
      </c>
      <c r="B131" s="12">
        <v>10</v>
      </c>
      <c r="C131" s="13">
        <f>'Model Outputs (mcm)'!H131</f>
        <v>4.96</v>
      </c>
      <c r="D131" s="13">
        <f>'Model Outputs (mcm)'!I131</f>
        <v>61.902999999999999</v>
      </c>
      <c r="E131" s="13">
        <f>'Model Outputs (mcm)'!J131</f>
        <v>77.114000000000004</v>
      </c>
      <c r="F131" s="13">
        <f>'Model Outputs (mcm)'!K131</f>
        <v>784.47900000000004</v>
      </c>
      <c r="G131" s="13">
        <f>'Model Outputs (cms)'!AI130</f>
        <v>344.52800000000002</v>
      </c>
      <c r="H131" s="13">
        <f>'Model Outputs (mcm)'!L131</f>
        <v>3.3730000000000002</v>
      </c>
      <c r="I131" s="11">
        <f t="shared" si="9"/>
        <v>7529.9160458762199</v>
      </c>
      <c r="J131" s="13">
        <f>I130*10*('Model Inputs'!M131-'Model Inputs'!N131)/1000000</f>
        <v>3.5955259391081706</v>
      </c>
      <c r="K131" s="13">
        <f>I131*10*('Model Inputs'!M131-'Model Inputs'!N131)/1000000</f>
        <v>3.163930742727838</v>
      </c>
      <c r="L131" s="13">
        <f t="shared" si="10"/>
        <v>3.3797283409180041</v>
      </c>
      <c r="M131" s="11">
        <f>C131-'Model Inputs'!I131</f>
        <v>0</v>
      </c>
      <c r="N131" s="11">
        <f>IF(D131&gt;'Model Inputs'!J131,1,0)</f>
        <v>0</v>
      </c>
      <c r="O131" s="11">
        <f>IF(E131&gt;'Model Inputs'!K131,1,0)</f>
        <v>0</v>
      </c>
      <c r="P131" s="13">
        <f>1-D131/'Model Inputs'!J131</f>
        <v>0.38308601496865757</v>
      </c>
      <c r="Q131" s="13">
        <f>1-E131/'Model Inputs'!K131</f>
        <v>0.38308799999999998</v>
      </c>
      <c r="R131" s="13">
        <f>(F130+'Model Inputs'!L131-C131-D131-E131-F131-H131)*1000/86.4/$B131</f>
        <v>-1.1574074075887191E-3</v>
      </c>
      <c r="S131" s="11" t="str">
        <f t="shared" si="17"/>
        <v/>
      </c>
      <c r="T131">
        <f>'Model Outputs (mcm)'!M131</f>
        <v>125.35899999999999</v>
      </c>
      <c r="U131">
        <f>T131-'Model Inputs'!O131</f>
        <v>13.105999999999995</v>
      </c>
      <c r="V131" s="13">
        <f>IF(T131-('Model Inputs'!P131-'Model Inputs'!L131-'Model Inputs'!F131+'Model Inputs'!I131+'Model Inputs'!C131)-0.003&gt;='Model Inputs'!O131,1,0)</f>
        <v>0</v>
      </c>
      <c r="W131" s="13">
        <f>IF(OR(G131&gt;=355.397,Bargi!G131&gt;=422.76),1,0)</f>
        <v>0</v>
      </c>
      <c r="X131" s="13">
        <f>(C131+Bargi!C131+'Model Inputs'!P131-'Model Inputs'!L131-'Model Inputs'!F131-T131)*1000/86.4/B131</f>
        <v>-1.3150236309261091E-3</v>
      </c>
      <c r="Z131" s="56">
        <v>40909</v>
      </c>
      <c r="AA131" s="32"/>
      <c r="AB131" s="32"/>
      <c r="AC131" s="41">
        <f t="shared" si="11"/>
        <v>0.19907934127558718</v>
      </c>
      <c r="AD131" s="32" t="str">
        <f t="shared" si="12"/>
        <v/>
      </c>
      <c r="AE131" s="32" t="str">
        <f t="shared" si="13"/>
        <v/>
      </c>
      <c r="AF131" s="32" t="str">
        <f t="shared" si="14"/>
        <v/>
      </c>
      <c r="AG131" s="42">
        <f t="shared" si="15"/>
        <v>0</v>
      </c>
    </row>
    <row r="132" spans="1:33" x14ac:dyDescent="0.35">
      <c r="A132" s="50"/>
      <c r="B132" s="12">
        <v>10</v>
      </c>
      <c r="C132" s="13">
        <f>'Model Outputs (mcm)'!H132</f>
        <v>2.0110000000000001</v>
      </c>
      <c r="D132" s="13">
        <f>'Model Outputs (mcm)'!I132</f>
        <v>58.817999999999998</v>
      </c>
      <c r="E132" s="13">
        <f>'Model Outputs (mcm)'!J132</f>
        <v>74.03</v>
      </c>
      <c r="F132" s="13">
        <f>'Model Outputs (mcm)'!K132</f>
        <v>663.21100000000001</v>
      </c>
      <c r="G132" s="13">
        <f>'Model Outputs (cms)'!AI131</f>
        <v>342.798</v>
      </c>
      <c r="H132" s="13">
        <f>'Model Outputs (mcm)'!L132</f>
        <v>2.9630000000000001</v>
      </c>
      <c r="I132" s="11">
        <f t="shared" si="9"/>
        <v>6526.6449556294829</v>
      </c>
      <c r="J132" s="13">
        <f>I131*10*('Model Inputs'!M132-'Model Inputs'!N132)/1000000</f>
        <v>3.1698498733027551</v>
      </c>
      <c r="K132" s="13">
        <f>I132*10*('Model Inputs'!M132-'Model Inputs'!N132)/1000000</f>
        <v>2.7475053585789033</v>
      </c>
      <c r="L132" s="13">
        <f t="shared" si="10"/>
        <v>2.9586776159408292</v>
      </c>
      <c r="M132" s="11">
        <f>C132-'Model Inputs'!I132</f>
        <v>0</v>
      </c>
      <c r="N132" s="11">
        <f>IF(D132&gt;'Model Inputs'!J132,1,0)</f>
        <v>0</v>
      </c>
      <c r="O132" s="11">
        <f>IF(E132&gt;'Model Inputs'!K132,1,0)</f>
        <v>0</v>
      </c>
      <c r="P132" s="13">
        <f>1-D132/'Model Inputs'!J132</f>
        <v>0.3830905257858469</v>
      </c>
      <c r="Q132" s="13">
        <f>1-E132/'Model Inputs'!K132</f>
        <v>0.38308333333333333</v>
      </c>
      <c r="R132" s="13">
        <f>(F131+'Model Inputs'!L132-C132-D132-E132-F132-H132)*1000/86.4/$B132</f>
        <v>9.1490601103369388E-14</v>
      </c>
      <c r="S132" s="11" t="str">
        <f t="shared" si="17"/>
        <v/>
      </c>
      <c r="T132">
        <f>'Model Outputs (mcm)'!M132</f>
        <v>112.236</v>
      </c>
      <c r="U132">
        <f>T132-'Model Inputs'!O132</f>
        <v>26.989000000000004</v>
      </c>
      <c r="V132" s="13">
        <f>IF(T132-('Model Inputs'!P132-'Model Inputs'!L132-'Model Inputs'!F132+'Model Inputs'!I132+'Model Inputs'!C132)-0.003&gt;='Model Inputs'!O132,1,0)</f>
        <v>0</v>
      </c>
      <c r="W132" s="13">
        <f>IF(OR(G132&gt;=355.397,Bargi!G132&gt;=422.76),1,0)</f>
        <v>0</v>
      </c>
      <c r="X132" s="13">
        <f>(C132+Bargi!C132+'Model Inputs'!P132-'Model Inputs'!L132-'Model Inputs'!F132-T132)*1000/86.4/B132</f>
        <v>7.2704007964614133E-4</v>
      </c>
      <c r="Z132" s="57"/>
      <c r="AA132" s="32"/>
      <c r="AB132" s="32"/>
      <c r="AC132" s="41">
        <f t="shared" si="11"/>
        <v>0.14609175517746881</v>
      </c>
      <c r="AD132" s="32" t="str">
        <f t="shared" si="12"/>
        <v/>
      </c>
      <c r="AE132" s="32" t="str">
        <f t="shared" si="13"/>
        <v/>
      </c>
      <c r="AF132" s="32" t="str">
        <f t="shared" si="14"/>
        <v/>
      </c>
      <c r="AG132" s="42">
        <f t="shared" si="15"/>
        <v>0</v>
      </c>
    </row>
    <row r="133" spans="1:33" x14ac:dyDescent="0.35">
      <c r="A133" s="50"/>
      <c r="B133" s="12">
        <v>11</v>
      </c>
      <c r="C133" s="13">
        <f>'Model Outputs (mcm)'!H133</f>
        <v>1.853</v>
      </c>
      <c r="D133" s="13">
        <f>'Model Outputs (mcm)'!I133</f>
        <v>55.734000000000002</v>
      </c>
      <c r="E133" s="13">
        <f>'Model Outputs (mcm)'!J133</f>
        <v>67.861000000000004</v>
      </c>
      <c r="F133" s="13">
        <f>'Model Outputs (mcm)'!K133</f>
        <v>558.99099999999999</v>
      </c>
      <c r="G133" s="13">
        <f>'Model Outputs (cms)'!AI132</f>
        <v>341.08600000000001</v>
      </c>
      <c r="H133" s="13">
        <f>'Model Outputs (mcm)'!L133</f>
        <v>2.8530000000000002</v>
      </c>
      <c r="I133" s="11">
        <f t="shared" ref="I133:I196" si="18" xml:space="preserve"> 0.285426794965815*G133^3 - 271.506309557867*G133^2 + 86062.6985161883*G133 - 9088423.66761774</f>
        <v>5663.6289788987488</v>
      </c>
      <c r="J133" s="13">
        <f>I132*10*('Model Inputs'!M133-'Model Inputs'!N133)/1000000</f>
        <v>3.0291187812782829</v>
      </c>
      <c r="K133" s="13">
        <f>I133*10*('Model Inputs'!M133-'Model Inputs'!N133)/1000000</f>
        <v>2.6285794656834525</v>
      </c>
      <c r="L133" s="13">
        <f t="shared" si="10"/>
        <v>2.8288491234808677</v>
      </c>
      <c r="M133" s="11">
        <f>C133-'Model Inputs'!I133</f>
        <v>0</v>
      </c>
      <c r="N133" s="11">
        <f>IF(D133&gt;'Model Inputs'!J133,1,0)</f>
        <v>0</v>
      </c>
      <c r="O133" s="11">
        <f>IF(E133&gt;'Model Inputs'!K133,1,0)</f>
        <v>0</v>
      </c>
      <c r="P133" s="13">
        <f>1-D133/'Model Inputs'!J133</f>
        <v>0.38308446697585863</v>
      </c>
      <c r="Q133" s="13">
        <f>1-E133/'Model Inputs'!K133</f>
        <v>0.38308181818181819</v>
      </c>
      <c r="R133" s="13">
        <f>(F132+'Model Inputs'!L133-C133-D133-E133-F133-H133)*1000/86.4/$B133</f>
        <v>-1.0521885520949831E-3</v>
      </c>
      <c r="S133" s="11" t="str">
        <f t="shared" si="17"/>
        <v/>
      </c>
      <c r="T133">
        <f>'Model Outputs (mcm)'!M133</f>
        <v>123.059</v>
      </c>
      <c r="U133">
        <f>T133-'Model Inputs'!O133</f>
        <v>37.331000000000003</v>
      </c>
      <c r="V133" s="13">
        <f>IF(T133-('Model Inputs'!P133-'Model Inputs'!L133-'Model Inputs'!F133+'Model Inputs'!I133+'Model Inputs'!C133)-0.003&gt;='Model Inputs'!O133,1,0)</f>
        <v>0</v>
      </c>
      <c r="W133" s="13">
        <f>IF(OR(G133&gt;=355.397,Bargi!G133&gt;=422.76),1,0)</f>
        <v>0</v>
      </c>
      <c r="X133" s="13">
        <f>(C133+Bargi!C133+'Model Inputs'!P133-'Model Inputs'!L133-'Model Inputs'!F133-T133)*1000/86.4/B133</f>
        <v>-3.4725830301072326E-4</v>
      </c>
      <c r="Z133" s="57"/>
      <c r="AA133" s="32"/>
      <c r="AB133" s="32"/>
      <c r="AC133" s="41">
        <f t="shared" si="11"/>
        <v>0.8537350514266776</v>
      </c>
      <c r="AD133" s="32" t="str">
        <f t="shared" si="12"/>
        <v/>
      </c>
      <c r="AE133" s="32" t="str">
        <f t="shared" si="13"/>
        <v/>
      </c>
      <c r="AF133" s="32" t="str">
        <f t="shared" si="14"/>
        <v/>
      </c>
      <c r="AG133" s="42">
        <f t="shared" si="15"/>
        <v>0</v>
      </c>
    </row>
    <row r="134" spans="1:33" x14ac:dyDescent="0.35">
      <c r="A134" s="49">
        <v>40940</v>
      </c>
      <c r="B134" s="12">
        <v>10</v>
      </c>
      <c r="C134" s="13">
        <f>'Model Outputs (mcm)'!H134</f>
        <v>1.6850000000000001</v>
      </c>
      <c r="D134" s="13">
        <f>'Model Outputs (mcm)'!I134</f>
        <v>49.564999999999998</v>
      </c>
      <c r="E134" s="13">
        <f>'Model Outputs (mcm)'!J134</f>
        <v>52.438000000000002</v>
      </c>
      <c r="F134" s="13">
        <f>'Model Outputs (mcm)'!K134</f>
        <v>454.40199999999999</v>
      </c>
      <c r="G134" s="13">
        <f>'Model Outputs (cms)'!AI133</f>
        <v>339.089</v>
      </c>
      <c r="H134" s="13">
        <f>'Model Outputs (mcm)'!L134</f>
        <v>2.4169999999999998</v>
      </c>
      <c r="I134" s="11">
        <f t="shared" si="18"/>
        <v>4808.6199855227023</v>
      </c>
      <c r="J134" s="13">
        <f>I133*10*('Model Inputs'!M134-'Model Inputs'!N134)/1000000</f>
        <v>2.5683464220042906</v>
      </c>
      <c r="K134" s="13">
        <f>I134*10*('Model Inputs'!M134-'Model Inputs'!N134)/1000000</f>
        <v>2.1806163469763455</v>
      </c>
      <c r="L134" s="13">
        <f t="shared" ref="L134:L197" si="19">AVERAGE(J134,K134)</f>
        <v>2.3744813844903181</v>
      </c>
      <c r="M134" s="11">
        <f>C134-'Model Inputs'!I134</f>
        <v>0</v>
      </c>
      <c r="N134" s="11">
        <f>IF(D134&gt;'Model Inputs'!J134,1,0)</f>
        <v>0</v>
      </c>
      <c r="O134" s="11">
        <f>IF(E134&gt;'Model Inputs'!K134,1,0)</f>
        <v>0</v>
      </c>
      <c r="P134" s="13">
        <f>1-D134/'Model Inputs'!J134</f>
        <v>0.38308253363703126</v>
      </c>
      <c r="Q134" s="13">
        <f>1-E134/'Model Inputs'!K134</f>
        <v>0.38308235294117643</v>
      </c>
      <c r="R134" s="13">
        <f>(F133+'Model Inputs'!L134-C134-D134-E134-F134-H134)*1000/86.4/$B134</f>
        <v>3.4951465590051221E-14</v>
      </c>
      <c r="S134" s="11" t="str">
        <f t="shared" si="17"/>
        <v/>
      </c>
      <c r="T134">
        <f>'Model Outputs (mcm)'!M134</f>
        <v>91.116</v>
      </c>
      <c r="U134">
        <f>T134-'Model Inputs'!O134</f>
        <v>38.976999999999997</v>
      </c>
      <c r="V134" s="13">
        <f>IF(T134-('Model Inputs'!P134-'Model Inputs'!L134-'Model Inputs'!F134+'Model Inputs'!I134+'Model Inputs'!C134)-0.003&gt;='Model Inputs'!O134,1,0)</f>
        <v>0</v>
      </c>
      <c r="W134" s="13">
        <f>IF(OR(G134&gt;=355.397,Bargi!G134&gt;=422.76),1,0)</f>
        <v>0</v>
      </c>
      <c r="X134" s="13">
        <f>(C134+Bargi!C134+'Model Inputs'!P134-'Model Inputs'!L134-'Model Inputs'!F134-T134)*1000/86.4/B134</f>
        <v>-8.9622054284861695E-4</v>
      </c>
      <c r="Z134" s="56">
        <v>40940</v>
      </c>
      <c r="AA134" s="32"/>
      <c r="AB134" s="32"/>
      <c r="AC134" s="41">
        <f t="shared" ref="AC134:AC197" si="20">ABS(H134-L134)/ABS(L134)*100</f>
        <v>1.7906485090767865</v>
      </c>
      <c r="AD134" s="32" t="str">
        <f t="shared" ref="AD134:AD197" si="21">IF(ABS(P134-Q134)&gt;0.01,1,"")</f>
        <v/>
      </c>
      <c r="AE134" s="32" t="str">
        <f t="shared" ref="AE134:AE197" si="22">IF(R134&gt;0.01,1,"")</f>
        <v/>
      </c>
      <c r="AF134" s="32" t="str">
        <f t="shared" ref="AF134:AF197" si="23">IF(X134&gt;0.01,1,"")</f>
        <v/>
      </c>
      <c r="AG134" s="42">
        <f t="shared" ref="AG134:AG197" si="24">SUM(AA134:AB134,AD134:AF134)</f>
        <v>0</v>
      </c>
    </row>
    <row r="135" spans="1:33" x14ac:dyDescent="0.35">
      <c r="A135" s="50"/>
      <c r="B135" s="12">
        <v>10</v>
      </c>
      <c r="C135" s="13">
        <f>'Model Outputs (mcm)'!H135</f>
        <v>1.6850000000000001</v>
      </c>
      <c r="D135" s="13">
        <f>'Model Outputs (mcm)'!I135</f>
        <v>34.142000000000003</v>
      </c>
      <c r="E135" s="13">
        <f>'Model Outputs (mcm)'!J135</f>
        <v>49.353000000000002</v>
      </c>
      <c r="F135" s="13">
        <f>'Model Outputs (mcm)'!K135</f>
        <v>380.51600000000002</v>
      </c>
      <c r="G135" s="13">
        <f>'Model Outputs (cms)'!AI134</f>
        <v>337.45299999999997</v>
      </c>
      <c r="H135" s="13">
        <f>'Model Outputs (mcm)'!L135</f>
        <v>2.1120000000000001</v>
      </c>
      <c r="I135" s="11">
        <f t="shared" si="18"/>
        <v>4220.8147709872574</v>
      </c>
      <c r="J135" s="13">
        <f>I134*10*('Model Inputs'!M135-'Model Inputs'!N135)/1000000</f>
        <v>2.192088978288627</v>
      </c>
      <c r="K135" s="13">
        <f>I135*10*('Model Inputs'!M135-'Model Inputs'!N135)/1000000</f>
        <v>1.9241282460945512</v>
      </c>
      <c r="L135" s="13">
        <f t="shared" si="19"/>
        <v>2.0581086121915892</v>
      </c>
      <c r="M135" s="11">
        <f>C135-'Model Inputs'!I135</f>
        <v>0</v>
      </c>
      <c r="N135" s="11">
        <f>IF(D135&gt;'Model Inputs'!J135,1,0)</f>
        <v>0</v>
      </c>
      <c r="O135" s="11">
        <f>IF(E135&gt;'Model Inputs'!K135,1,0)</f>
        <v>0</v>
      </c>
      <c r="P135" s="13">
        <f>1-D135/'Model Inputs'!J135</f>
        <v>0.38309482509395776</v>
      </c>
      <c r="Q135" s="13">
        <f>1-E135/'Model Inputs'!K135</f>
        <v>0.38308750000000003</v>
      </c>
      <c r="R135" s="13">
        <f>(F134+'Model Inputs'!L135-C135-D135-E135-F135-H135)*1000/86.4/$B135</f>
        <v>-3.9063402718292544E-14</v>
      </c>
      <c r="S135" s="11" t="str">
        <f t="shared" si="17"/>
        <v/>
      </c>
      <c r="T135">
        <f>'Model Outputs (mcm)'!M135</f>
        <v>93.918000000000006</v>
      </c>
      <c r="U135">
        <f>T135-'Model Inputs'!O135</f>
        <v>41.779000000000003</v>
      </c>
      <c r="V135" s="13">
        <f>IF(T135-('Model Inputs'!P135-'Model Inputs'!L135-'Model Inputs'!F135+'Model Inputs'!I135+'Model Inputs'!C135)-0.003&gt;='Model Inputs'!O135,1,0)</f>
        <v>0</v>
      </c>
      <c r="W135" s="13">
        <f>IF(OR(G135&gt;=355.397,Bargi!G135&gt;=422.76),1,0)</f>
        <v>0</v>
      </c>
      <c r="X135" s="13">
        <f>(C135+Bargi!C135+'Model Inputs'!P135-'Model Inputs'!L135-'Model Inputs'!F135-T135)*1000/86.4/B135</f>
        <v>3.1644397171761947E-4</v>
      </c>
      <c r="Z135" s="57"/>
      <c r="AA135" s="32"/>
      <c r="AB135" s="32"/>
      <c r="AC135" s="41">
        <f t="shared" si="20"/>
        <v>2.6184909527697027</v>
      </c>
      <c r="AD135" s="32" t="str">
        <f t="shared" si="21"/>
        <v/>
      </c>
      <c r="AE135" s="32" t="str">
        <f t="shared" si="22"/>
        <v/>
      </c>
      <c r="AF135" s="32" t="str">
        <f t="shared" si="23"/>
        <v/>
      </c>
      <c r="AG135" s="42">
        <f t="shared" si="24"/>
        <v>0</v>
      </c>
    </row>
    <row r="136" spans="1:33" x14ac:dyDescent="0.35">
      <c r="A136" s="50"/>
      <c r="B136" s="12">
        <v>9</v>
      </c>
      <c r="C136" s="13">
        <f>'Model Outputs (mcm)'!H136</f>
        <v>1.3480000000000001</v>
      </c>
      <c r="D136" s="13">
        <f>'Model Outputs (mcm)'!I136</f>
        <v>21.803999999999998</v>
      </c>
      <c r="E136" s="13">
        <f>'Model Outputs (mcm)'!J136</f>
        <v>30.844999999999999</v>
      </c>
      <c r="F136" s="13">
        <f>'Model Outputs (mcm)'!K136</f>
        <v>345.899</v>
      </c>
      <c r="G136" s="13">
        <f>'Model Outputs (cms)'!AI135</f>
        <v>336.60199999999998</v>
      </c>
      <c r="H136" s="13">
        <f>'Model Outputs (mcm)'!L136</f>
        <v>1.554</v>
      </c>
      <c r="I136" s="11">
        <f t="shared" si="18"/>
        <v>3952.4574178811163</v>
      </c>
      <c r="J136" s="13">
        <f>I135*10*('Model Inputs'!M136-'Model Inputs'!N136)/1000000</f>
        <v>1.7536507788558553</v>
      </c>
      <c r="K136" s="13">
        <f>I136*10*('Model Inputs'!M136-'Model Inputs'!N136)/1000000</f>
        <v>1.6421545140775256</v>
      </c>
      <c r="L136" s="13">
        <f t="shared" si="19"/>
        <v>1.6979026464666904</v>
      </c>
      <c r="M136" s="11">
        <f>C136-'Model Inputs'!I136</f>
        <v>0</v>
      </c>
      <c r="N136" s="11">
        <f>IF(D136&gt;'Model Inputs'!J136,1,0)</f>
        <v>0</v>
      </c>
      <c r="O136" s="11">
        <f>IF(E136&gt;'Model Inputs'!K136,1,0)</f>
        <v>0</v>
      </c>
      <c r="P136" s="13">
        <f>1-D136/'Model Inputs'!J136</f>
        <v>0.38307444189797146</v>
      </c>
      <c r="Q136" s="13">
        <f>1-E136/'Model Inputs'!K136</f>
        <v>0.3831</v>
      </c>
      <c r="R136" s="13">
        <f>(F135+'Model Inputs'!L136-C136-D136-E136-F136-H136)*1000/86.4/$B136</f>
        <v>1.1222161745825269E-13</v>
      </c>
      <c r="S136" s="11" t="str">
        <f t="shared" si="17"/>
        <v/>
      </c>
      <c r="T136">
        <f>'Model Outputs (mcm)'!M136</f>
        <v>87.263999999999996</v>
      </c>
      <c r="U136">
        <f>T136-'Model Inputs'!O136</f>
        <v>44.286999999999999</v>
      </c>
      <c r="V136" s="13">
        <f>IF(T136-('Model Inputs'!P136-'Model Inputs'!L136-'Model Inputs'!F136+'Model Inputs'!I136+'Model Inputs'!C136)-0.003&gt;='Model Inputs'!O136,1,0)</f>
        <v>0</v>
      </c>
      <c r="W136" s="13">
        <f>IF(OR(G136&gt;=355.397,Bargi!G136&gt;=422.76),1,0)</f>
        <v>0</v>
      </c>
      <c r="X136" s="13">
        <f>(C136+Bargi!C136+'Model Inputs'!P136-'Model Inputs'!L136-'Model Inputs'!F136-T136)*1000/86.4/B136</f>
        <v>2.4630662924878335E-4</v>
      </c>
      <c r="Z136" s="57"/>
      <c r="AA136" s="32"/>
      <c r="AB136" s="32"/>
      <c r="AC136" s="41">
        <f t="shared" si="20"/>
        <v>8.4753178732685051</v>
      </c>
      <c r="AD136" s="32" t="str">
        <f t="shared" si="21"/>
        <v/>
      </c>
      <c r="AE136" s="32" t="str">
        <f t="shared" si="22"/>
        <v/>
      </c>
      <c r="AF136" s="32" t="str">
        <f t="shared" si="23"/>
        <v/>
      </c>
      <c r="AG136" s="42">
        <f t="shared" si="24"/>
        <v>0</v>
      </c>
    </row>
    <row r="137" spans="1:33" x14ac:dyDescent="0.35">
      <c r="A137" s="49">
        <v>40969</v>
      </c>
      <c r="B137" s="12">
        <v>10</v>
      </c>
      <c r="C137" s="13">
        <f>'Model Outputs (mcm)'!H137</f>
        <v>1.6850000000000001</v>
      </c>
      <c r="D137" s="13">
        <f>'Model Outputs (mcm)'!I137</f>
        <v>0.21199999999999999</v>
      </c>
      <c r="E137" s="13">
        <f>'Model Outputs (mcm)'!J137</f>
        <v>6.1689999999999996</v>
      </c>
      <c r="F137" s="13">
        <f>'Model Outputs (mcm)'!K137</f>
        <v>344.00299999999999</v>
      </c>
      <c r="G137" s="13">
        <f>'Model Outputs (cms)'!AI136</f>
        <v>336.55200000000002</v>
      </c>
      <c r="H137" s="13">
        <f>'Model Outputs (mcm)'!L137</f>
        <v>2.1949999999999998</v>
      </c>
      <c r="I137" s="11">
        <f t="shared" si="18"/>
        <v>3937.4537485782057</v>
      </c>
      <c r="J137" s="13">
        <f>I136*10*('Model Inputs'!M137-'Model Inputs'!N137)/1000000</f>
        <v>2.1345412343955399</v>
      </c>
      <c r="K137" s="13">
        <f>I137*10*('Model Inputs'!M137-'Model Inputs'!N137)/1000000</f>
        <v>2.1264384397520324</v>
      </c>
      <c r="L137" s="13">
        <f t="shared" si="19"/>
        <v>2.1304898370737861</v>
      </c>
      <c r="M137" s="11">
        <f>C137-'Model Inputs'!I137</f>
        <v>0</v>
      </c>
      <c r="N137" s="11">
        <f>IF(D137&gt;'Model Inputs'!J137,1,0)</f>
        <v>0</v>
      </c>
      <c r="O137" s="11">
        <f>IF(E137&gt;'Model Inputs'!K137,1,0)</f>
        <v>0</v>
      </c>
      <c r="P137" s="13">
        <f>1-D137/'Model Inputs'!J137</f>
        <v>0.38192419825072887</v>
      </c>
      <c r="Q137" s="13">
        <f>1-E137/'Model Inputs'!K137</f>
        <v>0.3831</v>
      </c>
      <c r="R137" s="13">
        <f>(F136+'Model Inputs'!L137-C137-D137-E137-F137-H137)*1000/86.4/$B137</f>
        <v>-1.1574074073877482E-3</v>
      </c>
      <c r="S137" s="11" t="str">
        <f t="shared" si="17"/>
        <v/>
      </c>
      <c r="T137">
        <f>'Model Outputs (mcm)'!M137</f>
        <v>116.767</v>
      </c>
      <c r="U137">
        <f>T137-'Model Inputs'!O137</f>
        <v>82.697999999999993</v>
      </c>
      <c r="V137" s="13">
        <f>IF(T137-('Model Inputs'!P137-'Model Inputs'!L137-'Model Inputs'!F137+'Model Inputs'!I137+'Model Inputs'!C137)-0.003&gt;='Model Inputs'!O137,1,0)</f>
        <v>0</v>
      </c>
      <c r="W137" s="13">
        <f>IF(OR(G137&gt;=355.397,Bargi!G137&gt;=422.76),1,0)</f>
        <v>0</v>
      </c>
      <c r="X137" s="13">
        <f>(C137+Bargi!C137+'Model Inputs'!P137-'Model Inputs'!L137-'Model Inputs'!F137-T137)*1000/86.4/B137</f>
        <v>2.1764791414403392E-4</v>
      </c>
      <c r="Z137" s="56">
        <v>40969</v>
      </c>
      <c r="AA137" s="32"/>
      <c r="AB137" s="32"/>
      <c r="AC137" s="41">
        <f t="shared" si="20"/>
        <v>3.0279498077689957</v>
      </c>
      <c r="AD137" s="32" t="str">
        <f t="shared" si="21"/>
        <v/>
      </c>
      <c r="AE137" s="32" t="str">
        <f t="shared" si="22"/>
        <v/>
      </c>
      <c r="AF137" s="32" t="str">
        <f t="shared" si="23"/>
        <v/>
      </c>
      <c r="AG137" s="42">
        <f t="shared" si="24"/>
        <v>0</v>
      </c>
    </row>
    <row r="138" spans="1:33" x14ac:dyDescent="0.35">
      <c r="A138" s="50"/>
      <c r="B138" s="12">
        <v>10</v>
      </c>
      <c r="C138" s="13">
        <f>'Model Outputs (mcm)'!H138</f>
        <v>1.6850000000000001</v>
      </c>
      <c r="D138" s="13">
        <f>'Model Outputs (mcm)'!I138</f>
        <v>0.21199999999999999</v>
      </c>
      <c r="E138" s="13">
        <f>'Model Outputs (mcm)'!J138</f>
        <v>6.1689999999999996</v>
      </c>
      <c r="F138" s="13">
        <f>'Model Outputs (mcm)'!K138</f>
        <v>336.95800000000003</v>
      </c>
      <c r="G138" s="13">
        <f>'Model Outputs (cms)'!AI137</f>
        <v>336.36500000000001</v>
      </c>
      <c r="H138" s="13">
        <f>'Model Outputs (mcm)'!L138</f>
        <v>2.258</v>
      </c>
      <c r="I138" s="11">
        <f t="shared" si="18"/>
        <v>3882.0773811284453</v>
      </c>
      <c r="J138" s="13">
        <f>I137*10*('Model Inputs'!M138-'Model Inputs'!N138)/1000000</f>
        <v>2.2062318938613816</v>
      </c>
      <c r="K138" s="13">
        <f>I138*10*('Model Inputs'!M138-'Model Inputs'!N138)/1000000</f>
        <v>2.1752034384597243</v>
      </c>
      <c r="L138" s="13">
        <f t="shared" si="19"/>
        <v>2.1907176661605527</v>
      </c>
      <c r="M138" s="11">
        <f>C138-'Model Inputs'!I138</f>
        <v>0</v>
      </c>
      <c r="N138" s="11">
        <f>IF(D138&gt;'Model Inputs'!J138,1,0)</f>
        <v>0</v>
      </c>
      <c r="O138" s="11">
        <f>IF(E138&gt;'Model Inputs'!K138,1,0)</f>
        <v>0</v>
      </c>
      <c r="P138" s="13">
        <f>1-D138/'Model Inputs'!J138</f>
        <v>0.38192419825072887</v>
      </c>
      <c r="Q138" s="13">
        <f>1-E138/'Model Inputs'!K138</f>
        <v>0.3831</v>
      </c>
      <c r="R138" s="13">
        <f>(F137+'Model Inputs'!L138-C138-D138-E138-F138-H138)*1000/86.4/$B138</f>
        <v>-2.1587669923266931E-14</v>
      </c>
      <c r="S138" s="11" t="str">
        <f t="shared" si="17"/>
        <v/>
      </c>
      <c r="T138">
        <f>'Model Outputs (mcm)'!M138</f>
        <v>65.167000000000002</v>
      </c>
      <c r="U138">
        <f>T138-'Model Inputs'!O138</f>
        <v>31.097999999999999</v>
      </c>
      <c r="V138" s="13">
        <f>IF(T138-('Model Inputs'!P138-'Model Inputs'!L138-'Model Inputs'!F138+'Model Inputs'!I138+'Model Inputs'!C138)-0.003&gt;='Model Inputs'!O138,1,0)</f>
        <v>0</v>
      </c>
      <c r="W138" s="13">
        <f>IF(OR(G138&gt;=355.397,Bargi!G138&gt;=422.76),1,0)</f>
        <v>0</v>
      </c>
      <c r="X138" s="13">
        <f>(C138+Bargi!C138+'Model Inputs'!P138-'Model Inputs'!L138-'Model Inputs'!F138-T138)*1000/86.4/B138</f>
        <v>-5.3409371919349374E-4</v>
      </c>
      <c r="Z138" s="57"/>
      <c r="AA138" s="32"/>
      <c r="AB138" s="32"/>
      <c r="AC138" s="41">
        <f t="shared" si="20"/>
        <v>3.0712462349092267</v>
      </c>
      <c r="AD138" s="32" t="str">
        <f t="shared" si="21"/>
        <v/>
      </c>
      <c r="AE138" s="32" t="str">
        <f t="shared" si="22"/>
        <v/>
      </c>
      <c r="AF138" s="32" t="str">
        <f t="shared" si="23"/>
        <v/>
      </c>
      <c r="AG138" s="42">
        <f t="shared" si="24"/>
        <v>0</v>
      </c>
    </row>
    <row r="139" spans="1:33" x14ac:dyDescent="0.35">
      <c r="A139" s="50"/>
      <c r="B139" s="12">
        <v>11</v>
      </c>
      <c r="C139" s="13">
        <f>'Model Outputs (mcm)'!H139</f>
        <v>1.853</v>
      </c>
      <c r="D139" s="13">
        <f>'Model Outputs (mcm)'!I139</f>
        <v>0.21199999999999999</v>
      </c>
      <c r="E139" s="13">
        <f>'Model Outputs (mcm)'!J139</f>
        <v>6.1689999999999996</v>
      </c>
      <c r="F139" s="13">
        <f>'Model Outputs (mcm)'!K139</f>
        <v>328.46</v>
      </c>
      <c r="G139" s="13">
        <f>'Model Outputs (cms)'!AI138</f>
        <v>336.14100000000002</v>
      </c>
      <c r="H139" s="13">
        <f>'Model Outputs (mcm)'!L139</f>
        <v>2.46</v>
      </c>
      <c r="I139" s="11">
        <f t="shared" si="18"/>
        <v>3817.2637897673994</v>
      </c>
      <c r="J139" s="13">
        <f>I138*10*('Model Inputs'!M139-'Model Inputs'!N139)/1000000</f>
        <v>2.4055127956745221</v>
      </c>
      <c r="K139" s="13">
        <f>I139*10*('Model Inputs'!M139-'Model Inputs'!N139)/1000000</f>
        <v>2.3653513284893175</v>
      </c>
      <c r="L139" s="13">
        <f t="shared" si="19"/>
        <v>2.3854320620819198</v>
      </c>
      <c r="M139" s="11">
        <f>C139-'Model Inputs'!I139</f>
        <v>0</v>
      </c>
      <c r="N139" s="11">
        <f>IF(D139&gt;'Model Inputs'!J139,1,0)</f>
        <v>0</v>
      </c>
      <c r="O139" s="11">
        <f>IF(E139&gt;'Model Inputs'!K139,1,0)</f>
        <v>0</v>
      </c>
      <c r="P139" s="13">
        <f>1-D139/'Model Inputs'!J139</f>
        <v>0.38192419825072887</v>
      </c>
      <c r="Q139" s="13">
        <f>1-E139/'Model Inputs'!K139</f>
        <v>0.3831</v>
      </c>
      <c r="R139" s="13">
        <f>(F138+'Model Inputs'!L139-C139-D139-E139-F139-H139)*1000/86.4/$B139</f>
        <v>9.8125772378486045E-14</v>
      </c>
      <c r="S139" s="11" t="str">
        <f t="shared" si="17"/>
        <v/>
      </c>
      <c r="T139">
        <f>'Model Outputs (mcm)'!M139</f>
        <v>37.475999999999999</v>
      </c>
      <c r="U139">
        <f>T139-'Model Inputs'!O139</f>
        <v>0</v>
      </c>
      <c r="V139" s="13">
        <f>IF(T139-('Model Inputs'!P139-'Model Inputs'!L139-'Model Inputs'!F139+'Model Inputs'!I139+'Model Inputs'!C139)-0.003&gt;='Model Inputs'!O139,1,0)</f>
        <v>0</v>
      </c>
      <c r="W139" s="13">
        <f>IF(OR(G139&gt;=355.397,Bargi!G139&gt;=422.76),1,0)</f>
        <v>0</v>
      </c>
      <c r="X139" s="13">
        <f>(C139+Bargi!C139+'Model Inputs'!P139-'Model Inputs'!L139-'Model Inputs'!F139-T139)*1000/86.4/B139</f>
        <v>1.934263088344706E-4</v>
      </c>
      <c r="Z139" s="57"/>
      <c r="AA139" s="32"/>
      <c r="AB139" s="32"/>
      <c r="AC139" s="41">
        <f t="shared" si="20"/>
        <v>3.1259719823250762</v>
      </c>
      <c r="AD139" s="32" t="str">
        <f t="shared" si="21"/>
        <v/>
      </c>
      <c r="AE139" s="32" t="str">
        <f t="shared" si="22"/>
        <v/>
      </c>
      <c r="AF139" s="32" t="str">
        <f t="shared" si="23"/>
        <v/>
      </c>
      <c r="AG139" s="42">
        <f t="shared" si="24"/>
        <v>0</v>
      </c>
    </row>
    <row r="140" spans="1:33" x14ac:dyDescent="0.35">
      <c r="A140" s="49">
        <v>41000</v>
      </c>
      <c r="B140" s="12">
        <v>10</v>
      </c>
      <c r="C140" s="13">
        <f>'Model Outputs (mcm)'!H140</f>
        <v>1.6850000000000001</v>
      </c>
      <c r="D140" s="13">
        <f>'Model Outputs (mcm)'!I140</f>
        <v>0.21199999999999999</v>
      </c>
      <c r="E140" s="13">
        <f>'Model Outputs (mcm)'!J140</f>
        <v>6.1689999999999996</v>
      </c>
      <c r="F140" s="13">
        <f>'Model Outputs (mcm)'!K140</f>
        <v>320.60199999999998</v>
      </c>
      <c r="G140" s="13">
        <f>'Model Outputs (cms)'!AI139</f>
        <v>335.93299999999999</v>
      </c>
      <c r="H140" s="13">
        <f>'Model Outputs (mcm)'!L140</f>
        <v>3.1850000000000001</v>
      </c>
      <c r="I140" s="11">
        <f t="shared" si="18"/>
        <v>3758.5470174308866</v>
      </c>
      <c r="J140" s="13">
        <f>I139*10*('Model Inputs'!M140-'Model Inputs'!N140)/1000000</f>
        <v>3.113099552482836</v>
      </c>
      <c r="K140" s="13">
        <f>I140*10*('Model Inputs'!M140-'Model Inputs'!N140)/1000000</f>
        <v>3.0652141644795163</v>
      </c>
      <c r="L140" s="13">
        <f t="shared" si="19"/>
        <v>3.0891568584811759</v>
      </c>
      <c r="M140" s="11">
        <f>C140-'Model Inputs'!I140</f>
        <v>0</v>
      </c>
      <c r="N140" s="11">
        <f>IF(D140&gt;'Model Inputs'!J140,1,0)</f>
        <v>0</v>
      </c>
      <c r="O140" s="11">
        <f>IF(E140&gt;'Model Inputs'!K140,1,0)</f>
        <v>0</v>
      </c>
      <c r="P140" s="13">
        <f>1-D140/'Model Inputs'!J140</f>
        <v>0.38192419825072887</v>
      </c>
      <c r="Q140" s="13">
        <f>1-E140/'Model Inputs'!K140</f>
        <v>0.3831</v>
      </c>
      <c r="R140" s="13">
        <f>(F139+'Model Inputs'!L140-C140-D140-E140-F140-H140)*1000/86.4/$B140</f>
        <v>-1.1574074073774682E-3</v>
      </c>
      <c r="S140" s="11" t="str">
        <f t="shared" si="17"/>
        <v/>
      </c>
      <c r="T140">
        <f>'Model Outputs (mcm)'!M140</f>
        <v>89.165000000000006</v>
      </c>
      <c r="U140">
        <f>T140-'Model Inputs'!O140</f>
        <v>55.096000000000004</v>
      </c>
      <c r="V140" s="13">
        <f>IF(T140-('Model Inputs'!P140-'Model Inputs'!L140-'Model Inputs'!F140+'Model Inputs'!I140+'Model Inputs'!C140)-0.003&gt;='Model Inputs'!O140,1,0)</f>
        <v>0</v>
      </c>
      <c r="W140" s="13">
        <f>IF(OR(G140&gt;=355.397,Bargi!G140&gt;=422.76),1,0)</f>
        <v>0</v>
      </c>
      <c r="X140" s="13">
        <f>(C140+Bargi!C140+'Model Inputs'!P140-'Model Inputs'!L140-'Model Inputs'!F140-T140)*1000/86.4/B140</f>
        <v>-2.806154624553132E-4</v>
      </c>
      <c r="Z140" s="56">
        <v>41000</v>
      </c>
      <c r="AA140" s="32"/>
      <c r="AB140" s="32"/>
      <c r="AC140" s="41">
        <f t="shared" si="20"/>
        <v>3.1025663606459477</v>
      </c>
      <c r="AD140" s="32" t="str">
        <f t="shared" si="21"/>
        <v/>
      </c>
      <c r="AE140" s="32" t="str">
        <f t="shared" si="22"/>
        <v/>
      </c>
      <c r="AF140" s="32" t="str">
        <f t="shared" si="23"/>
        <v/>
      </c>
      <c r="AG140" s="42">
        <f t="shared" si="24"/>
        <v>0</v>
      </c>
    </row>
    <row r="141" spans="1:33" x14ac:dyDescent="0.35">
      <c r="A141" s="50"/>
      <c r="B141" s="12">
        <v>10</v>
      </c>
      <c r="C141" s="13">
        <f>'Model Outputs (mcm)'!H141</f>
        <v>1.6850000000000001</v>
      </c>
      <c r="D141" s="13">
        <f>'Model Outputs (mcm)'!I141</f>
        <v>0.21199999999999999</v>
      </c>
      <c r="E141" s="13">
        <f>'Model Outputs (mcm)'!J141</f>
        <v>6.1689999999999996</v>
      </c>
      <c r="F141" s="13">
        <f>'Model Outputs (mcm)'!K141</f>
        <v>310.91199999999998</v>
      </c>
      <c r="G141" s="13">
        <f>'Model Outputs (cms)'!AI140</f>
        <v>335.67700000000002</v>
      </c>
      <c r="H141" s="13">
        <f>'Model Outputs (mcm)'!L141</f>
        <v>3.1240000000000001</v>
      </c>
      <c r="I141" s="11">
        <f t="shared" si="18"/>
        <v>3688.1965426113456</v>
      </c>
      <c r="J141" s="13">
        <f>I140*10*('Model Inputs'!M141-'Model Inputs'!N141)/1000000</f>
        <v>3.0605323164870386</v>
      </c>
      <c r="K141" s="13">
        <f>I141*10*('Model Inputs'!M141-'Model Inputs'!N141)/1000000</f>
        <v>3.0032469078791704</v>
      </c>
      <c r="L141" s="13">
        <f t="shared" si="19"/>
        <v>3.0318896121831047</v>
      </c>
      <c r="M141" s="11">
        <f>C141-'Model Inputs'!I141</f>
        <v>0</v>
      </c>
      <c r="N141" s="11">
        <f>IF(D141&gt;'Model Inputs'!J141,1,0)</f>
        <v>0</v>
      </c>
      <c r="O141" s="11">
        <f>IF(E141&gt;'Model Inputs'!K141,1,0)</f>
        <v>0</v>
      </c>
      <c r="P141" s="13">
        <f>1-D141/'Model Inputs'!J141</f>
        <v>0.38192419825072887</v>
      </c>
      <c r="Q141" s="13">
        <f>1-E141/'Model Inputs'!K141</f>
        <v>0.3831</v>
      </c>
      <c r="R141" s="13">
        <f>(F140+'Model Inputs'!L141-C141-D141-E141-F141-H141)*1000/86.4/$B141</f>
        <v>2.7241583474598746E-14</v>
      </c>
      <c r="S141" s="11" t="str">
        <f t="shared" si="17"/>
        <v/>
      </c>
      <c r="T141">
        <f>'Model Outputs (mcm)'!M141</f>
        <v>60.548999999999999</v>
      </c>
      <c r="U141">
        <f>T141-'Model Inputs'!O141</f>
        <v>26.479999999999997</v>
      </c>
      <c r="V141" s="13">
        <f>IF(T141-('Model Inputs'!P141-'Model Inputs'!L141-'Model Inputs'!F141+'Model Inputs'!I141+'Model Inputs'!C141)-0.003&gt;='Model Inputs'!O141,1,0)</f>
        <v>0</v>
      </c>
      <c r="W141" s="13">
        <f>IF(OR(G141&gt;=355.397,Bargi!G141&gt;=422.76),1,0)</f>
        <v>0</v>
      </c>
      <c r="X141" s="13">
        <f>(C141+Bargi!C141+'Model Inputs'!P141-'Model Inputs'!L141-'Model Inputs'!F141-T141)*1000/86.4/B141</f>
        <v>-8.3172855680079959E-4</v>
      </c>
      <c r="Z141" s="57"/>
      <c r="AA141" s="32"/>
      <c r="AB141" s="32"/>
      <c r="AC141" s="41">
        <f t="shared" si="20"/>
        <v>3.0380521588505833</v>
      </c>
      <c r="AD141" s="32" t="str">
        <f t="shared" si="21"/>
        <v/>
      </c>
      <c r="AE141" s="32" t="str">
        <f t="shared" si="22"/>
        <v/>
      </c>
      <c r="AF141" s="32" t="str">
        <f t="shared" si="23"/>
        <v/>
      </c>
      <c r="AG141" s="42">
        <f t="shared" si="24"/>
        <v>0</v>
      </c>
    </row>
    <row r="142" spans="1:33" x14ac:dyDescent="0.35">
      <c r="A142" s="50"/>
      <c r="B142" s="12">
        <v>10</v>
      </c>
      <c r="C142" s="13">
        <f>'Model Outputs (mcm)'!H142</f>
        <v>1.6850000000000001</v>
      </c>
      <c r="D142" s="13">
        <f>'Model Outputs (mcm)'!I142</f>
        <v>0.21199999999999999</v>
      </c>
      <c r="E142" s="13">
        <f>'Model Outputs (mcm)'!J142</f>
        <v>6.1689999999999996</v>
      </c>
      <c r="F142" s="13">
        <f>'Model Outputs (mcm)'!K142</f>
        <v>301.44900000000001</v>
      </c>
      <c r="G142" s="13">
        <f>'Model Outputs (cms)'!AI141</f>
        <v>335.42700000000002</v>
      </c>
      <c r="H142" s="13">
        <f>'Model Outputs (mcm)'!L142</f>
        <v>3.0619999999999998</v>
      </c>
      <c r="I142" s="11">
        <f t="shared" si="18"/>
        <v>3621.509929811582</v>
      </c>
      <c r="J142" s="13">
        <f>I141*10*('Model Inputs'!M142-'Model Inputs'!N142)/1000000</f>
        <v>3.0021826563467844</v>
      </c>
      <c r="K142" s="13">
        <f>I142*10*('Model Inputs'!M142-'Model Inputs'!N142)/1000000</f>
        <v>2.9478999222123901</v>
      </c>
      <c r="L142" s="13">
        <f t="shared" si="19"/>
        <v>2.975041289279587</v>
      </c>
      <c r="M142" s="11">
        <f>C142-'Model Inputs'!I142</f>
        <v>0</v>
      </c>
      <c r="N142" s="11">
        <f>IF(D142&gt;'Model Inputs'!J142,1,0)</f>
        <v>0</v>
      </c>
      <c r="O142" s="11">
        <f>IF(E142&gt;'Model Inputs'!K142,1,0)</f>
        <v>0</v>
      </c>
      <c r="P142" s="13">
        <f>1-D142/'Model Inputs'!J142</f>
        <v>0.38192419825072887</v>
      </c>
      <c r="Q142" s="13">
        <f>1-E142/'Model Inputs'!K142</f>
        <v>0.3831</v>
      </c>
      <c r="R142" s="13">
        <f>(F141+'Model Inputs'!L142-C142-D142-E142-F142-H142)*1000/86.4/$B142</f>
        <v>1.3877787807814457E-14</v>
      </c>
      <c r="S142" s="11" t="str">
        <f t="shared" si="17"/>
        <v/>
      </c>
      <c r="T142">
        <f>'Model Outputs (mcm)'!M142</f>
        <v>77.322999999999993</v>
      </c>
      <c r="U142">
        <f>T142-'Model Inputs'!O142</f>
        <v>43.253999999999991</v>
      </c>
      <c r="V142" s="13">
        <f>IF(T142-('Model Inputs'!P142-'Model Inputs'!L142-'Model Inputs'!F142+'Model Inputs'!I142+'Model Inputs'!C142)-0.003&gt;='Model Inputs'!O142,1,0)</f>
        <v>0</v>
      </c>
      <c r="W142" s="13">
        <f>IF(OR(G142&gt;=355.397,Bargi!G142&gt;=422.76),1,0)</f>
        <v>0</v>
      </c>
      <c r="X142" s="13">
        <f>(C142+Bargi!C142+'Model Inputs'!P142-'Model Inputs'!L142-'Model Inputs'!F142-T142)*1000/86.4/B142</f>
        <v>1.4637500099244381E-4</v>
      </c>
      <c r="Z142" s="57"/>
      <c r="AA142" s="32"/>
      <c r="AB142" s="32"/>
      <c r="AC142" s="41">
        <f t="shared" si="20"/>
        <v>2.922941306185034</v>
      </c>
      <c r="AD142" s="32" t="str">
        <f t="shared" si="21"/>
        <v/>
      </c>
      <c r="AE142" s="32" t="str">
        <f t="shared" si="22"/>
        <v/>
      </c>
      <c r="AF142" s="32" t="str">
        <f t="shared" si="23"/>
        <v/>
      </c>
      <c r="AG142" s="42">
        <f t="shared" si="24"/>
        <v>0</v>
      </c>
    </row>
    <row r="143" spans="1:33" x14ac:dyDescent="0.35">
      <c r="A143" s="49">
        <v>41030</v>
      </c>
      <c r="B143" s="12">
        <v>10</v>
      </c>
      <c r="C143" s="13">
        <f>'Model Outputs (mcm)'!H143</f>
        <v>1.6850000000000001</v>
      </c>
      <c r="D143" s="13">
        <f>'Model Outputs (mcm)'!I143</f>
        <v>0.21199999999999999</v>
      </c>
      <c r="E143" s="13">
        <f>'Model Outputs (mcm)'!J143</f>
        <v>4.3179999999999996</v>
      </c>
      <c r="F143" s="13">
        <f>'Model Outputs (mcm)'!K143</f>
        <v>294.45600000000002</v>
      </c>
      <c r="G143" s="13">
        <f>'Model Outputs (cms)'!AI142</f>
        <v>335.238</v>
      </c>
      <c r="H143" s="13">
        <f>'Model Outputs (mcm)'!L143</f>
        <v>4.1589999999999998</v>
      </c>
      <c r="I143" s="11">
        <f t="shared" si="18"/>
        <v>3572.4000393096358</v>
      </c>
      <c r="J143" s="13">
        <f>I142*10*('Model Inputs'!M143-'Model Inputs'!N143)/1000000</f>
        <v>4.0735297685976475</v>
      </c>
      <c r="K143" s="13">
        <f>I143*10*('Model Inputs'!M143-'Model Inputs'!N143)/1000000</f>
        <v>4.0182902125093234</v>
      </c>
      <c r="L143" s="13">
        <f t="shared" si="19"/>
        <v>4.0459099905534854</v>
      </c>
      <c r="M143" s="11">
        <f>C143-'Model Inputs'!I143</f>
        <v>0</v>
      </c>
      <c r="N143" s="11">
        <f>IF(D143&gt;'Model Inputs'!J143,1,0)</f>
        <v>0</v>
      </c>
      <c r="O143" s="11">
        <f>IF(E143&gt;'Model Inputs'!K143,1,0)</f>
        <v>0</v>
      </c>
      <c r="P143" s="13">
        <f>1-D143/'Model Inputs'!J143</f>
        <v>0.38192419825072887</v>
      </c>
      <c r="Q143" s="13">
        <f>1-E143/'Model Inputs'!K143</f>
        <v>0.38314285714285723</v>
      </c>
      <c r="R143" s="13">
        <f>(F142+'Model Inputs'!L143-C143-D143-E143-F143-H143)*1000/86.4/$B143</f>
        <v>-9.2518585385429706E-15</v>
      </c>
      <c r="S143" s="11" t="str">
        <f t="shared" si="17"/>
        <v/>
      </c>
      <c r="T143">
        <f>'Model Outputs (mcm)'!M143</f>
        <v>86.585999999999999</v>
      </c>
      <c r="U143">
        <f>T143-'Model Inputs'!O143</f>
        <v>52.516999999999996</v>
      </c>
      <c r="V143" s="13">
        <f>IF(T143-('Model Inputs'!P143-'Model Inputs'!L143-'Model Inputs'!F143+'Model Inputs'!I143+'Model Inputs'!C143)-0.003&gt;='Model Inputs'!O143,1,0)</f>
        <v>0</v>
      </c>
      <c r="W143" s="13">
        <f>IF(OR(G143&gt;=355.397,Bargi!G143&gt;=422.76),1,0)</f>
        <v>0</v>
      </c>
      <c r="X143" s="13">
        <f>(C143+Bargi!C143+'Model Inputs'!P143-'Model Inputs'!L143-'Model Inputs'!F143-T143)*1000/86.4/B143</f>
        <v>-1.0081399325715759E-3</v>
      </c>
      <c r="Z143" s="56">
        <v>41030</v>
      </c>
      <c r="AA143" s="32"/>
      <c r="AB143" s="32"/>
      <c r="AC143" s="41">
        <f t="shared" si="20"/>
        <v>2.7951686940777329</v>
      </c>
      <c r="AD143" s="32" t="str">
        <f t="shared" si="21"/>
        <v/>
      </c>
      <c r="AE143" s="32" t="str">
        <f t="shared" si="22"/>
        <v/>
      </c>
      <c r="AF143" s="32" t="str">
        <f t="shared" si="23"/>
        <v/>
      </c>
      <c r="AG143" s="42">
        <f t="shared" si="24"/>
        <v>0</v>
      </c>
    </row>
    <row r="144" spans="1:33" x14ac:dyDescent="0.35">
      <c r="A144" s="50"/>
      <c r="B144" s="12">
        <v>10</v>
      </c>
      <c r="C144" s="13">
        <f>'Model Outputs (mcm)'!H144</f>
        <v>1.6850000000000001</v>
      </c>
      <c r="D144" s="13">
        <f>'Model Outputs (mcm)'!I144</f>
        <v>0.21199999999999999</v>
      </c>
      <c r="E144" s="13">
        <f>'Model Outputs (mcm)'!J144</f>
        <v>4.3179999999999996</v>
      </c>
      <c r="F144" s="13">
        <f>'Model Outputs (mcm)'!K144</f>
        <v>287.505</v>
      </c>
      <c r="G144" s="13">
        <f>'Model Outputs (cms)'!AI143</f>
        <v>335.03699999999998</v>
      </c>
      <c r="H144" s="13">
        <f>'Model Outputs (mcm)'!L144</f>
        <v>4.0949999999999998</v>
      </c>
      <c r="I144" s="11">
        <f t="shared" si="18"/>
        <v>3521.3908673729748</v>
      </c>
      <c r="J144" s="13">
        <f>I143*10*('Model Inputs'!M144-'Model Inputs'!N144)/1000000</f>
        <v>4.01532915206624</v>
      </c>
      <c r="K144" s="13">
        <f>I144*10*('Model Inputs'!M144-'Model Inputs'!N144)/1000000</f>
        <v>3.957995535213068</v>
      </c>
      <c r="L144" s="13">
        <f t="shared" si="19"/>
        <v>3.986662343639654</v>
      </c>
      <c r="M144" s="11">
        <f>C144-'Model Inputs'!I144</f>
        <v>0</v>
      </c>
      <c r="N144" s="11">
        <f>IF(D144&gt;'Model Inputs'!J144,1,0)</f>
        <v>0</v>
      </c>
      <c r="O144" s="11">
        <f>IF(E144&gt;'Model Inputs'!K144,1,0)</f>
        <v>0</v>
      </c>
      <c r="P144" s="13">
        <f>1-D144/'Model Inputs'!J144</f>
        <v>0.38192419825072887</v>
      </c>
      <c r="Q144" s="13">
        <f>1-E144/'Model Inputs'!K144</f>
        <v>0.38314285714285723</v>
      </c>
      <c r="R144" s="13">
        <f>(F143+'Model Inputs'!L144-C144-D144-E144-F144-H144)*1000/86.4/$B144</f>
        <v>-1.1574074073481707E-3</v>
      </c>
      <c r="S144" s="11" t="str">
        <f t="shared" si="17"/>
        <v/>
      </c>
      <c r="T144">
        <f>'Model Outputs (mcm)'!M144</f>
        <v>161.80500000000001</v>
      </c>
      <c r="U144">
        <f>T144-'Model Inputs'!O144</f>
        <v>127.736</v>
      </c>
      <c r="V144" s="13">
        <f>IF(T144-('Model Inputs'!P144-'Model Inputs'!L144-'Model Inputs'!F144+'Model Inputs'!I144+'Model Inputs'!C144)-0.003&gt;='Model Inputs'!O144,1,0)</f>
        <v>0</v>
      </c>
      <c r="W144" s="13">
        <f>IF(OR(G144&gt;=355.397,Bargi!G144&gt;=422.76),1,0)</f>
        <v>0</v>
      </c>
      <c r="X144" s="13">
        <f>(C144+Bargi!C144+'Model Inputs'!P144-'Model Inputs'!L144-'Model Inputs'!F144-T144)*1000/86.4/B144</f>
        <v>-8.2801076852603123E-4</v>
      </c>
      <c r="Z144" s="57"/>
      <c r="AA144" s="32"/>
      <c r="AB144" s="32"/>
      <c r="AC144" s="41">
        <f t="shared" si="20"/>
        <v>2.7175026882622335</v>
      </c>
      <c r="AD144" s="32" t="str">
        <f t="shared" si="21"/>
        <v/>
      </c>
      <c r="AE144" s="32" t="str">
        <f t="shared" si="22"/>
        <v/>
      </c>
      <c r="AF144" s="32" t="str">
        <f t="shared" si="23"/>
        <v/>
      </c>
      <c r="AG144" s="42">
        <f t="shared" si="24"/>
        <v>0</v>
      </c>
    </row>
    <row r="145" spans="1:33" x14ac:dyDescent="0.35">
      <c r="A145" s="50"/>
      <c r="B145" s="12">
        <v>11</v>
      </c>
      <c r="C145" s="13">
        <f>'Model Outputs (mcm)'!H145</f>
        <v>1.853</v>
      </c>
      <c r="D145" s="13">
        <f>'Model Outputs (mcm)'!I145</f>
        <v>0.21199999999999999</v>
      </c>
      <c r="E145" s="13">
        <f>'Model Outputs (mcm)'!J145</f>
        <v>3.7010000000000001</v>
      </c>
      <c r="F145" s="13">
        <f>'Model Outputs (mcm)'!K145</f>
        <v>281.29899999999998</v>
      </c>
      <c r="G145" s="13">
        <f>'Model Outputs (cms)'!AI144</f>
        <v>334.858</v>
      </c>
      <c r="H145" s="13">
        <f>'Model Outputs (mcm)'!L145</f>
        <v>4.4409999999999998</v>
      </c>
      <c r="I145" s="11">
        <f t="shared" si="18"/>
        <v>3477.0113161150366</v>
      </c>
      <c r="J145" s="13">
        <f>I144*10*('Model Inputs'!M145-'Model Inputs'!N145)/1000000</f>
        <v>4.3547472544773456</v>
      </c>
      <c r="K145" s="13">
        <f>I145*10*('Model Inputs'!M145-'Model Inputs'!N145)/1000000</f>
        <v>4.2998650399563489</v>
      </c>
      <c r="L145" s="13">
        <f t="shared" si="19"/>
        <v>4.3273061472168468</v>
      </c>
      <c r="M145" s="11">
        <f>C145-'Model Inputs'!I145</f>
        <v>0</v>
      </c>
      <c r="N145" s="11">
        <f>IF(D145&gt;'Model Inputs'!J145,1,0)</f>
        <v>0</v>
      </c>
      <c r="O145" s="11">
        <f>IF(E145&gt;'Model Inputs'!K145,1,0)</f>
        <v>0</v>
      </c>
      <c r="P145" s="13">
        <f>1-D145/'Model Inputs'!J145</f>
        <v>0.38192419825072887</v>
      </c>
      <c r="Q145" s="13">
        <f>1-E145/'Model Inputs'!K145</f>
        <v>0.38316666666666666</v>
      </c>
      <c r="R145" s="13">
        <f>(F144+'Model Inputs'!L145-C145-D145-E145-F145-H145)*1000/86.4/$B145</f>
        <v>-2.710140379977234E-14</v>
      </c>
      <c r="S145" s="11" t="str">
        <f t="shared" si="17"/>
        <v/>
      </c>
      <c r="T145">
        <f>'Model Outputs (mcm)'!M145</f>
        <v>81.69</v>
      </c>
      <c r="U145">
        <f>T145-'Model Inputs'!O145</f>
        <v>53.495999999999995</v>
      </c>
      <c r="V145" s="13">
        <f>IF(T145-('Model Inputs'!P145-'Model Inputs'!L145-'Model Inputs'!F145+'Model Inputs'!I145+'Model Inputs'!C145)-0.003&gt;='Model Inputs'!O145,1,0)</f>
        <v>0</v>
      </c>
      <c r="W145" s="13">
        <f>IF(OR(G145&gt;=355.397,Bargi!G145&gt;=422.76),1,0)</f>
        <v>0</v>
      </c>
      <c r="X145" s="13">
        <f>(C145+Bargi!C145+'Model Inputs'!P145-'Model Inputs'!L145-'Model Inputs'!F145-T145)*1000/86.4/B145</f>
        <v>-9.3536117452265016E-5</v>
      </c>
      <c r="Z145" s="57"/>
      <c r="AA145" s="32"/>
      <c r="AB145" s="32"/>
      <c r="AC145" s="41">
        <f t="shared" si="20"/>
        <v>2.6273586595271623</v>
      </c>
      <c r="AD145" s="32" t="str">
        <f t="shared" si="21"/>
        <v/>
      </c>
      <c r="AE145" s="32" t="str">
        <f t="shared" si="22"/>
        <v/>
      </c>
      <c r="AF145" s="32" t="str">
        <f t="shared" si="23"/>
        <v/>
      </c>
      <c r="AG145" s="42">
        <f t="shared" si="24"/>
        <v>0</v>
      </c>
    </row>
    <row r="146" spans="1:33" x14ac:dyDescent="0.35">
      <c r="A146" s="49">
        <v>41061</v>
      </c>
      <c r="B146" s="12">
        <v>10</v>
      </c>
      <c r="C146" s="13">
        <f>'Model Outputs (mcm)'!H146</f>
        <v>1.6850000000000001</v>
      </c>
      <c r="D146" s="13">
        <f>'Model Outputs (mcm)'!I146</f>
        <v>0.21199999999999999</v>
      </c>
      <c r="E146" s="13">
        <f>'Model Outputs (mcm)'!J146</f>
        <v>3.7010000000000001</v>
      </c>
      <c r="F146" s="13">
        <f>'Model Outputs (mcm)'!K146</f>
        <v>274.61900000000003</v>
      </c>
      <c r="G146" s="13">
        <f>'Model Outputs (cms)'!AI145</f>
        <v>334.66500000000002</v>
      </c>
      <c r="H146" s="13">
        <f>'Model Outputs (mcm)'!L146</f>
        <v>3.2919999999999998</v>
      </c>
      <c r="I146" s="11">
        <f t="shared" si="18"/>
        <v>3430.2536194790155</v>
      </c>
      <c r="J146" s="13">
        <f>I145*10*('Model Inputs'!M146-'Model Inputs'!N146)/1000000</f>
        <v>3.2320406427171444</v>
      </c>
      <c r="K146" s="13">
        <f>I146*10*('Model Inputs'!M146-'Model Inputs'!N146)/1000000</f>
        <v>3.1885772305657243</v>
      </c>
      <c r="L146" s="13">
        <f t="shared" si="19"/>
        <v>3.2103089366414341</v>
      </c>
      <c r="M146" s="11">
        <f>C146-'Model Inputs'!I146</f>
        <v>0</v>
      </c>
      <c r="N146" s="11">
        <f>IF(D146&gt;'Model Inputs'!J146,1,0)</f>
        <v>0</v>
      </c>
      <c r="O146" s="11">
        <f>IF(E146&gt;'Model Inputs'!K146,1,0)</f>
        <v>0</v>
      </c>
      <c r="P146" s="13">
        <f>1-D146/'Model Inputs'!J146</f>
        <v>0.38192419825072887</v>
      </c>
      <c r="Q146" s="13">
        <f>1-E146/'Model Inputs'!K146</f>
        <v>0.38316666666666666</v>
      </c>
      <c r="R146" s="13">
        <f>(F145+'Model Inputs'!L146-C146-D146-E146-F146-H146)*1000/86.4/$B146</f>
        <v>-1.1574074074766688E-3</v>
      </c>
      <c r="S146" s="11" t="str">
        <f t="shared" si="17"/>
        <v/>
      </c>
      <c r="T146">
        <f>'Model Outputs (mcm)'!M146</f>
        <v>36.643999999999998</v>
      </c>
      <c r="U146">
        <f>T146-'Model Inputs'!O146</f>
        <v>17.417999999999999</v>
      </c>
      <c r="V146" s="13">
        <f>IF(T146-('Model Inputs'!P146-'Model Inputs'!L146-'Model Inputs'!F146+'Model Inputs'!I146+'Model Inputs'!C146)-0.003&gt;='Model Inputs'!O146,1,0)</f>
        <v>0</v>
      </c>
      <c r="W146" s="13">
        <f>IF(OR(G146&gt;=355.397,Bargi!G146&gt;=422.76),1,0)</f>
        <v>0</v>
      </c>
      <c r="X146" s="13">
        <f>(C146+Bargi!C146+'Model Inputs'!P146-'Model Inputs'!L146-'Model Inputs'!F146-T146)*1000/86.4/B146</f>
        <v>2.6272430436118869E-4</v>
      </c>
      <c r="Z146" s="56">
        <v>41061</v>
      </c>
      <c r="AA146" s="32"/>
      <c r="AB146" s="32"/>
      <c r="AC146" s="41">
        <f t="shared" si="20"/>
        <v>2.5446480376442948</v>
      </c>
      <c r="AD146" s="32" t="str">
        <f t="shared" si="21"/>
        <v/>
      </c>
      <c r="AE146" s="32" t="str">
        <f t="shared" si="22"/>
        <v/>
      </c>
      <c r="AF146" s="32" t="str">
        <f t="shared" si="23"/>
        <v/>
      </c>
      <c r="AG146" s="42">
        <f t="shared" si="24"/>
        <v>0</v>
      </c>
    </row>
    <row r="147" spans="1:33" x14ac:dyDescent="0.35">
      <c r="A147" s="50"/>
      <c r="B147" s="12">
        <v>10</v>
      </c>
      <c r="C147" s="13">
        <f>'Model Outputs (mcm)'!H147</f>
        <v>1.6850000000000001</v>
      </c>
      <c r="D147" s="13">
        <f>'Model Outputs (mcm)'!I147</f>
        <v>0.21199999999999999</v>
      </c>
      <c r="E147" s="13">
        <f>'Model Outputs (mcm)'!J147</f>
        <v>3.085</v>
      </c>
      <c r="F147" s="13">
        <f>'Model Outputs (mcm)'!K147</f>
        <v>341.911</v>
      </c>
      <c r="G147" s="13">
        <f>'Model Outputs (cms)'!AI146</f>
        <v>336.49599999999998</v>
      </c>
      <c r="H147" s="13">
        <f>'Model Outputs (mcm)'!L147</f>
        <v>1.095</v>
      </c>
      <c r="I147" s="11">
        <f t="shared" si="18"/>
        <v>3920.7486209031194</v>
      </c>
      <c r="J147" s="13">
        <f>I146*10*('Model Inputs'!M147-'Model Inputs'!N147)/1000000</f>
        <v>0.99456030673339446</v>
      </c>
      <c r="K147" s="13">
        <f>I147*10*('Model Inputs'!M147-'Model Inputs'!N147)/1000000</f>
        <v>1.1367733653531373</v>
      </c>
      <c r="L147" s="13">
        <f t="shared" si="19"/>
        <v>1.065666836043266</v>
      </c>
      <c r="M147" s="11">
        <f>C147-'Model Inputs'!I147</f>
        <v>0</v>
      </c>
      <c r="N147" s="11">
        <f>IF(D147&gt;'Model Inputs'!J147,1,0)</f>
        <v>0</v>
      </c>
      <c r="O147" s="11">
        <f>IF(E147&gt;'Model Inputs'!K147,1,0)</f>
        <v>0</v>
      </c>
      <c r="P147" s="13">
        <f>1-D147/'Model Inputs'!J147</f>
        <v>0.38192419825072887</v>
      </c>
      <c r="Q147" s="13">
        <f>1-E147/'Model Inputs'!K147</f>
        <v>0.38300000000000001</v>
      </c>
      <c r="R147" s="13">
        <f>(F146+'Model Inputs'!L147-C147-D147-E147-F147-H147)*1000/86.4/$B147</f>
        <v>9.7401510725216276E-14</v>
      </c>
      <c r="S147" s="11" t="str">
        <f>IF(G147&gt;=334.24,IF(G147&lt;=355.397,"",G147),G147)</f>
        <v/>
      </c>
      <c r="T147">
        <f>'Model Outputs (mcm)'!M147</f>
        <v>19.527999999999999</v>
      </c>
      <c r="U147">
        <f>T147-'Model Inputs'!O147</f>
        <v>0</v>
      </c>
      <c r="V147" s="13">
        <f>IF(T147-('Model Inputs'!P147-'Model Inputs'!L147-'Model Inputs'!F147+'Model Inputs'!I147+'Model Inputs'!C147)-0.003&gt;='Model Inputs'!O147,1,0)</f>
        <v>0</v>
      </c>
      <c r="W147" s="13">
        <f>IF(OR(G147&gt;=355.397,Bargi!G147&gt;=422.76),1,0)</f>
        <v>0</v>
      </c>
      <c r="X147" s="13">
        <f>(C147+Bargi!C147+'Model Inputs'!P147-'Model Inputs'!L147-'Model Inputs'!F147-T147)*1000/86.4/B147</f>
        <v>3.7541716611131531E-4</v>
      </c>
      <c r="Z147" s="57"/>
      <c r="AA147" s="32"/>
      <c r="AB147" s="32"/>
      <c r="AC147" s="41">
        <f t="shared" si="20"/>
        <v>2.7525642128121079</v>
      </c>
      <c r="AD147" s="32" t="str">
        <f t="shared" si="21"/>
        <v/>
      </c>
      <c r="AE147" s="32" t="str">
        <f t="shared" si="22"/>
        <v/>
      </c>
      <c r="AF147" s="32" t="str">
        <f t="shared" si="23"/>
        <v/>
      </c>
      <c r="AG147" s="42">
        <f t="shared" si="24"/>
        <v>0</v>
      </c>
    </row>
    <row r="148" spans="1:33" x14ac:dyDescent="0.35">
      <c r="A148" s="50"/>
      <c r="B148" s="12">
        <v>10</v>
      </c>
      <c r="C148" s="13">
        <f>'Model Outputs (mcm)'!H148</f>
        <v>1.6850000000000001</v>
      </c>
      <c r="D148" s="13">
        <f>'Model Outputs (mcm)'!I148</f>
        <v>0.21199999999999999</v>
      </c>
      <c r="E148" s="13">
        <f>'Model Outputs (mcm)'!J148</f>
        <v>3.085</v>
      </c>
      <c r="F148" s="13">
        <f>'Model Outputs (mcm)'!K148</f>
        <v>340.16</v>
      </c>
      <c r="G148" s="13">
        <f>'Model Outputs (cms)'!AI147</f>
        <v>336.45</v>
      </c>
      <c r="H148" s="13">
        <f>'Model Outputs (mcm)'!L148</f>
        <v>-1.73</v>
      </c>
      <c r="I148" s="11">
        <f t="shared" si="18"/>
        <v>3907.1045865844935</v>
      </c>
      <c r="J148" s="13">
        <f>I147*10*('Model Inputs'!M148-'Model Inputs'!N148)/1000000</f>
        <v>-1.6397591769501698</v>
      </c>
      <c r="K148" s="13">
        <f>I148*10*('Model Inputs'!M148-'Model Inputs'!N148)/1000000</f>
        <v>-1.6340528864817347</v>
      </c>
      <c r="L148" s="13">
        <f t="shared" si="19"/>
        <v>-1.6369060317159523</v>
      </c>
      <c r="M148" s="11">
        <f>C148-'Model Inputs'!I148</f>
        <v>0</v>
      </c>
      <c r="N148" s="11">
        <f>IF(D148&gt;'Model Inputs'!J148,1,0)</f>
        <v>0</v>
      </c>
      <c r="O148" s="11">
        <f>IF(E148&gt;'Model Inputs'!K148,1,0)</f>
        <v>0</v>
      </c>
      <c r="P148" s="13">
        <f>1-D148/'Model Inputs'!J148</f>
        <v>0.38192419825072887</v>
      </c>
      <c r="Q148" s="13">
        <f>1-E148/'Model Inputs'!K148</f>
        <v>0.38300000000000001</v>
      </c>
      <c r="R148" s="13">
        <f>(F147+'Model Inputs'!L148-C148-D148-E148-F148-H148)*1000/86.4/$B148</f>
        <v>-1.157407407401112E-3</v>
      </c>
      <c r="S148" s="11" t="str">
        <f>IF(G148&gt;=336.45,IF(G148&lt;=355.397,"",G148),G148)</f>
        <v/>
      </c>
      <c r="T148">
        <f>'Model Outputs (mcm)'!M148</f>
        <v>20.84</v>
      </c>
      <c r="U148">
        <f>T148-'Model Inputs'!O148</f>
        <v>0</v>
      </c>
      <c r="V148" s="13">
        <f>IF(T148-('Model Inputs'!P148-'Model Inputs'!L148-'Model Inputs'!F148+'Model Inputs'!I148+'Model Inputs'!C148)-0.003&gt;='Model Inputs'!O148,1,0)</f>
        <v>0</v>
      </c>
      <c r="W148" s="13">
        <f>IF(OR(G148&gt;=355.397,Bargi!G148&gt;=422.76),1,0)</f>
        <v>0</v>
      </c>
      <c r="X148" s="13">
        <f>(C148+Bargi!C148+'Model Inputs'!P148-'Model Inputs'!L148-'Model Inputs'!F148-T148)*1000/86.4/B148</f>
        <v>5.0868571690701155E-4</v>
      </c>
      <c r="Z148" s="57"/>
      <c r="AA148" s="32"/>
      <c r="AB148" s="32"/>
      <c r="AC148" s="41">
        <f t="shared" si="20"/>
        <v>5.687190741575936</v>
      </c>
      <c r="AD148" s="32" t="str">
        <f t="shared" si="21"/>
        <v/>
      </c>
      <c r="AE148" s="32" t="str">
        <f t="shared" si="22"/>
        <v/>
      </c>
      <c r="AF148" s="32" t="str">
        <f t="shared" si="23"/>
        <v/>
      </c>
      <c r="AG148" s="42">
        <f t="shared" si="24"/>
        <v>0</v>
      </c>
    </row>
    <row r="149" spans="1:33" x14ac:dyDescent="0.35">
      <c r="A149" s="49">
        <v>41091</v>
      </c>
      <c r="B149" s="12">
        <v>10</v>
      </c>
      <c r="C149" s="13">
        <f>'Model Outputs (mcm)'!H149</f>
        <v>3.2280000000000002</v>
      </c>
      <c r="D149" s="13">
        <f>'Model Outputs (mcm)'!I149</f>
        <v>0.308</v>
      </c>
      <c r="E149" s="13">
        <f>'Model Outputs (mcm)'!J149</f>
        <v>22.413</v>
      </c>
      <c r="F149" s="13">
        <f>'Model Outputs (mcm)'!K149</f>
        <v>425.291</v>
      </c>
      <c r="G149" s="13">
        <f>'Model Outputs (cms)'!AI148</f>
        <v>338.49200000000002</v>
      </c>
      <c r="H149" s="13">
        <f>'Model Outputs (mcm)'!L149</f>
        <v>-2.15</v>
      </c>
      <c r="I149" s="11">
        <f t="shared" si="18"/>
        <v>4582.8250425700098</v>
      </c>
      <c r="J149" s="13">
        <f>I148*10*('Model Inputs'!M149-'Model Inputs'!N149)/1000000</f>
        <v>-1.9604627491864093</v>
      </c>
      <c r="K149" s="13">
        <f>I149*10*('Model Inputs'!M149-'Model Inputs'!N149)/1000000</f>
        <v>-2.2995181170338577</v>
      </c>
      <c r="L149" s="13">
        <f t="shared" si="19"/>
        <v>-2.1299904331101334</v>
      </c>
      <c r="M149" s="11">
        <f>C149-'Model Inputs'!I149</f>
        <v>0</v>
      </c>
      <c r="N149" s="11">
        <f>IF(D149&gt;'Model Inputs'!J149,1,0)</f>
        <v>0</v>
      </c>
      <c r="O149" s="11">
        <f>IF(E149&gt;'Model Inputs'!K149,1,0)</f>
        <v>0</v>
      </c>
      <c r="P149" s="13">
        <f>1-D149/'Model Inputs'!J149</f>
        <v>0.10204081632653073</v>
      </c>
      <c r="Q149" s="13">
        <f>1-E149/'Model Inputs'!K149</f>
        <v>0.10348000000000002</v>
      </c>
      <c r="R149" s="13">
        <f>(F148+'Model Inputs'!L149-C149-D149-E149-F149-H149)*1000/86.4/$B149</f>
        <v>2.6213599192538416E-14</v>
      </c>
      <c r="S149" s="11" t="str">
        <f t="shared" ref="S149:S182" si="25">IF(G149&gt;=334.24,IF(G149&lt;=355.397,"",G149),G149)</f>
        <v/>
      </c>
      <c r="T149">
        <f>'Model Outputs (mcm)'!M149</f>
        <v>284.26299999999998</v>
      </c>
      <c r="U149">
        <f>T149-'Model Inputs'!O149</f>
        <v>0</v>
      </c>
      <c r="V149" s="13">
        <f>IF(T149-('Model Inputs'!P149-'Model Inputs'!L149-'Model Inputs'!F149+'Model Inputs'!I149+'Model Inputs'!C149)-0.003&gt;='Model Inputs'!O149,1,0)</f>
        <v>0</v>
      </c>
      <c r="W149" s="13">
        <f>IF(OR(G149&gt;=355.397,Bargi!G149&gt;=422.76),1,0)</f>
        <v>0</v>
      </c>
      <c r="X149" s="13">
        <f>(C149+Bargi!C149+'Model Inputs'!P149-'Model Inputs'!L149-'Model Inputs'!F149-T149)*1000/86.4/B149</f>
        <v>-5.9292925867914111E-4</v>
      </c>
      <c r="Z149" s="56">
        <v>41091</v>
      </c>
      <c r="AA149" s="32"/>
      <c r="AB149" s="32"/>
      <c r="AC149" s="41">
        <f t="shared" si="20"/>
        <v>0.93942050531416332</v>
      </c>
      <c r="AD149" s="32" t="str">
        <f t="shared" si="21"/>
        <v/>
      </c>
      <c r="AE149" s="32" t="str">
        <f t="shared" si="22"/>
        <v/>
      </c>
      <c r="AF149" s="32" t="str">
        <f t="shared" si="23"/>
        <v/>
      </c>
      <c r="AG149" s="42">
        <f t="shared" si="24"/>
        <v>0</v>
      </c>
    </row>
    <row r="150" spans="1:33" x14ac:dyDescent="0.35">
      <c r="A150" s="49"/>
      <c r="B150" s="12">
        <v>10</v>
      </c>
      <c r="C150" s="13">
        <f>'Model Outputs (mcm)'!H150</f>
        <v>20.335999999999999</v>
      </c>
      <c r="D150" s="13">
        <f>'Model Outputs (mcm)'!I150</f>
        <v>0.308</v>
      </c>
      <c r="E150" s="13">
        <f>'Model Outputs (mcm)'!J150</f>
        <v>35.860999999999997</v>
      </c>
      <c r="F150" s="13">
        <f>'Model Outputs (mcm)'!K150</f>
        <v>422.00299999999999</v>
      </c>
      <c r="G150" s="13">
        <f>'Model Outputs (cms)'!AI149</f>
        <v>338.41500000000002</v>
      </c>
      <c r="H150" s="13">
        <f>'Model Outputs (mcm)'!L150</f>
        <v>0.374</v>
      </c>
      <c r="I150" s="11">
        <f t="shared" si="18"/>
        <v>4554.6618071142584</v>
      </c>
      <c r="J150" s="13">
        <f>I149*10*('Model Inputs'!M150-'Model Inputs'!N150)/1000000</f>
        <v>0.36570067358840547</v>
      </c>
      <c r="K150" s="13">
        <f>I150*10*('Model Inputs'!M150-'Model Inputs'!N150)/1000000</f>
        <v>0.36345330126218167</v>
      </c>
      <c r="L150" s="13">
        <f t="shared" si="19"/>
        <v>0.36457698742529354</v>
      </c>
      <c r="M150" s="11">
        <f>C150-'Model Inputs'!I150</f>
        <v>0</v>
      </c>
      <c r="N150" s="11">
        <f>IF(D150&gt;'Model Inputs'!J150,1,0)</f>
        <v>0</v>
      </c>
      <c r="O150" s="11">
        <f>IF(E150&gt;'Model Inputs'!K150,1,0)</f>
        <v>0</v>
      </c>
      <c r="P150" s="13">
        <f>1-D150/'Model Inputs'!J150</f>
        <v>0.10204081632653073</v>
      </c>
      <c r="Q150" s="13">
        <f>1-E150/'Model Inputs'!K150</f>
        <v>0.10347500000000009</v>
      </c>
      <c r="R150" s="13">
        <f>(F149+'Model Inputs'!L150-C150-D150-E150-F150-H150)*1000/86.4/$B150</f>
        <v>-1.1574074074184593E-3</v>
      </c>
      <c r="S150" s="11" t="str">
        <f t="shared" si="25"/>
        <v/>
      </c>
      <c r="T150">
        <f>'Model Outputs (mcm)'!M150</f>
        <v>565.79600000000005</v>
      </c>
      <c r="U150">
        <f>T150-'Model Inputs'!O150</f>
        <v>0</v>
      </c>
      <c r="V150" s="13">
        <f>IF(T150-('Model Inputs'!P150-'Model Inputs'!L150-'Model Inputs'!F150+'Model Inputs'!I150+'Model Inputs'!C150)-0.003&gt;='Model Inputs'!O150,1,0)</f>
        <v>0</v>
      </c>
      <c r="W150" s="13">
        <f>IF(OR(G150&gt;=355.397,Bargi!G150&gt;=422.76),1,0)</f>
        <v>0</v>
      </c>
      <c r="X150" s="13">
        <f>(C150+Bargi!C150+'Model Inputs'!P150-'Model Inputs'!L150-'Model Inputs'!F150-T150)*1000/86.4/B150</f>
        <v>1.1479162219950887E-4</v>
      </c>
      <c r="Z150" s="56"/>
      <c r="AA150" s="32"/>
      <c r="AB150" s="32"/>
      <c r="AC150" s="41">
        <f t="shared" si="20"/>
        <v>2.5846427228590101</v>
      </c>
      <c r="AD150" s="32" t="str">
        <f t="shared" si="21"/>
        <v/>
      </c>
      <c r="AE150" s="32" t="str">
        <f t="shared" si="22"/>
        <v/>
      </c>
      <c r="AF150" s="32" t="str">
        <f t="shared" si="23"/>
        <v/>
      </c>
      <c r="AG150" s="42">
        <f t="shared" si="24"/>
        <v>0</v>
      </c>
    </row>
    <row r="151" spans="1:33" x14ac:dyDescent="0.35">
      <c r="A151" s="49"/>
      <c r="B151" s="12">
        <v>11</v>
      </c>
      <c r="C151" s="13">
        <f>'Model Outputs (mcm)'!H151</f>
        <v>30.009</v>
      </c>
      <c r="D151" s="13">
        <f>'Model Outputs (mcm)'!I151</f>
        <v>0.308</v>
      </c>
      <c r="E151" s="13">
        <f>'Model Outputs (mcm)'!J151</f>
        <v>44.826000000000001</v>
      </c>
      <c r="F151" s="13">
        <f>'Model Outputs (mcm)'!K151</f>
        <v>1295.9459999999999</v>
      </c>
      <c r="G151" s="22">
        <f>'Model Outputs (cms)'!AI150</f>
        <v>349.93299999999999</v>
      </c>
      <c r="H151" s="22">
        <f>'Model Outputs (mcm)'!L151</f>
        <v>-31.422999999999998</v>
      </c>
      <c r="I151" s="11">
        <f t="shared" si="18"/>
        <v>11611.376694673672</v>
      </c>
      <c r="J151" s="13">
        <f>I150*10*('Model Inputs'!M151-'Model Inputs'!N151)/1000000</f>
        <v>-17.585135634334694</v>
      </c>
      <c r="K151" s="13">
        <f>I151*10*('Model Inputs'!M151-'Model Inputs'!N151)/1000000</f>
        <v>-44.830471004071882</v>
      </c>
      <c r="L151" s="13">
        <f t="shared" si="19"/>
        <v>-31.207803319203286</v>
      </c>
      <c r="M151" s="11">
        <f>C151-'Model Inputs'!I151</f>
        <v>0</v>
      </c>
      <c r="N151" s="11">
        <f>IF(D151&gt;'Model Inputs'!J151,1,0)</f>
        <v>0</v>
      </c>
      <c r="O151" s="11">
        <f>IF(E151&gt;'Model Inputs'!K151,1,0)</f>
        <v>0</v>
      </c>
      <c r="P151" s="13">
        <f>1-D151/'Model Inputs'!J151</f>
        <v>0.10204081632653073</v>
      </c>
      <c r="Q151" s="13">
        <f>1-E151/'Model Inputs'!K151</f>
        <v>0.10348000000000002</v>
      </c>
      <c r="R151" s="13">
        <f>(F150+'Model Inputs'!L151-C151-D151-E151-F151-H151)*1000/86.4/$B151</f>
        <v>-3.7381246620375639E-15</v>
      </c>
      <c r="S151" s="11" t="str">
        <f t="shared" si="25"/>
        <v/>
      </c>
      <c r="T151">
        <f>'Model Outputs (mcm)'!M151</f>
        <v>6533.73</v>
      </c>
      <c r="U151">
        <f>T151-'Model Inputs'!O151</f>
        <v>5231.9259999999995</v>
      </c>
      <c r="V151" s="13">
        <f>IF(T151-('Model Inputs'!P151-'Model Inputs'!L151-'Model Inputs'!F151+'Model Inputs'!I151+'Model Inputs'!C151)-0.003&gt;='Model Inputs'!O151,1,0)</f>
        <v>0</v>
      </c>
      <c r="W151" s="13">
        <f>IF(OR(G151&gt;=355.397,Bargi!G151&gt;=422.76),1,0)</f>
        <v>0</v>
      </c>
      <c r="X151" s="13">
        <f>(C151+Bargi!C151+'Model Inputs'!P151-'Model Inputs'!L151-'Model Inputs'!F151-T151)*1000/86.4/B151</f>
        <v>3.2086733838570535E-5</v>
      </c>
      <c r="Z151" s="56"/>
      <c r="AA151" s="32"/>
      <c r="AB151" s="32"/>
      <c r="AC151" s="41">
        <f t="shared" si="20"/>
        <v>0.68956048779086543</v>
      </c>
      <c r="AD151" s="32" t="str">
        <f t="shared" si="21"/>
        <v/>
      </c>
      <c r="AE151" s="32" t="str">
        <f t="shared" si="22"/>
        <v/>
      </c>
      <c r="AF151" s="32" t="str">
        <f t="shared" si="23"/>
        <v/>
      </c>
      <c r="AG151" s="42">
        <f t="shared" si="24"/>
        <v>0</v>
      </c>
    </row>
    <row r="152" spans="1:33" x14ac:dyDescent="0.35">
      <c r="A152" s="49">
        <v>41122</v>
      </c>
      <c r="B152" s="12">
        <v>10</v>
      </c>
      <c r="C152" s="13">
        <f>'Model Outputs (mcm)'!H152</f>
        <v>27.280999999999999</v>
      </c>
      <c r="D152" s="13">
        <f>'Model Outputs (mcm)'!I152</f>
        <v>0.308</v>
      </c>
      <c r="E152" s="13">
        <f>'Model Outputs (mcm)'!J152</f>
        <v>53.792000000000002</v>
      </c>
      <c r="F152" s="13">
        <f>'Model Outputs (mcm)'!K152</f>
        <v>1435.9459999999999</v>
      </c>
      <c r="G152" s="22">
        <f>'Model Outputs (cms)'!AI151</f>
        <v>351.08499999999998</v>
      </c>
      <c r="H152" s="22">
        <f>'Model Outputs (mcm)'!L152</f>
        <v>-37.631</v>
      </c>
      <c r="I152" s="11">
        <f t="shared" si="18"/>
        <v>12684.631501240656</v>
      </c>
      <c r="J152" s="13">
        <f>I151*10*('Model Inputs'!M152-'Model Inputs'!N152)/1000000</f>
        <v>-36.02496676657934</v>
      </c>
      <c r="K152" s="13">
        <f>I152*10*('Model Inputs'!M152-'Model Inputs'!N152)/1000000</f>
        <v>-39.354801785744883</v>
      </c>
      <c r="L152" s="13">
        <f t="shared" si="19"/>
        <v>-37.689884276162111</v>
      </c>
      <c r="M152" s="11">
        <f>C152-'Model Inputs'!I152</f>
        <v>0</v>
      </c>
      <c r="N152" s="11">
        <f>IF(D152&gt;'Model Inputs'!J152,1,0)</f>
        <v>0</v>
      </c>
      <c r="O152" s="11">
        <f>IF(E152&gt;'Model Inputs'!K152,1,0)</f>
        <v>0</v>
      </c>
      <c r="P152" s="13">
        <f>1-D152/'Model Inputs'!J152</f>
        <v>0.10204081632653073</v>
      </c>
      <c r="Q152" s="13">
        <f>1-E152/'Model Inputs'!K152</f>
        <v>0.1034666666666666</v>
      </c>
      <c r="R152" s="13">
        <f>(F151+'Model Inputs'!L152-C152-D152-E152-F152-H152)*1000/86.4/$B152</f>
        <v>-1.1574074072155608E-3</v>
      </c>
      <c r="S152" s="11" t="str">
        <f t="shared" si="25"/>
        <v/>
      </c>
      <c r="T152">
        <f>'Model Outputs (mcm)'!M152</f>
        <v>7227.415</v>
      </c>
      <c r="U152">
        <f>T152-'Model Inputs'!O152</f>
        <v>6412.0039999999999</v>
      </c>
      <c r="V152" s="13">
        <f>IF(T152-('Model Inputs'!P152-'Model Inputs'!L152-'Model Inputs'!F152+'Model Inputs'!I152+'Model Inputs'!C152)-0.003&gt;='Model Inputs'!O152,1,0)</f>
        <v>0</v>
      </c>
      <c r="W152" s="13">
        <f>IF(OR(G152&gt;=355.397,Bargi!G152&gt;=422.76),1,0)</f>
        <v>1</v>
      </c>
      <c r="X152" s="13">
        <f>(C152+Bargi!C152+'Model Inputs'!P152-'Model Inputs'!L152-'Model Inputs'!F152-T152)*1000/86.4/B152</f>
        <v>1.7361648621806159E-3</v>
      </c>
      <c r="Z152" s="56">
        <v>41122</v>
      </c>
      <c r="AA152" s="32"/>
      <c r="AB152" s="32"/>
      <c r="AC152" s="41">
        <f t="shared" si="20"/>
        <v>0.15623363481472322</v>
      </c>
      <c r="AD152" s="32" t="str">
        <f t="shared" si="21"/>
        <v/>
      </c>
      <c r="AE152" s="32" t="str">
        <f t="shared" si="22"/>
        <v/>
      </c>
      <c r="AF152" s="32" t="str">
        <f t="shared" si="23"/>
        <v/>
      </c>
      <c r="AG152" s="42">
        <f t="shared" si="24"/>
        <v>0</v>
      </c>
    </row>
    <row r="153" spans="1:33" x14ac:dyDescent="0.35">
      <c r="A153" s="49"/>
      <c r="B153" s="12">
        <v>10</v>
      </c>
      <c r="C153" s="13">
        <f>'Model Outputs (mcm)'!H153</f>
        <v>27.280999999999999</v>
      </c>
      <c r="D153" s="13">
        <f>'Model Outputs (mcm)'!I153</f>
        <v>0.308</v>
      </c>
      <c r="E153" s="13">
        <f>'Model Outputs (mcm)'!J153</f>
        <v>58.274000000000001</v>
      </c>
      <c r="F153" s="13">
        <f>'Model Outputs (mcm)'!K153</f>
        <v>1982.6510000000001</v>
      </c>
      <c r="G153" s="13">
        <f>'Model Outputs (cms)'!AI152</f>
        <v>354.80700000000002</v>
      </c>
      <c r="H153" s="13">
        <f>'Model Outputs (mcm)'!L153</f>
        <v>-7.4269999999999996</v>
      </c>
      <c r="I153" s="11">
        <f t="shared" si="18"/>
        <v>16693.803600730374</v>
      </c>
      <c r="J153" s="13">
        <f>I152*10*('Model Inputs'!M153-'Model Inputs'!N153)/1000000</f>
        <v>-6.4222427793194568</v>
      </c>
      <c r="K153" s="13">
        <f>I153*10*('Model Inputs'!M153-'Model Inputs'!N153)/1000000</f>
        <v>-8.4520909908720387</v>
      </c>
      <c r="L153" s="13">
        <f t="shared" si="19"/>
        <v>-7.4371668850957473</v>
      </c>
      <c r="M153" s="11">
        <f>C153-'Model Inputs'!I153</f>
        <v>0</v>
      </c>
      <c r="N153" s="11">
        <f>IF(D153&gt;'Model Inputs'!J153,1,0)</f>
        <v>0</v>
      </c>
      <c r="O153" s="11">
        <f>IF(E153&gt;'Model Inputs'!K153,1,0)</f>
        <v>0</v>
      </c>
      <c r="P153" s="13">
        <f>1-D153/'Model Inputs'!J153</f>
        <v>0.10204081632653073</v>
      </c>
      <c r="Q153" s="13">
        <f>1-E153/'Model Inputs'!K153</f>
        <v>0.10347692307692302</v>
      </c>
      <c r="R153" s="13">
        <f>(F152+'Model Inputs'!L153-C153-D153-E153-F153-H153)*1000/86.4/$B153</f>
        <v>-1.1574074075362919E-3</v>
      </c>
      <c r="S153" s="11" t="str">
        <f t="shared" si="25"/>
        <v/>
      </c>
      <c r="T153">
        <f>'Model Outputs (mcm)'!M153</f>
        <v>3747.1370000000002</v>
      </c>
      <c r="U153">
        <f>T153-'Model Inputs'!O153</f>
        <v>3092.7860000000001</v>
      </c>
      <c r="V153" s="13">
        <f>IF(T153-('Model Inputs'!P153-'Model Inputs'!L153-'Model Inputs'!F153+'Model Inputs'!I153+'Model Inputs'!C153)-0.003&gt;='Model Inputs'!O153,1,0)</f>
        <v>0</v>
      </c>
      <c r="W153" s="13">
        <f>IF(OR(G153&gt;=355.397,Bargi!G153&gt;=422.76),1,0)</f>
        <v>1</v>
      </c>
      <c r="X153" s="13">
        <f>(C153+Bargi!C153+'Model Inputs'!P153-'Model Inputs'!L153-'Model Inputs'!F153-T153)*1000/86.4/B153</f>
        <v>4.5882580303037277E-5</v>
      </c>
      <c r="Z153" s="56"/>
      <c r="AA153" s="32"/>
      <c r="AB153" s="32"/>
      <c r="AC153" s="41">
        <f t="shared" si="20"/>
        <v>0.13670373749609374</v>
      </c>
      <c r="AD153" s="32" t="str">
        <f t="shared" si="21"/>
        <v/>
      </c>
      <c r="AE153" s="32" t="str">
        <f t="shared" si="22"/>
        <v/>
      </c>
      <c r="AF153" s="32" t="str">
        <f t="shared" si="23"/>
        <v/>
      </c>
      <c r="AG153" s="42">
        <f t="shared" si="24"/>
        <v>0</v>
      </c>
    </row>
    <row r="154" spans="1:33" x14ac:dyDescent="0.35">
      <c r="A154" s="49"/>
      <c r="B154" s="12">
        <v>11</v>
      </c>
      <c r="C154" s="13">
        <f>'Model Outputs (mcm)'!H154</f>
        <v>503.82</v>
      </c>
      <c r="D154" s="13">
        <f>'Model Outputs (mcm)'!I154</f>
        <v>0.308</v>
      </c>
      <c r="E154" s="13">
        <f>'Model Outputs (mcm)'!J154</f>
        <v>62.756999999999998</v>
      </c>
      <c r="F154" s="13">
        <f>'Model Outputs (mcm)'!K154</f>
        <v>2080.4549999999999</v>
      </c>
      <c r="G154" s="13">
        <f>'Model Outputs (cms)'!AI153</f>
        <v>355.39699999999999</v>
      </c>
      <c r="H154" s="13">
        <f>'Model Outputs (mcm)'!L154</f>
        <v>-3.9119999999999999</v>
      </c>
      <c r="I154" s="11">
        <f t="shared" si="18"/>
        <v>17409.244989382103</v>
      </c>
      <c r="J154" s="13">
        <f>I153*10*('Model Inputs'!M154-'Model Inputs'!N154)/1000000</f>
        <v>-3.8301970068524978</v>
      </c>
      <c r="K154" s="13">
        <f>I154*10*('Model Inputs'!M154-'Model Inputs'!N154)/1000000</f>
        <v>-3.9943466237362348</v>
      </c>
      <c r="L154" s="13">
        <f t="shared" si="19"/>
        <v>-3.9122718152943663</v>
      </c>
      <c r="M154" s="11">
        <f>C154-'Model Inputs'!I154</f>
        <v>473.81099999999998</v>
      </c>
      <c r="N154" s="11">
        <f>IF(D154&gt;'Model Inputs'!J154,1,0)</f>
        <v>0</v>
      </c>
      <c r="O154" s="11">
        <f>IF(E154&gt;'Model Inputs'!K154,1,0)</f>
        <v>0</v>
      </c>
      <c r="P154" s="13">
        <f>1-D154/'Model Inputs'!J154</f>
        <v>0.10204081632653073</v>
      </c>
      <c r="Q154" s="13">
        <f>1-E154/'Model Inputs'!K154</f>
        <v>0.10347142857142855</v>
      </c>
      <c r="R154" s="13">
        <f>(F153+'Model Inputs'!L154-C154-D154-E154-F154-H154)*1000/86.4/$B154</f>
        <v>1.0521885521272245E-3</v>
      </c>
      <c r="S154" s="11" t="str">
        <f t="shared" si="25"/>
        <v/>
      </c>
      <c r="T154">
        <f>'Model Outputs (mcm)'!M154</f>
        <v>4803.8310000000001</v>
      </c>
      <c r="U154">
        <f>T154-'Model Inputs'!O154</f>
        <v>3970.098</v>
      </c>
      <c r="V154" s="13">
        <f>IF(T154-('Model Inputs'!P154-'Model Inputs'!L154-'Model Inputs'!F154+'Model Inputs'!I154+'Model Inputs'!C154)-0.003&gt;='Model Inputs'!O154,1,0)</f>
        <v>1</v>
      </c>
      <c r="W154" s="13">
        <f>IF(OR(G154&gt;=355.397,Bargi!G154&gt;=422.76),1,0)</f>
        <v>1</v>
      </c>
      <c r="X154" s="13">
        <f>(C154+Bargi!C154+'Model Inputs'!P154-'Model Inputs'!L154-'Model Inputs'!F154-T154)*1000/86.4/B154</f>
        <v>-7.5435187350669254E-4</v>
      </c>
      <c r="Z154" s="56"/>
      <c r="AA154" s="32"/>
      <c r="AB154" s="32"/>
      <c r="AC154" s="41">
        <f t="shared" si="20"/>
        <v>6.9477609736562059E-3</v>
      </c>
      <c r="AD154" s="32" t="str">
        <f t="shared" si="21"/>
        <v/>
      </c>
      <c r="AE154" s="32" t="str">
        <f t="shared" si="22"/>
        <v/>
      </c>
      <c r="AF154" s="32" t="str">
        <f t="shared" si="23"/>
        <v/>
      </c>
      <c r="AG154" s="42">
        <f t="shared" si="24"/>
        <v>0</v>
      </c>
    </row>
    <row r="155" spans="1:33" x14ac:dyDescent="0.35">
      <c r="A155" s="49">
        <v>41153</v>
      </c>
      <c r="B155" s="12">
        <v>10</v>
      </c>
      <c r="C155" s="13">
        <f>'Model Outputs (mcm)'!H155</f>
        <v>1113.2449999999999</v>
      </c>
      <c r="D155" s="13">
        <f>'Model Outputs (mcm)'!I155</f>
        <v>0.308</v>
      </c>
      <c r="E155" s="13">
        <f>'Model Outputs (mcm)'!J155</f>
        <v>58.274000000000001</v>
      </c>
      <c r="F155" s="13">
        <f>'Model Outputs (mcm)'!K155</f>
        <v>2080.4549999999999</v>
      </c>
      <c r="G155" s="13">
        <f>'Model Outputs (cms)'!AI154</f>
        <v>355.39699999999999</v>
      </c>
      <c r="H155" s="13">
        <f>'Model Outputs (mcm)'!L155</f>
        <v>-28.116</v>
      </c>
      <c r="I155" s="11">
        <f t="shared" si="18"/>
        <v>17409.244989382103</v>
      </c>
      <c r="J155" s="13">
        <f>I154*10*('Model Inputs'!M155-'Model Inputs'!N155)/1000000</f>
        <v>-28.113111333938395</v>
      </c>
      <c r="K155" s="13">
        <f>I155*10*('Model Inputs'!M155-'Model Inputs'!N155)/1000000</f>
        <v>-28.113111333938395</v>
      </c>
      <c r="L155" s="13">
        <f t="shared" si="19"/>
        <v>-28.113111333938395</v>
      </c>
      <c r="M155" s="11">
        <f>C155-'Model Inputs'!I155</f>
        <v>1090.3009999999999</v>
      </c>
      <c r="N155" s="11">
        <f>IF(D155&gt;'Model Inputs'!J155,1,0)</f>
        <v>0</v>
      </c>
      <c r="O155" s="11">
        <f>IF(E155&gt;'Model Inputs'!K155,1,0)</f>
        <v>0</v>
      </c>
      <c r="P155" s="13">
        <f>1-D155/'Model Inputs'!J155</f>
        <v>0.10204081632653073</v>
      </c>
      <c r="Q155" s="13">
        <f>1-E155/'Model Inputs'!K155</f>
        <v>0.10347692307692302</v>
      </c>
      <c r="R155" s="13">
        <f>(F154+'Model Inputs'!L155-C155-D155-E155-F155-H155)*1000/86.4/$B155</f>
        <v>-1.1574074071004266E-3</v>
      </c>
      <c r="S155" s="11" t="str">
        <f t="shared" si="25"/>
        <v/>
      </c>
      <c r="T155">
        <f>'Model Outputs (mcm)'!M155</f>
        <v>5379.3540000000003</v>
      </c>
      <c r="U155">
        <f>T155-'Model Inputs'!O155</f>
        <v>4769.3630000000003</v>
      </c>
      <c r="V155" s="13">
        <f>IF(T155-('Model Inputs'!P155-'Model Inputs'!L155-'Model Inputs'!F155+'Model Inputs'!I155+'Model Inputs'!C155)-0.003&gt;='Model Inputs'!O155,1,0)</f>
        <v>1</v>
      </c>
      <c r="W155" s="13">
        <f>IF(OR(G155&gt;=355.397,Bargi!G155&gt;=422.76),1,0)</f>
        <v>1</v>
      </c>
      <c r="X155" s="13">
        <f>(C155+Bargi!C155+'Model Inputs'!P155-'Model Inputs'!L155-'Model Inputs'!F155-T155)*1000/86.4/B155</f>
        <v>-6.3680495806558475E-5</v>
      </c>
      <c r="Z155" s="56">
        <v>41153</v>
      </c>
      <c r="AA155" s="32"/>
      <c r="AB155" s="32"/>
      <c r="AC155" s="41">
        <f t="shared" si="20"/>
        <v>1.0275156055449885E-2</v>
      </c>
      <c r="AD155" s="32" t="str">
        <f t="shared" si="21"/>
        <v/>
      </c>
      <c r="AE155" s="32" t="str">
        <f t="shared" si="22"/>
        <v/>
      </c>
      <c r="AF155" s="32" t="str">
        <f t="shared" si="23"/>
        <v/>
      </c>
      <c r="AG155" s="42">
        <f t="shared" si="24"/>
        <v>0</v>
      </c>
    </row>
    <row r="156" spans="1:33" x14ac:dyDescent="0.35">
      <c r="A156" s="49"/>
      <c r="B156" s="12">
        <v>10</v>
      </c>
      <c r="C156" s="13">
        <f>'Model Outputs (mcm)'!H156</f>
        <v>287.30399999999997</v>
      </c>
      <c r="D156" s="13">
        <f>'Model Outputs (mcm)'!I156</f>
        <v>0.308</v>
      </c>
      <c r="E156" s="13">
        <f>'Model Outputs (mcm)'!J156</f>
        <v>53.792000000000002</v>
      </c>
      <c r="F156" s="13">
        <f>'Model Outputs (mcm)'!K156</f>
        <v>2080.4549999999999</v>
      </c>
      <c r="G156" s="13">
        <f>'Model Outputs (cms)'!AI155</f>
        <v>355.39699999999999</v>
      </c>
      <c r="H156" s="13">
        <f>'Model Outputs (mcm)'!L156</f>
        <v>8.0730000000000004</v>
      </c>
      <c r="I156" s="11">
        <f t="shared" si="18"/>
        <v>17409.244989382103</v>
      </c>
      <c r="J156" s="13">
        <f>I155*10*('Model Inputs'!M156-'Model Inputs'!N156)/1000000</f>
        <v>8.0723534394249388</v>
      </c>
      <c r="K156" s="13">
        <f>I156*10*('Model Inputs'!M156-'Model Inputs'!N156)/1000000</f>
        <v>8.0723534394249388</v>
      </c>
      <c r="L156" s="13">
        <f t="shared" si="19"/>
        <v>8.0723534394249388</v>
      </c>
      <c r="M156" s="11">
        <f>C156-'Model Inputs'!I156</f>
        <v>270.99599999999998</v>
      </c>
      <c r="N156" s="11">
        <f>IF(D156&gt;'Model Inputs'!J156,1,0)</f>
        <v>0</v>
      </c>
      <c r="O156" s="11">
        <f>IF(E156&gt;'Model Inputs'!K156,1,0)</f>
        <v>0</v>
      </c>
      <c r="P156" s="13">
        <f>1-D156/'Model Inputs'!J156</f>
        <v>0.10204081632653073</v>
      </c>
      <c r="Q156" s="13">
        <f>1-E156/'Model Inputs'!K156</f>
        <v>0.1034666666666666</v>
      </c>
      <c r="R156" s="13">
        <f>(F155+'Model Inputs'!L156-C156-D156-E156-F156-H156)*1000/86.4/$B156</f>
        <v>-1.157407407273128E-3</v>
      </c>
      <c r="S156" s="11" t="str">
        <f t="shared" si="25"/>
        <v/>
      </c>
      <c r="T156">
        <f>'Model Outputs (mcm)'!M156</f>
        <v>2513.6860000000001</v>
      </c>
      <c r="U156">
        <f>T156-'Model Inputs'!O156</f>
        <v>1849.0120000000002</v>
      </c>
      <c r="V156" s="13">
        <f>IF(T156-('Model Inputs'!P156-'Model Inputs'!L156-'Model Inputs'!F156+'Model Inputs'!I156+'Model Inputs'!C156)-0.003&gt;='Model Inputs'!O156,1,0)</f>
        <v>0</v>
      </c>
      <c r="W156" s="13">
        <f>IF(OR(G156&gt;=355.397,Bargi!G156&gt;=422.76),1,0)</f>
        <v>1</v>
      </c>
      <c r="X156" s="13">
        <f>(C156+Bargi!C156+'Model Inputs'!P156-'Model Inputs'!L156-'Model Inputs'!F156-T156)*1000/86.4/B156</f>
        <v>9.4057830587509529E-4</v>
      </c>
      <c r="Z156" s="56"/>
      <c r="AA156" s="32"/>
      <c r="AB156" s="32"/>
      <c r="AC156" s="41">
        <f t="shared" si="20"/>
        <v>8.0095672211756824E-3</v>
      </c>
      <c r="AD156" s="32" t="str">
        <f t="shared" si="21"/>
        <v/>
      </c>
      <c r="AE156" s="32" t="str">
        <f t="shared" si="22"/>
        <v/>
      </c>
      <c r="AF156" s="32" t="str">
        <f t="shared" si="23"/>
        <v/>
      </c>
      <c r="AG156" s="42">
        <f t="shared" si="24"/>
        <v>0</v>
      </c>
    </row>
    <row r="157" spans="1:33" x14ac:dyDescent="0.35">
      <c r="A157" s="49"/>
      <c r="B157" s="12">
        <v>10</v>
      </c>
      <c r="C157" s="13">
        <f>'Model Outputs (mcm)'!H157</f>
        <v>2.1190000000000002</v>
      </c>
      <c r="D157" s="13">
        <f>'Model Outputs (mcm)'!I157</f>
        <v>0.308</v>
      </c>
      <c r="E157" s="13">
        <f>'Model Outputs (mcm)'!J157</f>
        <v>44.826000000000001</v>
      </c>
      <c r="F157" s="13">
        <f>'Model Outputs (mcm)'!K157</f>
        <v>2028.4490000000001</v>
      </c>
      <c r="G157" s="13">
        <f>'Model Outputs (cms)'!AI156</f>
        <v>355.08300000000003</v>
      </c>
      <c r="H157" s="13">
        <f>'Model Outputs (mcm)'!L157</f>
        <v>8.0579999999999998</v>
      </c>
      <c r="I157" s="11">
        <f t="shared" si="18"/>
        <v>17025.663298068568</v>
      </c>
      <c r="J157" s="13">
        <f>I156*10*('Model Inputs'!M157-'Model Inputs'!N157)/1000000</f>
        <v>8.1470556415386728</v>
      </c>
      <c r="K157" s="13">
        <f>I157*10*('Model Inputs'!M157-'Model Inputs'!N157)/1000000</f>
        <v>7.9675497879469246</v>
      </c>
      <c r="L157" s="13">
        <f t="shared" si="19"/>
        <v>8.0573027147427982</v>
      </c>
      <c r="M157" s="11">
        <f>C157-'Model Inputs'!I157</f>
        <v>0</v>
      </c>
      <c r="N157" s="11">
        <f>IF(D157&gt;'Model Inputs'!J157,1,0)</f>
        <v>0</v>
      </c>
      <c r="O157" s="11">
        <f>IF(E157&gt;'Model Inputs'!K157,1,0)</f>
        <v>0</v>
      </c>
      <c r="P157" s="13">
        <f>1-D157/'Model Inputs'!J157</f>
        <v>0.10204081632653073</v>
      </c>
      <c r="Q157" s="13">
        <f>1-E157/'Model Inputs'!K157</f>
        <v>0.10348000000000002</v>
      </c>
      <c r="R157" s="13">
        <f>(F156+'Model Inputs'!L157-C157-D157-E157-F157-H157)*1000/86.4/$B157</f>
        <v>-5.3455182667137166E-13</v>
      </c>
      <c r="S157" s="11" t="str">
        <f t="shared" si="25"/>
        <v/>
      </c>
      <c r="T157">
        <f>'Model Outputs (mcm)'!M157</f>
        <v>788.72900000000004</v>
      </c>
      <c r="U157">
        <f>T157-'Model Inputs'!O157</f>
        <v>311.89000000000004</v>
      </c>
      <c r="V157" s="13">
        <f>IF(T157-('Model Inputs'!P157-'Model Inputs'!L157-'Model Inputs'!F157+'Model Inputs'!I157+'Model Inputs'!C157)-0.003&gt;='Model Inputs'!O157,1,0)</f>
        <v>0</v>
      </c>
      <c r="W157" s="13">
        <f>IF(OR(G157&gt;=355.397,Bargi!G157&gt;=422.76),1,0)</f>
        <v>1</v>
      </c>
      <c r="X157" s="13">
        <f>(C157+Bargi!C157+'Model Inputs'!P157-'Model Inputs'!L157-'Model Inputs'!F157-T157)*1000/86.4/B157</f>
        <v>-5.6761021509314725E-4</v>
      </c>
      <c r="Z157" s="56"/>
      <c r="AA157" s="32"/>
      <c r="AB157" s="32"/>
      <c r="AC157" s="41">
        <f t="shared" si="20"/>
        <v>8.6540779450390015E-3</v>
      </c>
      <c r="AD157" s="32" t="str">
        <f t="shared" si="21"/>
        <v/>
      </c>
      <c r="AE157" s="32" t="str">
        <f t="shared" si="22"/>
        <v/>
      </c>
      <c r="AF157" s="32" t="str">
        <f t="shared" si="23"/>
        <v/>
      </c>
      <c r="AG157" s="42">
        <f t="shared" si="24"/>
        <v>0</v>
      </c>
    </row>
    <row r="158" spans="1:33" x14ac:dyDescent="0.35">
      <c r="A158" s="49">
        <v>41183</v>
      </c>
      <c r="B158" s="12">
        <v>10</v>
      </c>
      <c r="C158" s="13">
        <f>'Model Outputs (mcm)'!H158</f>
        <v>2.1190000000000002</v>
      </c>
      <c r="D158" s="13">
        <f>'Model Outputs (mcm)'!I158</f>
        <v>0.308</v>
      </c>
      <c r="E158" s="13">
        <f>'Model Outputs (mcm)'!J158</f>
        <v>35.860999999999997</v>
      </c>
      <c r="F158" s="13">
        <f>'Model Outputs (mcm)'!K158</f>
        <v>1990.741</v>
      </c>
      <c r="G158" s="13">
        <f>'Model Outputs (cms)'!AI157</f>
        <v>354.85599999999999</v>
      </c>
      <c r="H158" s="13">
        <f>'Model Outputs (mcm)'!L158</f>
        <v>7.6559999999999997</v>
      </c>
      <c r="I158" s="11">
        <f t="shared" si="18"/>
        <v>16752.360327610746</v>
      </c>
      <c r="J158" s="13">
        <f>I157*10*('Model Inputs'!M158-'Model Inputs'!N158)/1000000</f>
        <v>7.7187225182855217</v>
      </c>
      <c r="K158" s="13">
        <f>I158*10*('Model Inputs'!M158-'Model Inputs'!N158)/1000000</f>
        <v>7.594818400398589</v>
      </c>
      <c r="L158" s="13">
        <f t="shared" si="19"/>
        <v>7.6567704593420558</v>
      </c>
      <c r="M158" s="11">
        <f>C158-'Model Inputs'!I158</f>
        <v>0</v>
      </c>
      <c r="N158" s="11">
        <f>IF(D158&gt;'Model Inputs'!J158,1,0)</f>
        <v>0</v>
      </c>
      <c r="O158" s="11">
        <f>IF(E158&gt;'Model Inputs'!K158,1,0)</f>
        <v>0</v>
      </c>
      <c r="P158" s="13">
        <f>1-D158/'Model Inputs'!J158</f>
        <v>0.10204081632653073</v>
      </c>
      <c r="Q158" s="13">
        <f>1-E158/'Model Inputs'!K158</f>
        <v>0.10347500000000009</v>
      </c>
      <c r="R158" s="13">
        <f>(F157+'Model Inputs'!L158-C158-D158-E158-F158-H158)*1000/86.4/$B158</f>
        <v>1.1574074075846072E-3</v>
      </c>
      <c r="S158" s="11" t="str">
        <f t="shared" si="25"/>
        <v/>
      </c>
      <c r="T158">
        <f>'Model Outputs (mcm)'!M158</f>
        <v>415.69499999999999</v>
      </c>
      <c r="U158">
        <f>T158-'Model Inputs'!O158</f>
        <v>132.04199999999997</v>
      </c>
      <c r="V158" s="13">
        <f>IF(T158-('Model Inputs'!P158-'Model Inputs'!L158-'Model Inputs'!F158+'Model Inputs'!I158+'Model Inputs'!C158)-0.003&gt;='Model Inputs'!O158,1,0)</f>
        <v>0</v>
      </c>
      <c r="W158" s="13">
        <f>IF(OR(G158&gt;=355.397,Bargi!G158&gt;=422.76),1,0)</f>
        <v>0</v>
      </c>
      <c r="X158" s="13">
        <f>(C158+Bargi!C158+'Model Inputs'!P158-'Model Inputs'!L158-'Model Inputs'!F158-T158)*1000/86.4/B158</f>
        <v>-7.8741925408004826E-4</v>
      </c>
      <c r="Z158" s="56">
        <v>41183</v>
      </c>
      <c r="AA158" s="32"/>
      <c r="AB158" s="32"/>
      <c r="AC158" s="41">
        <f t="shared" si="20"/>
        <v>1.0062458397405218E-2</v>
      </c>
      <c r="AD158" s="32" t="str">
        <f t="shared" si="21"/>
        <v/>
      </c>
      <c r="AE158" s="32" t="str">
        <f t="shared" si="22"/>
        <v/>
      </c>
      <c r="AF158" s="32" t="str">
        <f t="shared" si="23"/>
        <v/>
      </c>
      <c r="AG158" s="42">
        <f t="shared" si="24"/>
        <v>0</v>
      </c>
    </row>
    <row r="159" spans="1:33" x14ac:dyDescent="0.35">
      <c r="A159" s="49"/>
      <c r="B159" s="12">
        <v>10</v>
      </c>
      <c r="C159" s="13">
        <f>'Model Outputs (mcm)'!H159</f>
        <v>2.1190000000000002</v>
      </c>
      <c r="D159" s="13">
        <f>'Model Outputs (mcm)'!I159</f>
        <v>0.308</v>
      </c>
      <c r="E159" s="13">
        <f>'Model Outputs (mcm)'!J159</f>
        <v>26.896000000000001</v>
      </c>
      <c r="F159" s="13">
        <f>'Model Outputs (mcm)'!K159</f>
        <v>1980.9739999999999</v>
      </c>
      <c r="G159" s="13">
        <f>'Model Outputs (cms)'!AI158</f>
        <v>354.79700000000003</v>
      </c>
      <c r="H159" s="13">
        <f>'Model Outputs (mcm)'!L159</f>
        <v>7.5910000000000002</v>
      </c>
      <c r="I159" s="11">
        <f t="shared" si="18"/>
        <v>16681.872316578403</v>
      </c>
      <c r="J159" s="13">
        <f>I158*10*('Model Inputs'!M159-'Model Inputs'!N159)/1000000</f>
        <v>7.6097434505540251</v>
      </c>
      <c r="K159" s="13">
        <f>I159*10*('Model Inputs'!M159-'Model Inputs'!N159)/1000000</f>
        <v>7.5777243398253784</v>
      </c>
      <c r="L159" s="13">
        <f t="shared" si="19"/>
        <v>7.5937338951897022</v>
      </c>
      <c r="M159" s="11">
        <f>C159-'Model Inputs'!I159</f>
        <v>0</v>
      </c>
      <c r="N159" s="11">
        <f>IF(D159&gt;'Model Inputs'!J159,1,0)</f>
        <v>0</v>
      </c>
      <c r="O159" s="11">
        <f>IF(E159&gt;'Model Inputs'!K159,1,0)</f>
        <v>0</v>
      </c>
      <c r="P159" s="13">
        <f>1-D159/'Model Inputs'!J159</f>
        <v>0.10204081632653073</v>
      </c>
      <c r="Q159" s="13">
        <f>1-E159/'Model Inputs'!K159</f>
        <v>0.1034666666666666</v>
      </c>
      <c r="R159" s="13">
        <f>(F158+'Model Inputs'!L159-C159-D159-E159-F159-H159)*1000/86.4/$B159</f>
        <v>1.4083384664226522E-13</v>
      </c>
      <c r="S159" s="11" t="str">
        <f t="shared" si="25"/>
        <v/>
      </c>
      <c r="T159">
        <f>'Model Outputs (mcm)'!M159</f>
        <v>181.37899999999999</v>
      </c>
      <c r="U159">
        <f>T159-'Model Inputs'!O159</f>
        <v>0</v>
      </c>
      <c r="V159" s="13">
        <f>IF(T159-('Model Inputs'!P159-'Model Inputs'!L159-'Model Inputs'!F159+'Model Inputs'!I159+'Model Inputs'!C159)-0.003&gt;='Model Inputs'!O159,1,0)</f>
        <v>0</v>
      </c>
      <c r="W159" s="13">
        <f>IF(OR(G159&gt;=355.397,Bargi!G159&gt;=422.76),1,0)</f>
        <v>0</v>
      </c>
      <c r="X159" s="13">
        <f>(C159+Bargi!C159+'Model Inputs'!P159-'Model Inputs'!L159-'Model Inputs'!F159-T159)*1000/86.4/B159</f>
        <v>-1.1943254854890133E-3</v>
      </c>
      <c r="Z159" s="56"/>
      <c r="AA159" s="32"/>
      <c r="AB159" s="32"/>
      <c r="AC159" s="41">
        <f t="shared" si="20"/>
        <v>3.6001988316101262E-2</v>
      </c>
      <c r="AD159" s="32" t="str">
        <f t="shared" si="21"/>
        <v/>
      </c>
      <c r="AE159" s="32" t="str">
        <f t="shared" si="22"/>
        <v/>
      </c>
      <c r="AF159" s="32" t="str">
        <f t="shared" si="23"/>
        <v/>
      </c>
      <c r="AG159" s="42">
        <f t="shared" si="24"/>
        <v>0</v>
      </c>
    </row>
    <row r="160" spans="1:33" x14ac:dyDescent="0.35">
      <c r="A160" s="49"/>
      <c r="B160" s="12">
        <v>11</v>
      </c>
      <c r="C160" s="13">
        <f>'Model Outputs (mcm)'!H160</f>
        <v>2.331</v>
      </c>
      <c r="D160" s="13">
        <f>'Model Outputs (mcm)'!I160</f>
        <v>0.308</v>
      </c>
      <c r="E160" s="13">
        <f>'Model Outputs (mcm)'!J160</f>
        <v>26.896000000000001</v>
      </c>
      <c r="F160" s="13">
        <f>'Model Outputs (mcm)'!K160</f>
        <v>1959.7919999999999</v>
      </c>
      <c r="G160" s="13">
        <f>'Model Outputs (cms)'!AI159</f>
        <v>354.66899999999998</v>
      </c>
      <c r="H160" s="13">
        <f>'Model Outputs (mcm)'!L160</f>
        <v>8.2560000000000002</v>
      </c>
      <c r="I160" s="11">
        <f t="shared" si="18"/>
        <v>16529.721821090207</v>
      </c>
      <c r="J160" s="13">
        <f>I159*10*('Model Inputs'!M160-'Model Inputs'!N160)/1000000</f>
        <v>8.2982769017674745</v>
      </c>
      <c r="K160" s="13">
        <f>I160*10*('Model Inputs'!M160-'Model Inputs'!N160)/1000000</f>
        <v>8.2225907366691207</v>
      </c>
      <c r="L160" s="13">
        <f t="shared" si="19"/>
        <v>8.2604338192182976</v>
      </c>
      <c r="M160" s="11">
        <f>C160-'Model Inputs'!I160</f>
        <v>0</v>
      </c>
      <c r="N160" s="11">
        <f>IF(D160&gt;'Model Inputs'!J160,1,0)</f>
        <v>0</v>
      </c>
      <c r="O160" s="11">
        <f>IF(E160&gt;'Model Inputs'!K160,1,0)</f>
        <v>0</v>
      </c>
      <c r="P160" s="13">
        <f>1-D160/'Model Inputs'!J160</f>
        <v>0.10204081632653073</v>
      </c>
      <c r="Q160" s="13">
        <f>1-E160/'Model Inputs'!K160</f>
        <v>0.1034666666666666</v>
      </c>
      <c r="R160" s="13">
        <f>(F159+'Model Inputs'!L160-C160-D160-E160-F160-H160)*1000/86.4/$B160</f>
        <v>1.0521885522533862E-3</v>
      </c>
      <c r="S160" s="11" t="str">
        <f t="shared" si="25"/>
        <v/>
      </c>
      <c r="T160">
        <f>'Model Outputs (mcm)'!M160</f>
        <v>116.899</v>
      </c>
      <c r="U160">
        <f>T160-'Model Inputs'!O160</f>
        <v>0</v>
      </c>
      <c r="V160" s="13">
        <f>IF(T160-('Model Inputs'!P160-'Model Inputs'!L160-'Model Inputs'!F160+'Model Inputs'!I160+'Model Inputs'!C160)-0.003&gt;='Model Inputs'!O160,1,0)</f>
        <v>0</v>
      </c>
      <c r="W160" s="13">
        <f>IF(OR(G160&gt;=355.397,Bargi!G160&gt;=422.76),1,0)</f>
        <v>0</v>
      </c>
      <c r="X160" s="13">
        <f>(C160+Bargi!C160+'Model Inputs'!P160-'Model Inputs'!L160-'Model Inputs'!F160-T160)*1000/86.4/B160</f>
        <v>-7.1237093324126859E-4</v>
      </c>
      <c r="Z160" s="56"/>
      <c r="AA160" s="32"/>
      <c r="AB160" s="32"/>
      <c r="AC160" s="41">
        <f t="shared" si="20"/>
        <v>5.3675379711678531E-2</v>
      </c>
      <c r="AD160" s="32" t="str">
        <f t="shared" si="21"/>
        <v/>
      </c>
      <c r="AE160" s="32" t="str">
        <f t="shared" si="22"/>
        <v/>
      </c>
      <c r="AF160" s="32" t="str">
        <f t="shared" si="23"/>
        <v/>
      </c>
      <c r="AG160" s="42">
        <f t="shared" si="24"/>
        <v>0</v>
      </c>
    </row>
    <row r="161" spans="1:33" x14ac:dyDescent="0.35">
      <c r="A161" s="49">
        <v>41214</v>
      </c>
      <c r="B161" s="12">
        <v>10</v>
      </c>
      <c r="C161" s="13">
        <f>'Model Outputs (mcm)'!H161</f>
        <v>2.1190000000000002</v>
      </c>
      <c r="D161" s="13">
        <f>'Model Outputs (mcm)'!I161</f>
        <v>16.446000000000002</v>
      </c>
      <c r="E161" s="13">
        <f>'Model Outputs (mcm)'!J161</f>
        <v>40.344000000000001</v>
      </c>
      <c r="F161" s="13">
        <f>'Model Outputs (mcm)'!K161</f>
        <v>1916.883</v>
      </c>
      <c r="G161" s="13">
        <f>'Model Outputs (cms)'!AI160</f>
        <v>354.411</v>
      </c>
      <c r="H161" s="13">
        <f>'Model Outputs (mcm)'!L161</f>
        <v>7.476</v>
      </c>
      <c r="I161" s="11">
        <f t="shared" si="18"/>
        <v>16226.245500979945</v>
      </c>
      <c r="J161" s="13">
        <f>I160*10*('Model Inputs'!M161-'Model Inputs'!N161)/1000000</f>
        <v>7.5529442184256075</v>
      </c>
      <c r="K161" s="13">
        <f>I161*10*('Model Inputs'!M161-'Model Inputs'!N161)/1000000</f>
        <v>7.4142764451735896</v>
      </c>
      <c r="L161" s="13">
        <f t="shared" si="19"/>
        <v>7.4836103317995981</v>
      </c>
      <c r="M161" s="11">
        <f>C161-'Model Inputs'!I161</f>
        <v>0</v>
      </c>
      <c r="N161" s="11">
        <f>IF(D161&gt;'Model Inputs'!J161,1,0)</f>
        <v>0</v>
      </c>
      <c r="O161" s="11">
        <f>IF(E161&gt;'Model Inputs'!K161,1,0)</f>
        <v>0</v>
      </c>
      <c r="P161" s="13">
        <f>1-D161/'Model Inputs'!J161</f>
        <v>0.10346707370257302</v>
      </c>
      <c r="Q161" s="13">
        <f>1-E161/'Model Inputs'!K161</f>
        <v>0.1034666666666666</v>
      </c>
      <c r="R161" s="13">
        <f>(F160+'Model Inputs'!L161-C161-D161-E161-F161-H161)*1000/86.4/$B161</f>
        <v>-1.1574074075126482E-3</v>
      </c>
      <c r="S161" s="11" t="str">
        <f t="shared" si="25"/>
        <v/>
      </c>
      <c r="T161">
        <f>'Model Outputs (mcm)'!M161</f>
        <v>113.997</v>
      </c>
      <c r="U161">
        <f>T161-'Model Inputs'!O161</f>
        <v>25.004999999999995</v>
      </c>
      <c r="V161" s="13">
        <f>IF(T161-('Model Inputs'!P161-'Model Inputs'!L161-'Model Inputs'!F161+'Model Inputs'!I161+'Model Inputs'!C161)-0.003&gt;='Model Inputs'!O161,1,0)</f>
        <v>0</v>
      </c>
      <c r="W161" s="13">
        <f>IF(OR(G161&gt;=355.397,Bargi!G161&gt;=422.76),1,0)</f>
        <v>0</v>
      </c>
      <c r="X161" s="13">
        <f>(C161+Bargi!C161+'Model Inputs'!P161-'Model Inputs'!L161-'Model Inputs'!F161-T161)*1000/86.4/B161</f>
        <v>1.2299512003116425E-4</v>
      </c>
      <c r="Z161" s="56">
        <v>41214</v>
      </c>
      <c r="AA161" s="32"/>
      <c r="AB161" s="32"/>
      <c r="AC161" s="41">
        <f t="shared" si="20"/>
        <v>0.10169331996429676</v>
      </c>
      <c r="AD161" s="32" t="str">
        <f t="shared" si="21"/>
        <v/>
      </c>
      <c r="AE161" s="32" t="str">
        <f t="shared" si="22"/>
        <v/>
      </c>
      <c r="AF161" s="32" t="str">
        <f t="shared" si="23"/>
        <v/>
      </c>
      <c r="AG161" s="42">
        <f t="shared" si="24"/>
        <v>0</v>
      </c>
    </row>
    <row r="162" spans="1:33" x14ac:dyDescent="0.35">
      <c r="A162" s="50"/>
      <c r="B162" s="12">
        <v>10</v>
      </c>
      <c r="C162" s="13">
        <f>'Model Outputs (mcm)'!H162</f>
        <v>2.1190000000000002</v>
      </c>
      <c r="D162" s="13">
        <f>'Model Outputs (mcm)'!I162</f>
        <v>31.687000000000001</v>
      </c>
      <c r="E162" s="13">
        <f>'Model Outputs (mcm)'!J162</f>
        <v>67.239999999999995</v>
      </c>
      <c r="F162" s="13">
        <f>'Model Outputs (mcm)'!K162</f>
        <v>1841.471</v>
      </c>
      <c r="G162" s="13">
        <f>'Model Outputs (cms)'!AI161</f>
        <v>353.952</v>
      </c>
      <c r="H162" s="13">
        <f>'Model Outputs (mcm)'!L162</f>
        <v>7.2539999999999996</v>
      </c>
      <c r="I162" s="11">
        <f t="shared" si="18"/>
        <v>15696.842127485201</v>
      </c>
      <c r="J162" s="13">
        <f>I161*10*('Model Inputs'!M162-'Model Inputs'!N162)/1000000</f>
        <v>7.3920490553251188</v>
      </c>
      <c r="K162" s="13">
        <f>I162*10*('Model Inputs'!M162-'Model Inputs'!N162)/1000000</f>
        <v>7.1508733806016336</v>
      </c>
      <c r="L162" s="13">
        <f t="shared" si="19"/>
        <v>7.2714612179633757</v>
      </c>
      <c r="M162" s="11">
        <f>C162-'Model Inputs'!I162</f>
        <v>0</v>
      </c>
      <c r="N162" s="11">
        <f>IF(D162&gt;'Model Inputs'!J162,1,0)</f>
        <v>0</v>
      </c>
      <c r="O162" s="11">
        <f>IF(E162&gt;'Model Inputs'!K162,1,0)</f>
        <v>0</v>
      </c>
      <c r="P162" s="13">
        <f>1-D162/'Model Inputs'!J162</f>
        <v>0.10346876414667272</v>
      </c>
      <c r="Q162" s="13">
        <f>1-E162/'Model Inputs'!K162</f>
        <v>0.10346666666666671</v>
      </c>
      <c r="R162" s="13">
        <f>(F161+'Model Inputs'!L162-C162-D162-E162-F162-H162)*1000/86.4/$B162</f>
        <v>1.157407407534236E-3</v>
      </c>
      <c r="S162" s="11" t="str">
        <f t="shared" si="25"/>
        <v/>
      </c>
      <c r="T162">
        <f>'Model Outputs (mcm)'!M162</f>
        <v>140.09200000000001</v>
      </c>
      <c r="U162">
        <f>T162-'Model Inputs'!O162</f>
        <v>60.604000000000013</v>
      </c>
      <c r="V162" s="13">
        <f>IF(T162-('Model Inputs'!P162-'Model Inputs'!L162-'Model Inputs'!F162+'Model Inputs'!I162+'Model Inputs'!C162)-0.003&gt;='Model Inputs'!O162,1,0)</f>
        <v>0</v>
      </c>
      <c r="W162" s="13">
        <f>IF(OR(G162&gt;=355.397,Bargi!G162&gt;=422.76),1,0)</f>
        <v>0</v>
      </c>
      <c r="X162" s="13">
        <f>(C162+Bargi!C162+'Model Inputs'!P162-'Model Inputs'!L162-'Model Inputs'!F162-T162)*1000/86.4/B162</f>
        <v>3.4886578807684311E-4</v>
      </c>
      <c r="Z162" s="57"/>
      <c r="AA162" s="32"/>
      <c r="AB162" s="32"/>
      <c r="AC162" s="41">
        <f t="shared" si="20"/>
        <v>0.24013355005236214</v>
      </c>
      <c r="AD162" s="32" t="str">
        <f t="shared" si="21"/>
        <v/>
      </c>
      <c r="AE162" s="32" t="str">
        <f t="shared" si="22"/>
        <v/>
      </c>
      <c r="AF162" s="32" t="str">
        <f t="shared" si="23"/>
        <v/>
      </c>
      <c r="AG162" s="42">
        <f t="shared" si="24"/>
        <v>0</v>
      </c>
    </row>
    <row r="163" spans="1:33" x14ac:dyDescent="0.35">
      <c r="A163" s="50"/>
      <c r="B163" s="12">
        <v>10</v>
      </c>
      <c r="C163" s="13">
        <f>'Model Outputs (mcm)'!H163</f>
        <v>2.1190000000000002</v>
      </c>
      <c r="D163" s="13">
        <f>'Model Outputs (mcm)'!I163</f>
        <v>54.1</v>
      </c>
      <c r="E163" s="13">
        <f>'Model Outputs (mcm)'!J163</f>
        <v>85.171000000000006</v>
      </c>
      <c r="F163" s="13">
        <f>'Model Outputs (mcm)'!K163</f>
        <v>1719.3030000000001</v>
      </c>
      <c r="G163" s="13">
        <f>'Model Outputs (cms)'!AI162</f>
        <v>353.14800000000002</v>
      </c>
      <c r="H163" s="13">
        <f>'Model Outputs (mcm)'!L163</f>
        <v>6.8840000000000003</v>
      </c>
      <c r="I163" s="11">
        <f t="shared" si="18"/>
        <v>14801.484947035089</v>
      </c>
      <c r="J163" s="13">
        <f>I162*10*('Model Inputs'!M163-'Model Inputs'!N163)/1000000</f>
        <v>7.1121065915560191</v>
      </c>
      <c r="K163" s="13">
        <f>I163*10*('Model Inputs'!M163-'Model Inputs'!N163)/1000000</f>
        <v>6.7064278153309536</v>
      </c>
      <c r="L163" s="13">
        <f t="shared" si="19"/>
        <v>6.9092672034434859</v>
      </c>
      <c r="M163" s="11">
        <f>C163-'Model Inputs'!I163</f>
        <v>0</v>
      </c>
      <c r="N163" s="11">
        <f>IF(D163&gt;'Model Inputs'!J163,1,0)</f>
        <v>0</v>
      </c>
      <c r="O163" s="11">
        <f>IF(E163&gt;'Model Inputs'!K163,1,0)</f>
        <v>0</v>
      </c>
      <c r="P163" s="13">
        <f>1-D163/'Model Inputs'!J163</f>
        <v>0.10345856188787439</v>
      </c>
      <c r="Q163" s="13">
        <f>1-E163/'Model Inputs'!K163</f>
        <v>0.10346315789473681</v>
      </c>
      <c r="R163" s="13">
        <f>(F162+'Model Inputs'!L163-C163-D163-E163-F163-H163)*1000/86.4/$B163</f>
        <v>1.6447748512965279E-14</v>
      </c>
      <c r="S163" s="11" t="str">
        <f t="shared" si="25"/>
        <v/>
      </c>
      <c r="T163">
        <f>'Model Outputs (mcm)'!M163</f>
        <v>61.69</v>
      </c>
      <c r="U163">
        <f>T163-'Model Inputs'!O163</f>
        <v>0</v>
      </c>
      <c r="V163" s="13">
        <f>IF(T163-('Model Inputs'!P163-'Model Inputs'!L163-'Model Inputs'!F163+'Model Inputs'!I163+'Model Inputs'!C163)-0.003&gt;='Model Inputs'!O163,1,0)</f>
        <v>0</v>
      </c>
      <c r="W163" s="13">
        <f>IF(OR(G163&gt;=355.397,Bargi!G163&gt;=422.76),1,0)</f>
        <v>0</v>
      </c>
      <c r="X163" s="13">
        <f>(C163+Bargi!C163+'Model Inputs'!P163-'Model Inputs'!L163-'Model Inputs'!F163-T163)*1000/86.4/B163</f>
        <v>-2.0093990081396329E-3</v>
      </c>
      <c r="Z163" s="57"/>
      <c r="AA163" s="32"/>
      <c r="AB163" s="32"/>
      <c r="AC163" s="41">
        <f t="shared" si="20"/>
        <v>0.36570019221275313</v>
      </c>
      <c r="AD163" s="32" t="str">
        <f t="shared" si="21"/>
        <v/>
      </c>
      <c r="AE163" s="32" t="str">
        <f t="shared" si="22"/>
        <v/>
      </c>
      <c r="AF163" s="32" t="str">
        <f t="shared" si="23"/>
        <v/>
      </c>
      <c r="AG163" s="42">
        <f t="shared" si="24"/>
        <v>0</v>
      </c>
    </row>
    <row r="164" spans="1:33" x14ac:dyDescent="0.35">
      <c r="A164" s="49">
        <v>41244</v>
      </c>
      <c r="B164" s="12">
        <v>10</v>
      </c>
      <c r="C164" s="13">
        <f>'Model Outputs (mcm)'!H164</f>
        <v>2.1190000000000002</v>
      </c>
      <c r="D164" s="13">
        <f>'Model Outputs (mcm)'!I164</f>
        <v>72.03</v>
      </c>
      <c r="E164" s="13">
        <f>'Model Outputs (mcm)'!J164</f>
        <v>98.619</v>
      </c>
      <c r="F164" s="13">
        <f>'Model Outputs (mcm)'!K164</f>
        <v>1562.934</v>
      </c>
      <c r="G164" s="13">
        <f>'Model Outputs (cms)'!AI163</f>
        <v>352.05099999999999</v>
      </c>
      <c r="H164" s="13">
        <f>'Model Outputs (mcm)'!L164</f>
        <v>6.1379999999999999</v>
      </c>
      <c r="I164" s="11">
        <f t="shared" si="18"/>
        <v>13644.072745459154</v>
      </c>
      <c r="J164" s="13">
        <f>I163*10*('Model Inputs'!M164-'Model Inputs'!N164)/1000000</f>
        <v>6.4143517202897051</v>
      </c>
      <c r="K164" s="13">
        <f>I164*10*('Model Inputs'!M164-'Model Inputs'!N164)/1000000</f>
        <v>5.912777116604417</v>
      </c>
      <c r="L164" s="13">
        <f t="shared" si="19"/>
        <v>6.163564418447061</v>
      </c>
      <c r="M164" s="11">
        <f>C164-'Model Inputs'!I164</f>
        <v>0</v>
      </c>
      <c r="N164" s="11">
        <f>IF(D164&gt;'Model Inputs'!J164,1,0)</f>
        <v>0</v>
      </c>
      <c r="O164" s="11">
        <f>IF(E164&gt;'Model Inputs'!K164,1,0)</f>
        <v>0</v>
      </c>
      <c r="P164" s="13">
        <f>1-D164/'Model Inputs'!J164</f>
        <v>0.10346887718905196</v>
      </c>
      <c r="Q164" s="13">
        <f>1-E164/'Model Inputs'!K164</f>
        <v>0.10346363636363631</v>
      </c>
      <c r="R164" s="13">
        <f>(F163+'Model Inputs'!L164-C164-D164-E164-F164-H164)*1000/86.4/$B164</f>
        <v>1.1574074078138476E-3</v>
      </c>
      <c r="S164" s="11" t="str">
        <f t="shared" si="25"/>
        <v/>
      </c>
      <c r="T164">
        <f>'Model Outputs (mcm)'!M164</f>
        <v>101.64400000000001</v>
      </c>
      <c r="U164">
        <f>T164-'Model Inputs'!O164</f>
        <v>39.906000000000006</v>
      </c>
      <c r="V164" s="13">
        <f>IF(T164-('Model Inputs'!P164-'Model Inputs'!L164-'Model Inputs'!F164+'Model Inputs'!I164+'Model Inputs'!C164)-0.003&gt;='Model Inputs'!O164,1,0)</f>
        <v>0</v>
      </c>
      <c r="W164" s="13">
        <f>IF(OR(G164&gt;=355.397,Bargi!G164&gt;=422.76),1,0)</f>
        <v>0</v>
      </c>
      <c r="X164" s="13">
        <f>(C164+Bargi!C164+'Model Inputs'!P164-'Model Inputs'!L164-'Model Inputs'!F164-T164)*1000/86.4/B164</f>
        <v>5.9858087112466495E-4</v>
      </c>
      <c r="Z164" s="56">
        <v>41244</v>
      </c>
      <c r="AA164" s="32"/>
      <c r="AB164" s="32"/>
      <c r="AC164" s="41">
        <f t="shared" si="20"/>
        <v>0.41476679258107307</v>
      </c>
      <c r="AD164" s="32" t="str">
        <f t="shared" si="21"/>
        <v/>
      </c>
      <c r="AE164" s="32" t="str">
        <f t="shared" si="22"/>
        <v/>
      </c>
      <c r="AF164" s="32" t="str">
        <f t="shared" si="23"/>
        <v/>
      </c>
      <c r="AG164" s="42">
        <f t="shared" si="24"/>
        <v>0</v>
      </c>
    </row>
    <row r="165" spans="1:33" x14ac:dyDescent="0.35">
      <c r="A165" s="50"/>
      <c r="B165" s="12">
        <v>10</v>
      </c>
      <c r="C165" s="13">
        <f>'Model Outputs (mcm)'!H165</f>
        <v>2.1190000000000002</v>
      </c>
      <c r="D165" s="13">
        <f>'Model Outputs (mcm)'!I165</f>
        <v>85.477999999999994</v>
      </c>
      <c r="E165" s="13">
        <f>'Model Outputs (mcm)'!J165</f>
        <v>107.584</v>
      </c>
      <c r="F165" s="13">
        <f>'Model Outputs (mcm)'!K165</f>
        <v>1380.289</v>
      </c>
      <c r="G165" s="13">
        <f>'Model Outputs (cms)'!AI164</f>
        <v>350.63299999999998</v>
      </c>
      <c r="H165" s="13">
        <f>'Model Outputs (mcm)'!L165</f>
        <v>5.48</v>
      </c>
      <c r="I165" s="11">
        <f t="shared" si="18"/>
        <v>12254.459059121087</v>
      </c>
      <c r="J165" s="13">
        <f>I164*10*('Model Inputs'!M165-'Model Inputs'!N165)/1000000</f>
        <v>5.7904357185800164</v>
      </c>
      <c r="K165" s="13">
        <f>I165*10*('Model Inputs'!M165-'Model Inputs'!N165)/1000000</f>
        <v>5.2006947464734639</v>
      </c>
      <c r="L165" s="13">
        <f t="shared" si="19"/>
        <v>5.4955652325267401</v>
      </c>
      <c r="M165" s="11">
        <f>C165-'Model Inputs'!I165</f>
        <v>0</v>
      </c>
      <c r="N165" s="11">
        <f>IF(D165&gt;'Model Inputs'!J165,1,0)</f>
        <v>0</v>
      </c>
      <c r="O165" s="11">
        <f>IF(E165&gt;'Model Inputs'!K165,1,0)</f>
        <v>0</v>
      </c>
      <c r="P165" s="13">
        <f>1-D165/'Model Inputs'!J165</f>
        <v>0.10346852941484963</v>
      </c>
      <c r="Q165" s="13">
        <f>1-E165/'Model Inputs'!K165</f>
        <v>0.1034666666666666</v>
      </c>
      <c r="R165" s="13">
        <f>(F164+'Model Inputs'!L165-C165-D165-E165-F165-H165)*1000/86.4/$B165</f>
        <v>2.05596856412066E-14</v>
      </c>
      <c r="S165" s="11" t="str">
        <f t="shared" si="25"/>
        <v/>
      </c>
      <c r="T165">
        <f>'Model Outputs (mcm)'!M165</f>
        <v>75.227999999999994</v>
      </c>
      <c r="U165">
        <f>T165-'Model Inputs'!O165</f>
        <v>20.253999999999998</v>
      </c>
      <c r="V165" s="13">
        <f>IF(T165-('Model Inputs'!P165-'Model Inputs'!L165-'Model Inputs'!F165+'Model Inputs'!I165+'Model Inputs'!C165)-0.003&gt;='Model Inputs'!O165,1,0)</f>
        <v>0</v>
      </c>
      <c r="W165" s="13">
        <f>IF(OR(G165&gt;=355.397,Bargi!G165&gt;=422.76),1,0)</f>
        <v>0</v>
      </c>
      <c r="X165" s="13">
        <f>(C165+Bargi!C165+'Model Inputs'!P165-'Model Inputs'!L165-'Model Inputs'!F165-T165)*1000/86.4/B165</f>
        <v>-9.9414564990062278E-4</v>
      </c>
      <c r="Z165" s="57"/>
      <c r="AA165" s="32"/>
      <c r="AB165" s="32"/>
      <c r="AC165" s="41">
        <f t="shared" si="20"/>
        <v>0.28323260425721741</v>
      </c>
      <c r="AD165" s="32" t="str">
        <f t="shared" si="21"/>
        <v/>
      </c>
      <c r="AE165" s="32" t="str">
        <f t="shared" si="22"/>
        <v/>
      </c>
      <c r="AF165" s="32" t="str">
        <f t="shared" si="23"/>
        <v/>
      </c>
      <c r="AG165" s="42">
        <f t="shared" si="24"/>
        <v>0</v>
      </c>
    </row>
    <row r="166" spans="1:33" x14ac:dyDescent="0.35">
      <c r="A166" s="50"/>
      <c r="B166" s="12">
        <v>11</v>
      </c>
      <c r="C166" s="13">
        <f>'Model Outputs (mcm)'!H166</f>
        <v>2.331</v>
      </c>
      <c r="D166" s="13">
        <f>'Model Outputs (mcm)'!I166</f>
        <v>94.444000000000003</v>
      </c>
      <c r="E166" s="13">
        <f>'Model Outputs (mcm)'!J166</f>
        <v>112.06699999999999</v>
      </c>
      <c r="F166" s="13">
        <f>'Model Outputs (mcm)'!K166</f>
        <v>1185.7339999999999</v>
      </c>
      <c r="G166" s="13">
        <f>'Model Outputs (cms)'!AI165</f>
        <v>348.947</v>
      </c>
      <c r="H166" s="13">
        <f>'Model Outputs (mcm)'!L166</f>
        <v>5.242</v>
      </c>
      <c r="I166" s="11">
        <f t="shared" si="18"/>
        <v>10752.184149472043</v>
      </c>
      <c r="J166" s="13">
        <f>I165*10*('Model Inputs'!M166-'Model Inputs'!N166)/1000000</f>
        <v>5.5945382121386</v>
      </c>
      <c r="K166" s="13">
        <f>I166*10*('Model Inputs'!M166-'Model Inputs'!N166)/1000000</f>
        <v>4.908703419544219</v>
      </c>
      <c r="L166" s="13">
        <f t="shared" si="19"/>
        <v>5.2516208158414095</v>
      </c>
      <c r="M166" s="11">
        <f>C166-'Model Inputs'!I166</f>
        <v>0</v>
      </c>
      <c r="N166" s="11">
        <f>IF(D166&gt;'Model Inputs'!J166,1,0)</f>
        <v>0</v>
      </c>
      <c r="O166" s="11">
        <f>IF(E166&gt;'Model Inputs'!K166,1,0)</f>
        <v>0</v>
      </c>
      <c r="P166" s="13">
        <f>1-D166/'Model Inputs'!J166</f>
        <v>0.10346202405475446</v>
      </c>
      <c r="Q166" s="13">
        <f>1-E166/'Model Inputs'!K166</f>
        <v>0.103464</v>
      </c>
      <c r="R166" s="13">
        <f>(F165+'Model Inputs'!L166-C166-D166-E166-F166-H166)*1000/86.4/$B166</f>
        <v>1.0521885523627262E-3</v>
      </c>
      <c r="S166" s="11" t="str">
        <f t="shared" si="25"/>
        <v/>
      </c>
      <c r="T166">
        <f>'Model Outputs (mcm)'!M166</f>
        <v>81.343999999999994</v>
      </c>
      <c r="U166">
        <f>T166-'Model Inputs'!O166</f>
        <v>0</v>
      </c>
      <c r="V166" s="13">
        <f>IF(T166-('Model Inputs'!P166-'Model Inputs'!L166-'Model Inputs'!F166+'Model Inputs'!I166+'Model Inputs'!C166)-0.003&gt;='Model Inputs'!O166,1,0)</f>
        <v>0</v>
      </c>
      <c r="W166" s="13">
        <f>IF(OR(G166&gt;=355.397,Bargi!G166&gt;=422.76),1,0)</f>
        <v>0</v>
      </c>
      <c r="X166" s="13">
        <f>(C166+Bargi!C166+'Model Inputs'!P166-'Model Inputs'!L166-'Model Inputs'!F166-T166)*1000/86.4/B166</f>
        <v>-9.3368159270671054E-4</v>
      </c>
      <c r="Z166" s="57"/>
      <c r="AA166" s="32"/>
      <c r="AB166" s="32"/>
      <c r="AC166" s="41">
        <f t="shared" si="20"/>
        <v>0.18319707722211212</v>
      </c>
      <c r="AD166" s="32" t="str">
        <f t="shared" si="21"/>
        <v/>
      </c>
      <c r="AE166" s="32" t="str">
        <f t="shared" si="22"/>
        <v/>
      </c>
      <c r="AF166" s="32" t="str">
        <f t="shared" si="23"/>
        <v/>
      </c>
      <c r="AG166" s="42">
        <f t="shared" si="24"/>
        <v>0</v>
      </c>
    </row>
    <row r="167" spans="1:33" x14ac:dyDescent="0.35">
      <c r="A167" s="49">
        <v>41275</v>
      </c>
      <c r="B167" s="12">
        <v>10</v>
      </c>
      <c r="C167" s="13">
        <f>'Model Outputs (mcm)'!H167</f>
        <v>4.96</v>
      </c>
      <c r="D167" s="13">
        <f>'Model Outputs (mcm)'!I167</f>
        <v>89.960999999999999</v>
      </c>
      <c r="E167" s="13">
        <f>'Model Outputs (mcm)'!J167</f>
        <v>112.06699999999999</v>
      </c>
      <c r="F167" s="13">
        <f>'Model Outputs (mcm)'!K167</f>
        <v>987.94600000000003</v>
      </c>
      <c r="G167" s="13">
        <f>'Model Outputs (cms)'!AI166</f>
        <v>346.94499999999999</v>
      </c>
      <c r="H167" s="13">
        <f>'Model Outputs (mcm)'!L167</f>
        <v>4.1669999999999998</v>
      </c>
      <c r="I167" s="11">
        <f t="shared" si="18"/>
        <v>9169.1716567557305</v>
      </c>
      <c r="J167" s="13">
        <f>I166*10*('Model Inputs'!M167-'Model Inputs'!N167)/1000000</f>
        <v>4.5085560966298948</v>
      </c>
      <c r="K167" s="13">
        <f>I167*10*('Model Inputs'!M167-'Model Inputs'!N167)/1000000</f>
        <v>3.8447746243391814</v>
      </c>
      <c r="L167" s="13">
        <f t="shared" si="19"/>
        <v>4.1766653604845381</v>
      </c>
      <c r="M167" s="11">
        <f>C167-'Model Inputs'!I167</f>
        <v>0</v>
      </c>
      <c r="N167" s="11">
        <f>IF(D167&gt;'Model Inputs'!J167,1,0)</f>
        <v>0</v>
      </c>
      <c r="O167" s="11">
        <f>IF(E167&gt;'Model Inputs'!K167,1,0)</f>
        <v>0</v>
      </c>
      <c r="P167" s="13">
        <f>1-D167/'Model Inputs'!J167</f>
        <v>0.10346511465672747</v>
      </c>
      <c r="Q167" s="13">
        <f>1-E167/'Model Inputs'!K167</f>
        <v>0.103464</v>
      </c>
      <c r="R167" s="13">
        <f>(F166+'Model Inputs'!L167-C167-D167-E167-F167-H167)*1000/86.4/$B167</f>
        <v>-2.282125106173933E-13</v>
      </c>
      <c r="S167" s="11" t="str">
        <f t="shared" si="25"/>
        <v/>
      </c>
      <c r="T167">
        <f>'Model Outputs (mcm)'!M167</f>
        <v>112.253</v>
      </c>
      <c r="U167">
        <f>T167-'Model Inputs'!O167</f>
        <v>0</v>
      </c>
      <c r="V167" s="13">
        <f>IF(T167-('Model Inputs'!P167-'Model Inputs'!L167-'Model Inputs'!F167+'Model Inputs'!I167+'Model Inputs'!C167)-0.003&gt;='Model Inputs'!O167,1,0)</f>
        <v>0</v>
      </c>
      <c r="W167" s="13">
        <f>IF(OR(G167&gt;=355.397,Bargi!G167&gt;=422.76),1,0)</f>
        <v>0</v>
      </c>
      <c r="X167" s="13">
        <f>(C167+Bargi!C167+'Model Inputs'!P167-'Model Inputs'!L167-'Model Inputs'!F167-T167)*1000/86.4/B167</f>
        <v>-1.1196378323240371E-3</v>
      </c>
      <c r="Z167" s="56">
        <v>41275</v>
      </c>
      <c r="AA167" s="32"/>
      <c r="AB167" s="32"/>
      <c r="AC167" s="41">
        <f t="shared" si="20"/>
        <v>0.23141333217600582</v>
      </c>
      <c r="AD167" s="32" t="str">
        <f t="shared" si="21"/>
        <v/>
      </c>
      <c r="AE167" s="32" t="str">
        <f t="shared" si="22"/>
        <v/>
      </c>
      <c r="AF167" s="32" t="str">
        <f t="shared" si="23"/>
        <v/>
      </c>
      <c r="AG167" s="42">
        <f t="shared" si="24"/>
        <v>0</v>
      </c>
    </row>
    <row r="168" spans="1:33" x14ac:dyDescent="0.35">
      <c r="A168" s="50"/>
      <c r="B168" s="12">
        <v>10</v>
      </c>
      <c r="C168" s="13">
        <f>'Model Outputs (mcm)'!H168</f>
        <v>2.0110000000000001</v>
      </c>
      <c r="D168" s="13">
        <f>'Model Outputs (mcm)'!I168</f>
        <v>85.477999999999994</v>
      </c>
      <c r="E168" s="13">
        <f>'Model Outputs (mcm)'!J168</f>
        <v>107.584</v>
      </c>
      <c r="F168" s="13">
        <f>'Model Outputs (mcm)'!K168</f>
        <v>803.89599999999996</v>
      </c>
      <c r="G168" s="13">
        <f>'Model Outputs (cms)'!AI167</f>
        <v>344.77100000000002</v>
      </c>
      <c r="H168" s="13">
        <f>'Model Outputs (mcm)'!L168</f>
        <v>3.5369999999999999</v>
      </c>
      <c r="I168" s="11">
        <f t="shared" si="18"/>
        <v>7681.9042680282146</v>
      </c>
      <c r="J168" s="13">
        <f>I167*10*('Model Inputs'!M168-'Model Inputs'!N168)/1000000</f>
        <v>3.8550521723658009</v>
      </c>
      <c r="K168" s="13">
        <f>I168*10*('Model Inputs'!M168-'Model Inputs'!N168)/1000000</f>
        <v>3.2297510445830686</v>
      </c>
      <c r="L168" s="13">
        <f t="shared" si="19"/>
        <v>3.5424016084744347</v>
      </c>
      <c r="M168" s="11">
        <f>C168-'Model Inputs'!I168</f>
        <v>0</v>
      </c>
      <c r="N168" s="11">
        <f>IF(D168&gt;'Model Inputs'!J168,1,0)</f>
        <v>0</v>
      </c>
      <c r="O168" s="11">
        <f>IF(E168&gt;'Model Inputs'!K168,1,0)</f>
        <v>0</v>
      </c>
      <c r="P168" s="13">
        <f>1-D168/'Model Inputs'!J168</f>
        <v>0.10346852941484963</v>
      </c>
      <c r="Q168" s="13">
        <f>1-E168/'Model Inputs'!K168</f>
        <v>0.1034666666666666</v>
      </c>
      <c r="R168" s="13">
        <f>(F167+'Model Inputs'!L168-C168-D168-E168-F168-H168)*1000/86.4/$B168</f>
        <v>4.0091387000352872E-14</v>
      </c>
      <c r="S168" s="11" t="str">
        <f t="shared" si="25"/>
        <v/>
      </c>
      <c r="T168">
        <f>'Model Outputs (mcm)'!M168</f>
        <v>85.247</v>
      </c>
      <c r="U168">
        <f>T168-'Model Inputs'!O168</f>
        <v>0</v>
      </c>
      <c r="V168" s="13">
        <f>IF(T168-('Model Inputs'!P168-'Model Inputs'!L168-'Model Inputs'!F168+'Model Inputs'!I168+'Model Inputs'!C168)-0.003&gt;='Model Inputs'!O168,1,0)</f>
        <v>0</v>
      </c>
      <c r="W168" s="13">
        <f>IF(OR(G168&gt;=355.397,Bargi!G168&gt;=422.76),1,0)</f>
        <v>0</v>
      </c>
      <c r="X168" s="13">
        <f>(C168+Bargi!C168+'Model Inputs'!P168-'Model Inputs'!L168-'Model Inputs'!F168-T168)*1000/86.4/B168</f>
        <v>-1.588437138036572E-4</v>
      </c>
      <c r="Z168" s="57"/>
      <c r="AA168" s="32"/>
      <c r="AB168" s="32"/>
      <c r="AC168" s="41">
        <f t="shared" si="20"/>
        <v>0.15248436149962893</v>
      </c>
      <c r="AD168" s="32" t="str">
        <f t="shared" si="21"/>
        <v/>
      </c>
      <c r="AE168" s="32" t="str">
        <f t="shared" si="22"/>
        <v/>
      </c>
      <c r="AF168" s="32" t="str">
        <f t="shared" si="23"/>
        <v/>
      </c>
      <c r="AG168" s="42">
        <f t="shared" si="24"/>
        <v>0</v>
      </c>
    </row>
    <row r="169" spans="1:33" x14ac:dyDescent="0.35">
      <c r="A169" s="50"/>
      <c r="B169" s="12">
        <v>11</v>
      </c>
      <c r="C169" s="13">
        <f>'Model Outputs (mcm)'!H169</f>
        <v>1.853</v>
      </c>
      <c r="D169" s="13">
        <f>'Model Outputs (mcm)'!I169</f>
        <v>80.995999999999995</v>
      </c>
      <c r="E169" s="13">
        <f>'Model Outputs (mcm)'!J169</f>
        <v>98.619</v>
      </c>
      <c r="F169" s="13">
        <f>'Model Outputs (mcm)'!K169</f>
        <v>637.13300000000004</v>
      </c>
      <c r="G169" s="13">
        <f>'Model Outputs (cms)'!AI168</f>
        <v>342.38200000000001</v>
      </c>
      <c r="H169" s="13">
        <f>'Model Outputs (mcm)'!L169</f>
        <v>3.25</v>
      </c>
      <c r="I169" s="11">
        <f t="shared" si="18"/>
        <v>6305.3931905496866</v>
      </c>
      <c r="J169" s="13">
        <f>I168*10*('Model Inputs'!M169-'Model Inputs'!N169)/1000000</f>
        <v>3.5594063112618914</v>
      </c>
      <c r="K169" s="13">
        <f>I169*10*('Model Inputs'!M169-'Model Inputs'!N169)/1000000</f>
        <v>2.9216006258811498</v>
      </c>
      <c r="L169" s="13">
        <f t="shared" si="19"/>
        <v>3.2405034685715206</v>
      </c>
      <c r="M169" s="11">
        <f>C169-'Model Inputs'!I169</f>
        <v>0</v>
      </c>
      <c r="N169" s="11">
        <f>IF(D169&gt;'Model Inputs'!J169,1,0)</f>
        <v>0</v>
      </c>
      <c r="O169" s="11">
        <f>IF(E169&gt;'Model Inputs'!K169,1,0)</f>
        <v>0</v>
      </c>
      <c r="P169" s="13">
        <f>1-D169/'Model Inputs'!J169</f>
        <v>0.10346125322382482</v>
      </c>
      <c r="Q169" s="13">
        <f>1-E169/'Model Inputs'!K169</f>
        <v>0.10346363636363631</v>
      </c>
      <c r="R169" s="13">
        <f>(F168+'Model Inputs'!L169-C169-D169-E169-F169-H169)*1000/86.4/$B169</f>
        <v>0</v>
      </c>
      <c r="S169" s="11" t="str">
        <f t="shared" si="25"/>
        <v/>
      </c>
      <c r="T169">
        <f>'Model Outputs (mcm)'!M169</f>
        <v>94.674000000000007</v>
      </c>
      <c r="U169">
        <f>T169-'Model Inputs'!O169</f>
        <v>8.9460000000000122</v>
      </c>
      <c r="V169" s="13">
        <f>IF(T169-('Model Inputs'!P169-'Model Inputs'!L169-'Model Inputs'!F169+'Model Inputs'!I169+'Model Inputs'!C169)-0.003&gt;='Model Inputs'!O169,1,0)</f>
        <v>0</v>
      </c>
      <c r="W169" s="13">
        <f>IF(OR(G169&gt;=355.397,Bargi!G169&gt;=422.76),1,0)</f>
        <v>0</v>
      </c>
      <c r="X169" s="13">
        <f>(C169+Bargi!C169+'Model Inputs'!P169-'Model Inputs'!L169-'Model Inputs'!F169-T169)*1000/86.4/B169</f>
        <v>2.9331222821304997E-4</v>
      </c>
      <c r="Z169" s="57"/>
      <c r="AA169" s="32"/>
      <c r="AB169" s="32"/>
      <c r="AC169" s="41">
        <f t="shared" si="20"/>
        <v>0.29305728324573149</v>
      </c>
      <c r="AD169" s="32" t="str">
        <f t="shared" si="21"/>
        <v/>
      </c>
      <c r="AE169" s="32" t="str">
        <f t="shared" si="22"/>
        <v/>
      </c>
      <c r="AF169" s="32" t="str">
        <f t="shared" si="23"/>
        <v/>
      </c>
      <c r="AG169" s="42">
        <f t="shared" si="24"/>
        <v>0</v>
      </c>
    </row>
    <row r="170" spans="1:33" x14ac:dyDescent="0.35">
      <c r="A170" s="49">
        <v>41306</v>
      </c>
      <c r="B170" s="12">
        <v>10</v>
      </c>
      <c r="C170" s="13">
        <f>'Model Outputs (mcm)'!H170</f>
        <v>1.6850000000000001</v>
      </c>
      <c r="D170" s="13">
        <f>'Model Outputs (mcm)'!I170</f>
        <v>72.03</v>
      </c>
      <c r="E170" s="13">
        <f>'Model Outputs (mcm)'!J170</f>
        <v>76.206000000000003</v>
      </c>
      <c r="F170" s="13">
        <f>'Model Outputs (mcm)'!K170</f>
        <v>493.98899999999998</v>
      </c>
      <c r="G170" s="13">
        <f>'Model Outputs (cms)'!AI169</f>
        <v>339.899</v>
      </c>
      <c r="H170" s="13">
        <f>'Model Outputs (mcm)'!L170</f>
        <v>2.6379999999999999</v>
      </c>
      <c r="I170" s="11">
        <f t="shared" si="18"/>
        <v>5136.5258032176644</v>
      </c>
      <c r="J170" s="13">
        <f>I169*10*('Model Inputs'!M170-'Model Inputs'!N170)/1000000</f>
        <v>2.8717929003788916</v>
      </c>
      <c r="K170" s="13">
        <f>I170*10*('Model Inputs'!M170-'Model Inputs'!N170)/1000000</f>
        <v>2.3394319574553792</v>
      </c>
      <c r="L170" s="13">
        <f t="shared" si="19"/>
        <v>2.6056124289171354</v>
      </c>
      <c r="M170" s="11">
        <f>C170-'Model Inputs'!I170</f>
        <v>0</v>
      </c>
      <c r="N170" s="11">
        <f>IF(D170&gt;'Model Inputs'!J170,1,0)</f>
        <v>0</v>
      </c>
      <c r="O170" s="11">
        <f>IF(E170&gt;'Model Inputs'!K170,1,0)</f>
        <v>0</v>
      </c>
      <c r="P170" s="13">
        <f>1-D170/'Model Inputs'!J170</f>
        <v>0.10346887718905196</v>
      </c>
      <c r="Q170" s="13">
        <f>1-E170/'Model Inputs'!K170</f>
        <v>0.10345882352941171</v>
      </c>
      <c r="R170" s="13">
        <f>(F169+'Model Inputs'!L170-C170-D170-E170-F170-H170)*1000/86.4/$B170</f>
        <v>-1.1574074072751839E-3</v>
      </c>
      <c r="S170" s="11" t="str">
        <f t="shared" si="25"/>
        <v/>
      </c>
      <c r="T170">
        <f>'Model Outputs (mcm)'!M170</f>
        <v>123.51600000000001</v>
      </c>
      <c r="U170">
        <f>T170-'Model Inputs'!O170</f>
        <v>71.37700000000001</v>
      </c>
      <c r="V170" s="13">
        <f>IF(T170-('Model Inputs'!P170-'Model Inputs'!L170-'Model Inputs'!F170+'Model Inputs'!I170+'Model Inputs'!C170)-0.003&gt;='Model Inputs'!O170,1,0)</f>
        <v>0</v>
      </c>
      <c r="W170" s="13">
        <f>IF(OR(G170&gt;=355.397,Bargi!G170&gt;=422.76),1,0)</f>
        <v>0</v>
      </c>
      <c r="X170" s="13">
        <f>(C170+Bargi!C170+'Model Inputs'!P170-'Model Inputs'!L170-'Model Inputs'!F170-T170)*1000/86.4/B170</f>
        <v>-8.0720630344530861E-6</v>
      </c>
      <c r="Z170" s="56">
        <v>41306</v>
      </c>
      <c r="AA170" s="32"/>
      <c r="AB170" s="32"/>
      <c r="AC170" s="41">
        <f t="shared" si="20"/>
        <v>1.2429926539890057</v>
      </c>
      <c r="AD170" s="32" t="str">
        <f t="shared" si="21"/>
        <v/>
      </c>
      <c r="AE170" s="32" t="str">
        <f t="shared" si="22"/>
        <v/>
      </c>
      <c r="AF170" s="32" t="str">
        <f t="shared" si="23"/>
        <v/>
      </c>
      <c r="AG170" s="42">
        <f t="shared" si="24"/>
        <v>0</v>
      </c>
    </row>
    <row r="171" spans="1:33" x14ac:dyDescent="0.35">
      <c r="A171" s="50"/>
      <c r="B171" s="12">
        <v>10</v>
      </c>
      <c r="C171" s="13">
        <f>'Model Outputs (mcm)'!H171</f>
        <v>1.6850000000000001</v>
      </c>
      <c r="D171" s="13">
        <f>'Model Outputs (mcm)'!I171</f>
        <v>49.616999999999997</v>
      </c>
      <c r="E171" s="13">
        <f>'Model Outputs (mcm)'!J171</f>
        <v>71.722999999999999</v>
      </c>
      <c r="F171" s="13">
        <f>'Model Outputs (mcm)'!K171</f>
        <v>392.72800000000001</v>
      </c>
      <c r="G171" s="13">
        <f>'Model Outputs (cms)'!AI170</f>
        <v>337.73700000000002</v>
      </c>
      <c r="H171" s="13">
        <f>'Model Outputs (mcm)'!L171</f>
        <v>2.319</v>
      </c>
      <c r="I171" s="11">
        <f t="shared" si="18"/>
        <v>4315.9443825539201</v>
      </c>
      <c r="J171" s="13">
        <f>I170*10*('Model Inputs'!M171-'Model Inputs'!N171)/1000000</f>
        <v>2.4633570333922958</v>
      </c>
      <c r="K171" s="13">
        <f>I171*10*('Model Inputs'!M171-'Model Inputs'!N171)/1000000</f>
        <v>2.0698254730530441</v>
      </c>
      <c r="L171" s="13">
        <f t="shared" si="19"/>
        <v>2.26659125322267</v>
      </c>
      <c r="M171" s="11">
        <f>C171-'Model Inputs'!I171</f>
        <v>0</v>
      </c>
      <c r="N171" s="11">
        <f>IF(D171&gt;'Model Inputs'!J171,1,0)</f>
        <v>0</v>
      </c>
      <c r="O171" s="11">
        <f>IF(E171&gt;'Model Inputs'!K171,1,0)</f>
        <v>0</v>
      </c>
      <c r="P171" s="13">
        <f>1-D171/'Model Inputs'!J171</f>
        <v>0.10348005203816135</v>
      </c>
      <c r="Q171" s="13">
        <f>1-E171/'Model Inputs'!K171</f>
        <v>0.10346250000000001</v>
      </c>
      <c r="R171" s="13">
        <f>(F170+'Model Inputs'!L171-C171-D171-E171-F171-H171)*1000/86.4/$B171</f>
        <v>1.9531701359146272E-14</v>
      </c>
      <c r="S171" s="11" t="str">
        <f t="shared" si="25"/>
        <v/>
      </c>
      <c r="T171">
        <f>'Model Outputs (mcm)'!M171</f>
        <v>172.1</v>
      </c>
      <c r="U171">
        <f>T171-'Model Inputs'!O171</f>
        <v>119.96099999999998</v>
      </c>
      <c r="V171" s="13">
        <f>IF(T171-('Model Inputs'!P171-'Model Inputs'!L171-'Model Inputs'!F171+'Model Inputs'!I171+'Model Inputs'!C171)-0.003&gt;='Model Inputs'!O171,1,0)</f>
        <v>0</v>
      </c>
      <c r="W171" s="13">
        <f>IF(OR(G171&gt;=355.397,Bargi!G171&gt;=422.76),1,0)</f>
        <v>0</v>
      </c>
      <c r="X171" s="13">
        <f>(C171+Bargi!C171+'Model Inputs'!P171-'Model Inputs'!L171-'Model Inputs'!F171-T171)*1000/86.4/B171</f>
        <v>4.9725267330873949E-4</v>
      </c>
      <c r="Z171" s="57"/>
      <c r="AA171" s="32"/>
      <c r="AB171" s="32"/>
      <c r="AC171" s="41">
        <f t="shared" si="20"/>
        <v>2.3122275224001911</v>
      </c>
      <c r="AD171" s="32" t="str">
        <f t="shared" si="21"/>
        <v/>
      </c>
      <c r="AE171" s="32" t="str">
        <f t="shared" si="22"/>
        <v/>
      </c>
      <c r="AF171" s="32" t="str">
        <f t="shared" si="23"/>
        <v/>
      </c>
      <c r="AG171" s="42">
        <f t="shared" si="24"/>
        <v>0</v>
      </c>
    </row>
    <row r="172" spans="1:33" x14ac:dyDescent="0.35">
      <c r="A172" s="50"/>
      <c r="B172" s="12">
        <v>8</v>
      </c>
      <c r="C172" s="13">
        <f>'Model Outputs (mcm)'!H172</f>
        <v>1.3480000000000001</v>
      </c>
      <c r="D172" s="13">
        <f>'Model Outputs (mcm)'!I172</f>
        <v>31.686</v>
      </c>
      <c r="E172" s="13">
        <f>'Model Outputs (mcm)'!J172</f>
        <v>44.826999999999998</v>
      </c>
      <c r="F172" s="13">
        <f>'Model Outputs (mcm)'!K172</f>
        <v>334.18599999999998</v>
      </c>
      <c r="G172" s="13">
        <f>'Model Outputs (cms)'!AI171</f>
        <v>336.29199999999997</v>
      </c>
      <c r="H172" s="13">
        <f>'Model Outputs (mcm)'!L172</f>
        <v>1.825</v>
      </c>
      <c r="I172" s="11">
        <f t="shared" si="18"/>
        <v>3860.7739683594555</v>
      </c>
      <c r="J172" s="13">
        <f>I171*10*('Model Inputs'!M172-'Model Inputs'!N172)/1000000</f>
        <v>1.8708921715074431</v>
      </c>
      <c r="K172" s="13">
        <f>I172*10*('Model Inputs'!M172-'Model Inputs'!N172)/1000000</f>
        <v>1.6735831496255826</v>
      </c>
      <c r="L172" s="13">
        <f t="shared" si="19"/>
        <v>1.7722376605665129</v>
      </c>
      <c r="M172" s="11">
        <f>C172-'Model Inputs'!I172</f>
        <v>0</v>
      </c>
      <c r="N172" s="11">
        <f>IF(D172&gt;'Model Inputs'!J172,1,0)</f>
        <v>0</v>
      </c>
      <c r="O172" s="11">
        <f>IF(E172&gt;'Model Inputs'!K172,1,0)</f>
        <v>0</v>
      </c>
      <c r="P172" s="13">
        <f>1-D172/'Model Inputs'!J172</f>
        <v>0.10347169170698589</v>
      </c>
      <c r="Q172" s="13">
        <f>1-E172/'Model Inputs'!K172</f>
        <v>0.10346</v>
      </c>
      <c r="R172" s="13">
        <f>(F171+'Model Inputs'!L172-C172-D172-E172-F172-H172)*1000/86.4/$B172</f>
        <v>-1.4467592592414314E-3</v>
      </c>
      <c r="S172" s="11" t="str">
        <f t="shared" si="25"/>
        <v/>
      </c>
      <c r="T172">
        <f>'Model Outputs (mcm)'!M172</f>
        <v>68.766999999999996</v>
      </c>
      <c r="U172">
        <f>T172-'Model Inputs'!O172</f>
        <v>25.79</v>
      </c>
      <c r="V172" s="13">
        <f>IF(T172-('Model Inputs'!P172-'Model Inputs'!L172-'Model Inputs'!F172+'Model Inputs'!I172+'Model Inputs'!C172)-0.003&gt;='Model Inputs'!O172,1,0)</f>
        <v>0</v>
      </c>
      <c r="W172" s="13">
        <f>IF(OR(G172&gt;=355.397,Bargi!G172&gt;=422.76),1,0)</f>
        <v>0</v>
      </c>
      <c r="X172" s="13">
        <f>(C172+Bargi!C172+'Model Inputs'!P172-'Model Inputs'!L172-'Model Inputs'!F172-T172)*1000/86.4/B172</f>
        <v>6.8004007791199893E-4</v>
      </c>
      <c r="Z172" s="57"/>
      <c r="AA172" s="32"/>
      <c r="AB172" s="32"/>
      <c r="AC172" s="41">
        <f t="shared" si="20"/>
        <v>2.9771593622844628</v>
      </c>
      <c r="AD172" s="32" t="str">
        <f t="shared" si="21"/>
        <v/>
      </c>
      <c r="AE172" s="32" t="str">
        <f t="shared" si="22"/>
        <v/>
      </c>
      <c r="AF172" s="32" t="str">
        <f t="shared" si="23"/>
        <v/>
      </c>
      <c r="AG172" s="42">
        <f t="shared" si="24"/>
        <v>0</v>
      </c>
    </row>
    <row r="173" spans="1:33" x14ac:dyDescent="0.35">
      <c r="A173" s="49">
        <v>41334</v>
      </c>
      <c r="B173" s="12">
        <v>10</v>
      </c>
      <c r="C173" s="13">
        <f>'Model Outputs (mcm)'!H173</f>
        <v>1.6850000000000001</v>
      </c>
      <c r="D173" s="13">
        <f>'Model Outputs (mcm)'!I173</f>
        <v>0.308</v>
      </c>
      <c r="E173" s="13">
        <f>'Model Outputs (mcm)'!J173</f>
        <v>8.9649999999999999</v>
      </c>
      <c r="F173" s="13">
        <f>'Model Outputs (mcm)'!K173</f>
        <v>325.82499999999999</v>
      </c>
      <c r="G173" s="13">
        <f>'Model Outputs (cms)'!AI172</f>
        <v>336.07100000000003</v>
      </c>
      <c r="H173" s="13">
        <f>'Model Outputs (mcm)'!L173</f>
        <v>2.198</v>
      </c>
      <c r="I173" s="11">
        <f t="shared" si="18"/>
        <v>3797.3464080709964</v>
      </c>
      <c r="J173" s="13">
        <f>I172*10*('Model Inputs'!M173-'Model Inputs'!N173)/1000000</f>
        <v>2.1493840205064889</v>
      </c>
      <c r="K173" s="13">
        <f>I173*10*('Model Inputs'!M173-'Model Inputs'!N173)/1000000</f>
        <v>2.114072400178284</v>
      </c>
      <c r="L173" s="13">
        <f t="shared" si="19"/>
        <v>2.1317282103423865</v>
      </c>
      <c r="M173" s="11">
        <f>C173-'Model Inputs'!I173</f>
        <v>0</v>
      </c>
      <c r="N173" s="11">
        <f>IF(D173&gt;'Model Inputs'!J173,1,0)</f>
        <v>0</v>
      </c>
      <c r="O173" s="11">
        <f>IF(E173&gt;'Model Inputs'!K173,1,0)</f>
        <v>0</v>
      </c>
      <c r="P173" s="13">
        <f>1-D173/'Model Inputs'!J173</f>
        <v>0.10204081632653073</v>
      </c>
      <c r="Q173" s="13">
        <f>1-E173/'Model Inputs'!K173</f>
        <v>0.10350000000000004</v>
      </c>
      <c r="R173" s="13">
        <f>(F172+'Model Inputs'!L173-C173-D173-E173-F173-H173)*1000/86.4/$B173</f>
        <v>-1.1574074074041959E-3</v>
      </c>
      <c r="S173" s="11" t="str">
        <f t="shared" si="25"/>
        <v/>
      </c>
      <c r="T173">
        <f>'Model Outputs (mcm)'!M173</f>
        <v>39.225000000000001</v>
      </c>
      <c r="U173">
        <f>T173-'Model Inputs'!O173</f>
        <v>5.1559999999999988</v>
      </c>
      <c r="V173" s="13">
        <f>IF(T173-('Model Inputs'!P173-'Model Inputs'!L173-'Model Inputs'!F173+'Model Inputs'!I173+'Model Inputs'!C173)-0.003&gt;='Model Inputs'!O173,1,0)</f>
        <v>0</v>
      </c>
      <c r="W173" s="13">
        <f>IF(OR(G173&gt;=355.397,Bargi!G173&gt;=422.76),1,0)</f>
        <v>0</v>
      </c>
      <c r="X173" s="13">
        <f>(C173+Bargi!C173+'Model Inputs'!P173-'Model Inputs'!L173-'Model Inputs'!F173-T173)*1000/86.4/B173</f>
        <v>3.8190383588053999E-5</v>
      </c>
      <c r="Z173" s="56">
        <v>41334</v>
      </c>
      <c r="AA173" s="32"/>
      <c r="AB173" s="32"/>
      <c r="AC173" s="41">
        <f t="shared" si="20"/>
        <v>3.1088292276701299</v>
      </c>
      <c r="AD173" s="32" t="str">
        <f t="shared" si="21"/>
        <v/>
      </c>
      <c r="AE173" s="32" t="str">
        <f t="shared" si="22"/>
        <v/>
      </c>
      <c r="AF173" s="32" t="str">
        <f t="shared" si="23"/>
        <v/>
      </c>
      <c r="AG173" s="42">
        <f t="shared" si="24"/>
        <v>0</v>
      </c>
    </row>
    <row r="174" spans="1:33" x14ac:dyDescent="0.35">
      <c r="A174" s="50"/>
      <c r="B174" s="12">
        <v>10</v>
      </c>
      <c r="C174" s="13">
        <f>'Model Outputs (mcm)'!H174</f>
        <v>1.6850000000000001</v>
      </c>
      <c r="D174" s="13">
        <f>'Model Outputs (mcm)'!I174</f>
        <v>0.308</v>
      </c>
      <c r="E174" s="13">
        <f>'Model Outputs (mcm)'!J174</f>
        <v>8.9649999999999999</v>
      </c>
      <c r="F174" s="13">
        <f>'Model Outputs (mcm)'!K174</f>
        <v>316.488</v>
      </c>
      <c r="G174" s="13">
        <f>'Model Outputs (cms)'!AI173</f>
        <v>335.82400000000001</v>
      </c>
      <c r="H174" s="13">
        <f>'Model Outputs (mcm)'!L174</f>
        <v>2.1909999999999998</v>
      </c>
      <c r="I174" s="11">
        <f t="shared" si="18"/>
        <v>3728.3360577765852</v>
      </c>
      <c r="J174" s="13">
        <f>I173*10*('Model Inputs'!M174-'Model Inputs'!N174)/1000000</f>
        <v>2.144410548426773</v>
      </c>
      <c r="K174" s="13">
        <f>I174*10*('Model Inputs'!M174-'Model Inputs'!N174)/1000000</f>
        <v>2.1054395125456571</v>
      </c>
      <c r="L174" s="13">
        <f t="shared" si="19"/>
        <v>2.1249250304862151</v>
      </c>
      <c r="M174" s="11">
        <f>C174-'Model Inputs'!I174</f>
        <v>0</v>
      </c>
      <c r="N174" s="11">
        <f>IF(D174&gt;'Model Inputs'!J174,1,0)</f>
        <v>0</v>
      </c>
      <c r="O174" s="11">
        <f>IF(E174&gt;'Model Inputs'!K174,1,0)</f>
        <v>0</v>
      </c>
      <c r="P174" s="13">
        <f>1-D174/'Model Inputs'!J174</f>
        <v>0.10204081632653073</v>
      </c>
      <c r="Q174" s="13">
        <f>1-E174/'Model Inputs'!K174</f>
        <v>0.10350000000000004</v>
      </c>
      <c r="R174" s="13">
        <f>(F173+'Model Inputs'!L174-C174-D174-E174-F174-H174)*1000/86.4/$B174</f>
        <v>-1.1574074074098498E-3</v>
      </c>
      <c r="S174" s="11" t="str">
        <f t="shared" si="25"/>
        <v/>
      </c>
      <c r="T174">
        <f>'Model Outputs (mcm)'!M174</f>
        <v>101.396</v>
      </c>
      <c r="U174">
        <f>T174-'Model Inputs'!O174</f>
        <v>67.326999999999998</v>
      </c>
      <c r="V174" s="13">
        <f>IF(T174-('Model Inputs'!P174-'Model Inputs'!L174-'Model Inputs'!F174+'Model Inputs'!I174+'Model Inputs'!C174)-0.003&gt;='Model Inputs'!O174,1,0)</f>
        <v>0</v>
      </c>
      <c r="W174" s="13">
        <f>IF(OR(G174&gt;=355.397,Bargi!G174&gt;=422.76),1,0)</f>
        <v>0</v>
      </c>
      <c r="X174" s="13">
        <f>(C174+Bargi!C174+'Model Inputs'!P174-'Model Inputs'!L174-'Model Inputs'!F174-T174)*1000/86.4/B174</f>
        <v>1.4512331169208785E-3</v>
      </c>
      <c r="Z174" s="57"/>
      <c r="AA174" s="32"/>
      <c r="AB174" s="32"/>
      <c r="AC174" s="41">
        <f t="shared" si="20"/>
        <v>3.1095200332157518</v>
      </c>
      <c r="AD174" s="32" t="str">
        <f t="shared" si="21"/>
        <v/>
      </c>
      <c r="AE174" s="32" t="str">
        <f t="shared" si="22"/>
        <v/>
      </c>
      <c r="AF174" s="32" t="str">
        <f t="shared" si="23"/>
        <v/>
      </c>
      <c r="AG174" s="42">
        <f t="shared" si="24"/>
        <v>0</v>
      </c>
    </row>
    <row r="175" spans="1:33" x14ac:dyDescent="0.35">
      <c r="A175" s="50"/>
      <c r="B175" s="12">
        <v>11</v>
      </c>
      <c r="C175" s="13">
        <f>'Model Outputs (mcm)'!H175</f>
        <v>1.853</v>
      </c>
      <c r="D175" s="13">
        <f>'Model Outputs (mcm)'!I175</f>
        <v>0.308</v>
      </c>
      <c r="E175" s="13">
        <f>'Model Outputs (mcm)'!J175</f>
        <v>8.9649999999999999</v>
      </c>
      <c r="F175" s="13">
        <f>'Model Outputs (mcm)'!K175</f>
        <v>304.51299999999998</v>
      </c>
      <c r="G175" s="13">
        <f>'Model Outputs (cms)'!AI174</f>
        <v>335.50799999999998</v>
      </c>
      <c r="H175" s="13">
        <f>'Model Outputs (mcm)'!L175</f>
        <v>2.3479999999999999</v>
      </c>
      <c r="I175" s="11">
        <f t="shared" si="18"/>
        <v>3642.9000003840774</v>
      </c>
      <c r="J175" s="13">
        <f>I174*10*('Model Inputs'!M175-'Model Inputs'!N175)/1000000</f>
        <v>2.3068376280538021</v>
      </c>
      <c r="K175" s="13">
        <f>I175*10*('Model Inputs'!M175-'Model Inputs'!N175)/1000000</f>
        <v>2.2539756786663494</v>
      </c>
      <c r="L175" s="13">
        <f t="shared" si="19"/>
        <v>2.2804066533600755</v>
      </c>
      <c r="M175" s="11">
        <f>C175-'Model Inputs'!I175</f>
        <v>0</v>
      </c>
      <c r="N175" s="11">
        <f>IF(D175&gt;'Model Inputs'!J175,1,0)</f>
        <v>0</v>
      </c>
      <c r="O175" s="11">
        <f>IF(E175&gt;'Model Inputs'!K175,1,0)</f>
        <v>0</v>
      </c>
      <c r="P175" s="13">
        <f>1-D175/'Model Inputs'!J175</f>
        <v>0.10204081632653073</v>
      </c>
      <c r="Q175" s="13">
        <f>1-E175/'Model Inputs'!K175</f>
        <v>0.10350000000000004</v>
      </c>
      <c r="R175" s="13">
        <f>(F174+'Model Inputs'!L175-C175-D175-E175-F175-H175)*1000/86.4/$B175</f>
        <v>1.0521885522374991E-3</v>
      </c>
      <c r="S175" s="11" t="str">
        <f t="shared" si="25"/>
        <v/>
      </c>
      <c r="T175">
        <f>'Model Outputs (mcm)'!M175</f>
        <v>83.896000000000001</v>
      </c>
      <c r="U175">
        <f>T175-'Model Inputs'!O175</f>
        <v>46.42</v>
      </c>
      <c r="V175" s="13">
        <f>IF(T175-('Model Inputs'!P175-'Model Inputs'!L175-'Model Inputs'!F175+'Model Inputs'!I175+'Model Inputs'!C175)-0.003&gt;='Model Inputs'!O175,1,0)</f>
        <v>0</v>
      </c>
      <c r="W175" s="13">
        <f>IF(OR(G175&gt;=355.397,Bargi!G175&gt;=422.76),1,0)</f>
        <v>0</v>
      </c>
      <c r="X175" s="13">
        <f>(C175+Bargi!C175+'Model Inputs'!P175-'Model Inputs'!L175-'Model Inputs'!F175-T175)*1000/86.4/B175</f>
        <v>-4.8992388191978966E-4</v>
      </c>
      <c r="Z175" s="57"/>
      <c r="AA175" s="32"/>
      <c r="AB175" s="32"/>
      <c r="AC175" s="41">
        <f t="shared" si="20"/>
        <v>2.964091800921937</v>
      </c>
      <c r="AD175" s="32" t="str">
        <f t="shared" si="21"/>
        <v/>
      </c>
      <c r="AE175" s="32" t="str">
        <f t="shared" si="22"/>
        <v/>
      </c>
      <c r="AF175" s="32" t="str">
        <f t="shared" si="23"/>
        <v/>
      </c>
      <c r="AG175" s="42">
        <f t="shared" si="24"/>
        <v>0</v>
      </c>
    </row>
    <row r="176" spans="1:33" x14ac:dyDescent="0.35">
      <c r="A176" s="49">
        <v>41365</v>
      </c>
      <c r="B176" s="12">
        <v>10</v>
      </c>
      <c r="C176" s="13">
        <f>'Model Outputs (mcm)'!H176</f>
        <v>1.6850000000000001</v>
      </c>
      <c r="D176" s="13">
        <f>'Model Outputs (mcm)'!I176</f>
        <v>0.308</v>
      </c>
      <c r="E176" s="13">
        <f>'Model Outputs (mcm)'!J176</f>
        <v>8.9649999999999999</v>
      </c>
      <c r="F176" s="13">
        <f>'Model Outputs (mcm)'!K176</f>
        <v>292.07799999999997</v>
      </c>
      <c r="G176" s="13">
        <f>'Model Outputs (cms)'!AI175</f>
        <v>335.16899999999998</v>
      </c>
      <c r="H176" s="13">
        <f>'Model Outputs (mcm)'!L176</f>
        <v>2.976</v>
      </c>
      <c r="I176" s="11">
        <f t="shared" si="18"/>
        <v>3554.7484876792878</v>
      </c>
      <c r="J176" s="13">
        <f>I175*10*('Model Inputs'!M176-'Model Inputs'!N176)/1000000</f>
        <v>2.9304093748245288</v>
      </c>
      <c r="K176" s="13">
        <f>I176*10*('Model Inputs'!M176-'Model Inputs'!N176)/1000000</f>
        <v>2.8594988312444571</v>
      </c>
      <c r="L176" s="13">
        <f t="shared" si="19"/>
        <v>2.8949541030344932</v>
      </c>
      <c r="M176" s="11">
        <f>C176-'Model Inputs'!I176</f>
        <v>0</v>
      </c>
      <c r="N176" s="11">
        <f>IF(D176&gt;'Model Inputs'!J176,1,0)</f>
        <v>0</v>
      </c>
      <c r="O176" s="11">
        <f>IF(E176&gt;'Model Inputs'!K176,1,0)</f>
        <v>0</v>
      </c>
      <c r="P176" s="13">
        <f>1-D176/'Model Inputs'!J176</f>
        <v>0.10204081632653073</v>
      </c>
      <c r="Q176" s="13">
        <f>1-E176/'Model Inputs'!K176</f>
        <v>0.10350000000000004</v>
      </c>
      <c r="R176" s="13">
        <f>(F175+'Model Inputs'!L176-C176-D176-E176-F176-H176)*1000/86.4/$B176</f>
        <v>1.1574074074448013E-3</v>
      </c>
      <c r="S176" s="11" t="str">
        <f t="shared" si="25"/>
        <v/>
      </c>
      <c r="T176">
        <f>'Model Outputs (mcm)'!M176</f>
        <v>90.757000000000005</v>
      </c>
      <c r="U176">
        <f>T176-'Model Inputs'!O176</f>
        <v>56.688000000000002</v>
      </c>
      <c r="V176" s="13">
        <f>IF(T176-('Model Inputs'!P176-'Model Inputs'!L176-'Model Inputs'!F176+'Model Inputs'!I176+'Model Inputs'!C176)-0.003&gt;='Model Inputs'!O176,1,0)</f>
        <v>0</v>
      </c>
      <c r="W176" s="13">
        <f>IF(OR(G176&gt;=355.397,Bargi!G176&gt;=422.76),1,0)</f>
        <v>0</v>
      </c>
      <c r="X176" s="13">
        <f>(C176+Bargi!C176+'Model Inputs'!P176-'Model Inputs'!L176-'Model Inputs'!F176-T176)*1000/86.4/B176</f>
        <v>8.0744182071354768E-4</v>
      </c>
      <c r="Z176" s="56">
        <v>41365</v>
      </c>
      <c r="AA176" s="32"/>
      <c r="AB176" s="32"/>
      <c r="AC176" s="41">
        <f t="shared" si="20"/>
        <v>2.7995572323773432</v>
      </c>
      <c r="AD176" s="32" t="str">
        <f t="shared" si="21"/>
        <v/>
      </c>
      <c r="AE176" s="32" t="str">
        <f t="shared" si="22"/>
        <v/>
      </c>
      <c r="AF176" s="32" t="str">
        <f t="shared" si="23"/>
        <v/>
      </c>
      <c r="AG176" s="42">
        <f t="shared" si="24"/>
        <v>0</v>
      </c>
    </row>
    <row r="177" spans="1:33" x14ac:dyDescent="0.35">
      <c r="A177" s="50"/>
      <c r="B177" s="12">
        <v>10</v>
      </c>
      <c r="C177" s="13">
        <f>'Model Outputs (mcm)'!H177</f>
        <v>1.6850000000000001</v>
      </c>
      <c r="D177" s="13">
        <f>'Model Outputs (mcm)'!I177</f>
        <v>0.308</v>
      </c>
      <c r="E177" s="13">
        <f>'Model Outputs (mcm)'!J177</f>
        <v>8.9649999999999999</v>
      </c>
      <c r="F177" s="13">
        <f>'Model Outputs (mcm)'!K177</f>
        <v>288.34500000000003</v>
      </c>
      <c r="G177" s="13">
        <f>'Model Outputs (cms)'!AI176</f>
        <v>335.06099999999998</v>
      </c>
      <c r="H177" s="13">
        <f>'Model Outputs (mcm)'!L177</f>
        <v>2.9390000000000001</v>
      </c>
      <c r="I177" s="11">
        <f t="shared" si="18"/>
        <v>3527.4159106891602</v>
      </c>
      <c r="J177" s="13">
        <f>I176*10*('Model Inputs'!M177-'Model Inputs'!N177)/1000000</f>
        <v>2.8729709995867601</v>
      </c>
      <c r="K177" s="13">
        <f>I177*10*('Model Inputs'!M177-'Model Inputs'!N177)/1000000</f>
        <v>2.850880631925369</v>
      </c>
      <c r="L177" s="13">
        <f t="shared" si="19"/>
        <v>2.8619258157560648</v>
      </c>
      <c r="M177" s="11">
        <f>C177-'Model Inputs'!I177</f>
        <v>0</v>
      </c>
      <c r="N177" s="11">
        <f>IF(D177&gt;'Model Inputs'!J177,1,0)</f>
        <v>0</v>
      </c>
      <c r="O177" s="11">
        <f>IF(E177&gt;'Model Inputs'!K177,1,0)</f>
        <v>0</v>
      </c>
      <c r="P177" s="13">
        <f>1-D177/'Model Inputs'!J177</f>
        <v>0.10204081632653073</v>
      </c>
      <c r="Q177" s="13">
        <f>1-E177/'Model Inputs'!K177</f>
        <v>0.10350000000000004</v>
      </c>
      <c r="R177" s="13">
        <f>(F176+'Model Inputs'!L177-C177-D177-E177-F177-H177)*1000/86.4/$B177</f>
        <v>-4.11193712824132E-14</v>
      </c>
      <c r="S177" s="11" t="str">
        <f t="shared" si="25"/>
        <v/>
      </c>
      <c r="T177">
        <f>'Model Outputs (mcm)'!M177</f>
        <v>146.73099999999999</v>
      </c>
      <c r="U177">
        <f>T177-'Model Inputs'!O177</f>
        <v>112.66199999999999</v>
      </c>
      <c r="V177" s="13">
        <f>IF(T177-('Model Inputs'!P177-'Model Inputs'!L177-'Model Inputs'!F177+'Model Inputs'!I177+'Model Inputs'!C177)-0.003&gt;='Model Inputs'!O177,1,0)</f>
        <v>0</v>
      </c>
      <c r="W177" s="13">
        <f>IF(OR(G177&gt;=355.397,Bargi!G177&gt;=422.76),1,0)</f>
        <v>0</v>
      </c>
      <c r="X177" s="13">
        <f>(C177+Bargi!C177+'Model Inputs'!P177-'Model Inputs'!L177-'Model Inputs'!F177-T177)*1000/86.4/B177</f>
        <v>8.2008015950057821E-5</v>
      </c>
      <c r="Z177" s="57"/>
      <c r="AA177" s="32"/>
      <c r="AB177" s="32"/>
      <c r="AC177" s="41">
        <f t="shared" si="20"/>
        <v>2.6930881233751971</v>
      </c>
      <c r="AD177" s="32" t="str">
        <f t="shared" si="21"/>
        <v/>
      </c>
      <c r="AE177" s="32" t="str">
        <f t="shared" si="22"/>
        <v/>
      </c>
      <c r="AF177" s="32" t="str">
        <f t="shared" si="23"/>
        <v/>
      </c>
      <c r="AG177" s="42">
        <f t="shared" si="24"/>
        <v>0</v>
      </c>
    </row>
    <row r="178" spans="1:33" x14ac:dyDescent="0.35">
      <c r="A178" s="50"/>
      <c r="B178" s="12">
        <v>10</v>
      </c>
      <c r="C178" s="13">
        <f>'Model Outputs (mcm)'!H178</f>
        <v>1.6850000000000001</v>
      </c>
      <c r="D178" s="13">
        <f>'Model Outputs (mcm)'!I178</f>
        <v>0.308</v>
      </c>
      <c r="E178" s="13">
        <f>'Model Outputs (mcm)'!J178</f>
        <v>8.9649999999999999</v>
      </c>
      <c r="F178" s="13">
        <f>'Model Outputs (mcm)'!K178</f>
        <v>280.51</v>
      </c>
      <c r="G178" s="13">
        <f>'Model Outputs (cms)'!AI177</f>
        <v>334.83499999999998</v>
      </c>
      <c r="H178" s="13">
        <f>'Model Outputs (mcm)'!L178</f>
        <v>2.899</v>
      </c>
      <c r="I178" s="11">
        <f t="shared" si="18"/>
        <v>3471.3798626679927</v>
      </c>
      <c r="J178" s="13">
        <f>I177*10*('Model Inputs'!M178-'Model Inputs'!N178)/1000000</f>
        <v>2.8466730602705468</v>
      </c>
      <c r="K178" s="13">
        <f>I178*10*('Model Inputs'!M178-'Model Inputs'!N178)/1000000</f>
        <v>2.8014512003184784</v>
      </c>
      <c r="L178" s="13">
        <f t="shared" si="19"/>
        <v>2.8240621302945126</v>
      </c>
      <c r="M178" s="11">
        <f>C178-'Model Inputs'!I178</f>
        <v>0</v>
      </c>
      <c r="N178" s="11">
        <f>IF(D178&gt;'Model Inputs'!J178,1,0)</f>
        <v>0</v>
      </c>
      <c r="O178" s="11">
        <f>IF(E178&gt;'Model Inputs'!K178,1,0)</f>
        <v>0</v>
      </c>
      <c r="P178" s="13">
        <f>1-D178/'Model Inputs'!J178</f>
        <v>0.10204081632653073</v>
      </c>
      <c r="Q178" s="13">
        <f>1-E178/'Model Inputs'!K178</f>
        <v>0.10350000000000004</v>
      </c>
      <c r="R178" s="13">
        <f>(F177+'Model Inputs'!L178-C178-D178-E178-F178-H178)*1000/86.4/$B178</f>
        <v>-2.3148148147590485E-3</v>
      </c>
      <c r="S178" s="11" t="str">
        <f t="shared" si="25"/>
        <v/>
      </c>
      <c r="T178">
        <f>'Model Outputs (mcm)'!M178</f>
        <v>75.463999999999999</v>
      </c>
      <c r="U178">
        <f>T178-'Model Inputs'!O178</f>
        <v>41.394999999999996</v>
      </c>
      <c r="V178" s="13">
        <f>IF(T178-('Model Inputs'!P178-'Model Inputs'!L178-'Model Inputs'!F178+'Model Inputs'!I178+'Model Inputs'!C178)-0.003&gt;='Model Inputs'!O178,1,0)</f>
        <v>0</v>
      </c>
      <c r="W178" s="13">
        <f>IF(OR(G178&gt;=355.397,Bargi!G178&gt;=422.76),1,0)</f>
        <v>0</v>
      </c>
      <c r="X178" s="13">
        <f>(C178+Bargi!C178+'Model Inputs'!P178-'Model Inputs'!L178-'Model Inputs'!F178-T178)*1000/86.4/B178</f>
        <v>5.0471502059205398E-4</v>
      </c>
      <c r="Z178" s="57"/>
      <c r="AA178" s="32"/>
      <c r="AB178" s="32"/>
      <c r="AC178" s="41">
        <f t="shared" si="20"/>
        <v>2.6535489039567413</v>
      </c>
      <c r="AD178" s="32" t="str">
        <f t="shared" si="21"/>
        <v/>
      </c>
      <c r="AE178" s="32" t="str">
        <f t="shared" si="22"/>
        <v/>
      </c>
      <c r="AF178" s="32" t="str">
        <f t="shared" si="23"/>
        <v/>
      </c>
      <c r="AG178" s="42">
        <f t="shared" si="24"/>
        <v>0</v>
      </c>
    </row>
    <row r="179" spans="1:33" x14ac:dyDescent="0.35">
      <c r="A179" s="49">
        <v>41395</v>
      </c>
      <c r="B179" s="12">
        <v>10</v>
      </c>
      <c r="C179" s="13">
        <f>'Model Outputs (mcm)'!H179</f>
        <v>1.6850000000000001</v>
      </c>
      <c r="D179" s="13">
        <f>'Model Outputs (mcm)'!I179</f>
        <v>0.308</v>
      </c>
      <c r="E179" s="13">
        <f>'Model Outputs (mcm)'!J179</f>
        <v>6.2759999999999998</v>
      </c>
      <c r="F179" s="13">
        <f>'Model Outputs (mcm)'!K179</f>
        <v>272.99700000000001</v>
      </c>
      <c r="G179" s="13">
        <f>'Model Outputs (cms)'!AI178</f>
        <v>334.61799999999999</v>
      </c>
      <c r="H179" s="13">
        <f>'Model Outputs (mcm)'!L179</f>
        <v>3.9060000000000001</v>
      </c>
      <c r="I179" s="11">
        <f t="shared" si="18"/>
        <v>3419.0373856481165</v>
      </c>
      <c r="J179" s="13">
        <f>I178*10*('Model Inputs'!M179-'Model Inputs'!N179)/1000000</f>
        <v>3.8390357336371248</v>
      </c>
      <c r="K179" s="13">
        <f>I179*10*('Model Inputs'!M179-'Model Inputs'!N179)/1000000</f>
        <v>3.781149634271455</v>
      </c>
      <c r="L179" s="13">
        <f t="shared" si="19"/>
        <v>3.8100926839542897</v>
      </c>
      <c r="M179" s="11">
        <f>C179-'Model Inputs'!I179</f>
        <v>0</v>
      </c>
      <c r="N179" s="11">
        <f>IF(D179&gt;'Model Inputs'!J179,1,0)</f>
        <v>0</v>
      </c>
      <c r="O179" s="11">
        <f>IF(E179&gt;'Model Inputs'!K179,1,0)</f>
        <v>0</v>
      </c>
      <c r="P179" s="13">
        <f>1-D179/'Model Inputs'!J179</f>
        <v>0.10204081632653073</v>
      </c>
      <c r="Q179" s="13">
        <f>1-E179/'Model Inputs'!K179</f>
        <v>0.10342857142857143</v>
      </c>
      <c r="R179" s="13">
        <f>(F178+'Model Inputs'!L179-C179-D179-E179-F179-H179)*1000/86.4/$B179</f>
        <v>-1.1574074074391474E-3</v>
      </c>
      <c r="S179" s="11" t="str">
        <f t="shared" si="25"/>
        <v/>
      </c>
      <c r="T179">
        <f>'Model Outputs (mcm)'!M179</f>
        <v>107.16200000000001</v>
      </c>
      <c r="U179">
        <f>T179-'Model Inputs'!O179</f>
        <v>73.093000000000004</v>
      </c>
      <c r="V179" s="13">
        <f>IF(T179-('Model Inputs'!P179-'Model Inputs'!L179-'Model Inputs'!F179+'Model Inputs'!I179+'Model Inputs'!C179)-0.003&gt;='Model Inputs'!O179,1,0)</f>
        <v>0</v>
      </c>
      <c r="W179" s="13">
        <f>IF(OR(G179&gt;=355.397,Bargi!G179&gt;=422.76),1,0)</f>
        <v>0</v>
      </c>
      <c r="X179" s="13">
        <f>(C179+Bargi!C179+'Model Inputs'!P179-'Model Inputs'!L179-'Model Inputs'!F179-T179)*1000/86.4/B179</f>
        <v>5.594197830897466E-4</v>
      </c>
      <c r="Z179" s="56">
        <v>41395</v>
      </c>
      <c r="AA179" s="32"/>
      <c r="AB179" s="32"/>
      <c r="AC179" s="41">
        <f t="shared" si="20"/>
        <v>2.517191155207632</v>
      </c>
      <c r="AD179" s="32" t="str">
        <f t="shared" si="21"/>
        <v/>
      </c>
      <c r="AE179" s="32" t="str">
        <f t="shared" si="22"/>
        <v/>
      </c>
      <c r="AF179" s="32" t="str">
        <f t="shared" si="23"/>
        <v/>
      </c>
      <c r="AG179" s="42">
        <f t="shared" si="24"/>
        <v>0</v>
      </c>
    </row>
    <row r="180" spans="1:33" x14ac:dyDescent="0.35">
      <c r="A180" s="50"/>
      <c r="B180" s="12">
        <v>10</v>
      </c>
      <c r="C180" s="13">
        <f>'Model Outputs (mcm)'!H180</f>
        <v>1.6850000000000001</v>
      </c>
      <c r="D180" s="13">
        <f>'Model Outputs (mcm)'!I180</f>
        <v>0.308</v>
      </c>
      <c r="E180" s="13">
        <f>'Model Outputs (mcm)'!J180</f>
        <v>6.2759999999999998</v>
      </c>
      <c r="F180" s="13">
        <f>'Model Outputs (mcm)'!K180</f>
        <v>270.36200000000002</v>
      </c>
      <c r="G180" s="13">
        <f>'Model Outputs (cms)'!AI179</f>
        <v>334.54199999999997</v>
      </c>
      <c r="H180" s="13">
        <f>'Model Outputs (mcm)'!L180</f>
        <v>3.859</v>
      </c>
      <c r="I180" s="11">
        <f t="shared" si="18"/>
        <v>3401.040831329301</v>
      </c>
      <c r="J180" s="13">
        <f>I179*10*('Model Inputs'!M180-'Model Inputs'!N180)/1000000</f>
        <v>3.7785558193660962</v>
      </c>
      <c r="K180" s="13">
        <f>I180*10*('Model Inputs'!M180-'Model Inputs'!N180)/1000000</f>
        <v>3.7586668923437299</v>
      </c>
      <c r="L180" s="13">
        <f t="shared" si="19"/>
        <v>3.768611355854913</v>
      </c>
      <c r="M180" s="11">
        <f>C180-'Model Inputs'!I180</f>
        <v>0</v>
      </c>
      <c r="N180" s="11">
        <f>IF(D180&gt;'Model Inputs'!J180,1,0)</f>
        <v>0</v>
      </c>
      <c r="O180" s="11">
        <f>IF(E180&gt;'Model Inputs'!K180,1,0)</f>
        <v>0</v>
      </c>
      <c r="P180" s="13">
        <f>1-D180/'Model Inputs'!J180</f>
        <v>0.10204081632653073</v>
      </c>
      <c r="Q180" s="13">
        <f>1-E180/'Model Inputs'!K180</f>
        <v>0.10342857142857143</v>
      </c>
      <c r="R180" s="13">
        <f>(F179+'Model Inputs'!L180-C180-D180-E180-F180-H180)*1000/86.4/$B180</f>
        <v>-1.1574074074026538E-3</v>
      </c>
      <c r="S180" s="11" t="str">
        <f t="shared" si="25"/>
        <v/>
      </c>
      <c r="T180">
        <f>'Model Outputs (mcm)'!M180</f>
        <v>75.602999999999994</v>
      </c>
      <c r="U180">
        <f>T180-'Model Inputs'!O180</f>
        <v>41.533999999999992</v>
      </c>
      <c r="V180" s="13">
        <f>IF(T180-('Model Inputs'!P180-'Model Inputs'!L180-'Model Inputs'!F180+'Model Inputs'!I180+'Model Inputs'!C180)-0.003&gt;='Model Inputs'!O180,1,0)</f>
        <v>0</v>
      </c>
      <c r="W180" s="13">
        <f>IF(OR(G180&gt;=355.397,Bargi!G180&gt;=422.76),1,0)</f>
        <v>0</v>
      </c>
      <c r="X180" s="13">
        <f>(C180+Bargi!C180+'Model Inputs'!P180-'Model Inputs'!L180-'Model Inputs'!F180-T180)*1000/86.4/B180</f>
        <v>-2.7866423379518533E-4</v>
      </c>
      <c r="Z180" s="57"/>
      <c r="AA180" s="32"/>
      <c r="AB180" s="32"/>
      <c r="AC180" s="41">
        <f t="shared" si="20"/>
        <v>2.3984602181028616</v>
      </c>
      <c r="AD180" s="32" t="str">
        <f t="shared" si="21"/>
        <v/>
      </c>
      <c r="AE180" s="32" t="str">
        <f t="shared" si="22"/>
        <v/>
      </c>
      <c r="AF180" s="32" t="str">
        <f t="shared" si="23"/>
        <v/>
      </c>
      <c r="AG180" s="42">
        <f t="shared" si="24"/>
        <v>0</v>
      </c>
    </row>
    <row r="181" spans="1:33" x14ac:dyDescent="0.35">
      <c r="A181" s="50"/>
      <c r="B181" s="12">
        <v>11</v>
      </c>
      <c r="C181" s="13">
        <f>'Model Outputs (mcm)'!H181</f>
        <v>1.853</v>
      </c>
      <c r="D181" s="13">
        <f>'Model Outputs (mcm)'!I181</f>
        <v>0.308</v>
      </c>
      <c r="E181" s="13">
        <f>'Model Outputs (mcm)'!J181</f>
        <v>5.3789999999999996</v>
      </c>
      <c r="F181" s="13">
        <f>'Model Outputs (mcm)'!K181</f>
        <v>264.43700000000001</v>
      </c>
      <c r="G181" s="13">
        <f>'Model Outputs (cms)'!AI180</f>
        <v>334.37</v>
      </c>
      <c r="H181" s="13">
        <f>'Model Outputs (mcm)'!L181</f>
        <v>4.2560000000000002</v>
      </c>
      <c r="I181" s="11">
        <f t="shared" si="18"/>
        <v>3360.9485579188913</v>
      </c>
      <c r="J181" s="13">
        <f>I180*10*('Model Inputs'!M181-'Model Inputs'!N181)/1000000</f>
        <v>4.1849545212789296</v>
      </c>
      <c r="K181" s="13">
        <f>I181*10*('Model Inputs'!M181-'Model Inputs'!N181)/1000000</f>
        <v>4.1356212879546863</v>
      </c>
      <c r="L181" s="13">
        <f t="shared" si="19"/>
        <v>4.1602879046168084</v>
      </c>
      <c r="M181" s="11">
        <f>C181-'Model Inputs'!I181</f>
        <v>0</v>
      </c>
      <c r="N181" s="11">
        <f>IF(D181&gt;'Model Inputs'!J181,1,0)</f>
        <v>0</v>
      </c>
      <c r="O181" s="11">
        <f>IF(E181&gt;'Model Inputs'!K181,1,0)</f>
        <v>0</v>
      </c>
      <c r="P181" s="13">
        <f>1-D181/'Model Inputs'!J181</f>
        <v>0.10204081632653073</v>
      </c>
      <c r="Q181" s="13">
        <f>1-E181/'Model Inputs'!K181</f>
        <v>0.10350000000000004</v>
      </c>
      <c r="R181" s="13">
        <f>(F180+'Model Inputs'!L181-C181-D181-E181-F181-H181)*1000/86.4/$B181</f>
        <v>-2.9904997296300511E-14</v>
      </c>
      <c r="S181" s="11" t="str">
        <f t="shared" si="25"/>
        <v/>
      </c>
      <c r="T181">
        <f>'Model Outputs (mcm)'!M181</f>
        <v>60.356999999999999</v>
      </c>
      <c r="U181">
        <f>T181-'Model Inputs'!O181</f>
        <v>32.162999999999997</v>
      </c>
      <c r="V181" s="13">
        <f>IF(T181-('Model Inputs'!P181-'Model Inputs'!L181-'Model Inputs'!F181+'Model Inputs'!I181+'Model Inputs'!C181)-0.003&gt;='Model Inputs'!O181,1,0)</f>
        <v>0</v>
      </c>
      <c r="W181" s="13">
        <f>IF(OR(G181&gt;=355.397,Bargi!G181&gt;=422.76),1,0)</f>
        <v>0</v>
      </c>
      <c r="X181" s="13">
        <f>(C181+Bargi!C181+'Model Inputs'!P181-'Model Inputs'!L181-'Model Inputs'!F181-T181)*1000/86.4/B181</f>
        <v>-2.7564209858119967E-4</v>
      </c>
      <c r="Z181" s="57"/>
      <c r="AA181" s="32"/>
      <c r="AB181" s="32"/>
      <c r="AC181" s="41">
        <f t="shared" si="20"/>
        <v>2.3006123032249031</v>
      </c>
      <c r="AD181" s="32" t="str">
        <f t="shared" si="21"/>
        <v/>
      </c>
      <c r="AE181" s="32" t="str">
        <f t="shared" si="22"/>
        <v/>
      </c>
      <c r="AF181" s="32" t="str">
        <f t="shared" si="23"/>
        <v/>
      </c>
      <c r="AG181" s="42">
        <f t="shared" si="24"/>
        <v>0</v>
      </c>
    </row>
    <row r="182" spans="1:33" x14ac:dyDescent="0.35">
      <c r="A182" s="49">
        <v>41426</v>
      </c>
      <c r="B182" s="12">
        <v>10</v>
      </c>
      <c r="C182" s="13">
        <f>'Model Outputs (mcm)'!H182</f>
        <v>1.6850000000000001</v>
      </c>
      <c r="D182" s="13">
        <f>'Model Outputs (mcm)'!I182</f>
        <v>0.308</v>
      </c>
      <c r="E182" s="13">
        <f>'Model Outputs (mcm)'!J182</f>
        <v>5.3789999999999996</v>
      </c>
      <c r="F182" s="13">
        <f>'Model Outputs (mcm)'!K182</f>
        <v>259.93</v>
      </c>
      <c r="G182" s="13">
        <f>'Model Outputs (cms)'!AI181</f>
        <v>334.24</v>
      </c>
      <c r="H182" s="13">
        <f>'Model Outputs (mcm)'!L182</f>
        <v>3.1970000000000001</v>
      </c>
      <c r="I182" s="11">
        <f t="shared" si="18"/>
        <v>3331.2280973624438</v>
      </c>
      <c r="J182" s="13">
        <f>I181*10*('Model Inputs'!M182-'Model Inputs'!N182)/1000000</f>
        <v>3.1436856976521828</v>
      </c>
      <c r="K182" s="13">
        <f>I182*10*('Model Inputs'!M182-'Model Inputs'!N182)/1000000</f>
        <v>3.1158864662242567</v>
      </c>
      <c r="L182" s="13">
        <f t="shared" si="19"/>
        <v>3.1297860819382199</v>
      </c>
      <c r="M182" s="11">
        <f>C182-'Model Inputs'!I182</f>
        <v>0</v>
      </c>
      <c r="N182" s="11">
        <f>IF(D182&gt;'Model Inputs'!J182,1,0)</f>
        <v>0</v>
      </c>
      <c r="O182" s="11">
        <f>IF(E182&gt;'Model Inputs'!K182,1,0)</f>
        <v>0</v>
      </c>
      <c r="P182" s="13">
        <f>1-D182/'Model Inputs'!J182</f>
        <v>0.10204081632653073</v>
      </c>
      <c r="Q182" s="13">
        <f>1-E182/'Model Inputs'!K182</f>
        <v>0.10350000000000004</v>
      </c>
      <c r="R182" s="13">
        <f>(F181+'Model Inputs'!L182-C182-D182-E182-F182-H182)*1000/86.4/$B182</f>
        <v>-1.1574074074427454E-3</v>
      </c>
      <c r="S182" s="11" t="str">
        <f t="shared" si="25"/>
        <v/>
      </c>
      <c r="T182">
        <f>'Model Outputs (mcm)'!M182</f>
        <v>106.958</v>
      </c>
      <c r="U182">
        <f>T182-'Model Inputs'!O182</f>
        <v>87.731999999999999</v>
      </c>
      <c r="V182" s="13">
        <f>IF(T182-('Model Inputs'!P182-'Model Inputs'!L182-'Model Inputs'!F182+'Model Inputs'!I182+'Model Inputs'!C182)-0.003&gt;='Model Inputs'!O182,1,0)</f>
        <v>0</v>
      </c>
      <c r="W182" s="13">
        <f>IF(OR(G182&gt;=355.397,Bargi!G182&gt;=422.76),1,0)</f>
        <v>0</v>
      </c>
      <c r="X182" s="13">
        <f>(C182+Bargi!C182+'Model Inputs'!P182-'Model Inputs'!L182-'Model Inputs'!F182-T182)*1000/86.4/B182</f>
        <v>-5.506869166433043E-6</v>
      </c>
      <c r="Z182" s="56">
        <v>41426</v>
      </c>
      <c r="AA182" s="32"/>
      <c r="AB182" s="32"/>
      <c r="AC182" s="41">
        <f t="shared" si="20"/>
        <v>2.147556296248712</v>
      </c>
      <c r="AD182" s="32" t="str">
        <f t="shared" si="21"/>
        <v/>
      </c>
      <c r="AE182" s="32" t="str">
        <f t="shared" si="22"/>
        <v/>
      </c>
      <c r="AF182" s="32" t="str">
        <f t="shared" si="23"/>
        <v/>
      </c>
      <c r="AG182" s="42">
        <f t="shared" si="24"/>
        <v>0</v>
      </c>
    </row>
    <row r="183" spans="1:33" x14ac:dyDescent="0.35">
      <c r="A183" s="50"/>
      <c r="B183" s="12">
        <v>10</v>
      </c>
      <c r="C183" s="13">
        <f>'Model Outputs (mcm)'!H183</f>
        <v>1.6850000000000001</v>
      </c>
      <c r="D183" s="13">
        <f>'Model Outputs (mcm)'!I183</f>
        <v>0.308</v>
      </c>
      <c r="E183" s="13">
        <f>'Model Outputs (mcm)'!J183</f>
        <v>4.4829999999999997</v>
      </c>
      <c r="F183" s="13">
        <f>'Model Outputs (mcm)'!K183</f>
        <v>294.35599999999999</v>
      </c>
      <c r="G183" s="13">
        <f>'Model Outputs (cms)'!AI182</f>
        <v>335.23500000000001</v>
      </c>
      <c r="H183" s="13">
        <f>'Model Outputs (mcm)'!L183</f>
        <v>0.73799999999999999</v>
      </c>
      <c r="I183" s="11">
        <f t="shared" si="18"/>
        <v>3571.6295054275542</v>
      </c>
      <c r="J183" s="13">
        <f>I182*10*('Model Inputs'!M183-'Model Inputs'!N183)/1000000</f>
        <v>0.69567257257234594</v>
      </c>
      <c r="K183" s="13">
        <f>I183*10*('Model Inputs'!M183-'Model Inputs'!N183)/1000000</f>
        <v>0.74587647969329196</v>
      </c>
      <c r="L183" s="13">
        <f t="shared" si="19"/>
        <v>0.72077452613281889</v>
      </c>
      <c r="M183" s="11">
        <f>C183-'Model Inputs'!I183</f>
        <v>0</v>
      </c>
      <c r="N183" s="11">
        <f>IF(D183&gt;'Model Inputs'!J183,1,0)</f>
        <v>0</v>
      </c>
      <c r="O183" s="11">
        <f>IF(E183&gt;'Model Inputs'!K183,1,0)</f>
        <v>0</v>
      </c>
      <c r="P183" s="13">
        <f>1-D183/'Model Inputs'!J183</f>
        <v>0.10204081632653073</v>
      </c>
      <c r="Q183" s="13">
        <f>1-E183/'Model Inputs'!K183</f>
        <v>0.10340000000000005</v>
      </c>
      <c r="R183" s="13">
        <f>(F182+'Model Inputs'!L183-C183-D183-E183-F183-H183)*1000/86.4/$B183</f>
        <v>-1.1574074073805523E-3</v>
      </c>
      <c r="S183" s="11" t="str">
        <f>IF(G183&gt;=334.24,IF(G183&lt;=355.397,"",G183),G183)</f>
        <v/>
      </c>
      <c r="T183">
        <f>'Model Outputs (mcm)'!M183</f>
        <v>470.62900000000002</v>
      </c>
      <c r="U183">
        <f>T183-'Model Inputs'!O183</f>
        <v>451.101</v>
      </c>
      <c r="V183" s="13">
        <f>IF(T183-('Model Inputs'!P183-'Model Inputs'!L183-'Model Inputs'!F183+'Model Inputs'!I183+'Model Inputs'!C183)-0.003&gt;='Model Inputs'!O183,1,0)</f>
        <v>0</v>
      </c>
      <c r="W183" s="13">
        <f>IF(OR(G183&gt;=355.397,Bargi!G183&gt;=422.76),1,0)</f>
        <v>0</v>
      </c>
      <c r="X183" s="13">
        <f>(C183+Bargi!C183+'Model Inputs'!P183-'Model Inputs'!L183-'Model Inputs'!F183-T183)*1000/86.4/B183</f>
        <v>1.508818348944024E-4</v>
      </c>
      <c r="Z183" s="57"/>
      <c r="AA183" s="32"/>
      <c r="AB183" s="32"/>
      <c r="AC183" s="41">
        <f t="shared" si="20"/>
        <v>2.3898560843432075</v>
      </c>
      <c r="AD183" s="32" t="str">
        <f t="shared" si="21"/>
        <v/>
      </c>
      <c r="AE183" s="32" t="str">
        <f t="shared" si="22"/>
        <v/>
      </c>
      <c r="AF183" s="32" t="str">
        <f t="shared" si="23"/>
        <v/>
      </c>
      <c r="AG183" s="42">
        <f t="shared" si="24"/>
        <v>0</v>
      </c>
    </row>
    <row r="184" spans="1:33" x14ac:dyDescent="0.35">
      <c r="A184" s="50"/>
      <c r="B184" s="12">
        <v>10</v>
      </c>
      <c r="C184" s="13">
        <f>'Model Outputs (mcm)'!H184</f>
        <v>1.6850000000000001</v>
      </c>
      <c r="D184" s="13">
        <f>'Model Outputs (mcm)'!I184</f>
        <v>0.308</v>
      </c>
      <c r="E184" s="13">
        <f>'Model Outputs (mcm)'!J184</f>
        <v>4.4829999999999997</v>
      </c>
      <c r="F184" s="13">
        <f>'Model Outputs (mcm)'!K184</f>
        <v>599.30899999999997</v>
      </c>
      <c r="G184" s="13">
        <f>'Model Outputs (cms)'!AI183</f>
        <v>341.77800000000002</v>
      </c>
      <c r="H184" s="13">
        <f>'Model Outputs (mcm)'!L184</f>
        <v>4.9649999999999999</v>
      </c>
      <c r="I184" s="11">
        <f t="shared" si="18"/>
        <v>5997.4692291300744</v>
      </c>
      <c r="J184" s="13">
        <f>I183*10*('Model Inputs'!M184-'Model Inputs'!N184)/1000000</f>
        <v>3.8266081789247055</v>
      </c>
      <c r="K184" s="13">
        <f>I184*10*('Model Inputs'!M184-'Model Inputs'!N184)/1000000</f>
        <v>6.4256286297789122</v>
      </c>
      <c r="L184" s="13">
        <f t="shared" si="19"/>
        <v>5.1261184043518089</v>
      </c>
      <c r="M184" s="11">
        <f>C184-'Model Inputs'!I184</f>
        <v>0</v>
      </c>
      <c r="N184" s="11">
        <f>IF(D184&gt;'Model Inputs'!J184,1,0)</f>
        <v>0</v>
      </c>
      <c r="O184" s="11">
        <f>IF(E184&gt;'Model Inputs'!K184,1,0)</f>
        <v>0</v>
      </c>
      <c r="P184" s="13">
        <f>1-D184/'Model Inputs'!J184</f>
        <v>0.10204081632653073</v>
      </c>
      <c r="Q184" s="13">
        <f>1-E184/'Model Inputs'!K184</f>
        <v>0.10340000000000005</v>
      </c>
      <c r="R184" s="13">
        <f>(F183+'Model Inputs'!L184-C184-D184-E184-F184-H184)*1000/86.4/$B184</f>
        <v>-1.1574074072114489E-3</v>
      </c>
      <c r="S184" s="11" t="str">
        <f>IF(G184&gt;=336.45,IF(G184&lt;=355.397,"",G184),G184)</f>
        <v/>
      </c>
      <c r="T184">
        <f>'Model Outputs (mcm)'!M184</f>
        <v>1674.4469999999999</v>
      </c>
      <c r="U184">
        <f>T184-'Model Inputs'!O184</f>
        <v>1655.501</v>
      </c>
      <c r="V184" s="13">
        <f>IF(T184-('Model Inputs'!P184-'Model Inputs'!L184-'Model Inputs'!F184+'Model Inputs'!I184+'Model Inputs'!C184)-0.003&gt;='Model Inputs'!O184,1,0)</f>
        <v>0</v>
      </c>
      <c r="W184" s="13">
        <f>IF(OR(G184&gt;=355.397,Bargi!G184&gt;=422.76),1,0)</f>
        <v>0</v>
      </c>
      <c r="X184" s="13">
        <f>(C184+Bargi!C184+'Model Inputs'!P184-'Model Inputs'!L184-'Model Inputs'!F184-T184)*1000/86.4/B184</f>
        <v>4.0811229135223815E-4</v>
      </c>
      <c r="Z184" s="57"/>
      <c r="AA184" s="32"/>
      <c r="AB184" s="32"/>
      <c r="AC184" s="41">
        <f t="shared" si="20"/>
        <v>3.1430878423531503</v>
      </c>
      <c r="AD184" s="32" t="str">
        <f t="shared" si="21"/>
        <v/>
      </c>
      <c r="AE184" s="32" t="str">
        <f t="shared" si="22"/>
        <v/>
      </c>
      <c r="AF184" s="32" t="str">
        <f t="shared" si="23"/>
        <v/>
      </c>
      <c r="AG184" s="42">
        <f t="shared" si="24"/>
        <v>0</v>
      </c>
    </row>
    <row r="185" spans="1:33" x14ac:dyDescent="0.35">
      <c r="A185" s="52">
        <v>41456</v>
      </c>
      <c r="B185" s="12">
        <v>10</v>
      </c>
      <c r="C185" s="13">
        <f>'Model Outputs (mcm)'!H185</f>
        <v>3.2280000000000002</v>
      </c>
      <c r="D185" s="13">
        <f>'Model Outputs (mcm)'!I185</f>
        <v>0.30299999999999999</v>
      </c>
      <c r="E185" s="13">
        <f>'Model Outputs (mcm)'!J185</f>
        <v>22.103999999999999</v>
      </c>
      <c r="F185" s="13">
        <f>'Model Outputs (mcm)'!K185</f>
        <v>982.09100000000001</v>
      </c>
      <c r="G185" s="22">
        <f>'Model Outputs (cms)'!AI184</f>
        <v>346.88</v>
      </c>
      <c r="H185" s="22">
        <f>'Model Outputs (mcm)'!L185</f>
        <v>-10.554</v>
      </c>
      <c r="I185" s="11">
        <f t="shared" si="18"/>
        <v>9121.2856768388301</v>
      </c>
      <c r="J185" s="13">
        <f>I184*10*('Model Inputs'!M185-'Model Inputs'!N185)/1000000</f>
        <v>-8.474932104188257</v>
      </c>
      <c r="K185" s="13">
        <f>I185*10*('Model Inputs'!M185-'Model Inputs'!N185)/1000000</f>
        <v>-12.889149382985083</v>
      </c>
      <c r="L185" s="13">
        <f t="shared" si="19"/>
        <v>-10.68204074358667</v>
      </c>
      <c r="M185" s="11">
        <f>C185-'Model Inputs'!I185</f>
        <v>0</v>
      </c>
      <c r="N185" s="11">
        <f>IF(D185&gt;'Model Inputs'!J185,1,0)</f>
        <v>0</v>
      </c>
      <c r="O185" s="11">
        <f>IF(E185&gt;'Model Inputs'!K185,1,0)</f>
        <v>0</v>
      </c>
      <c r="P185" s="13">
        <f>1-D185/'Model Inputs'!J185</f>
        <v>0.11661807580174932</v>
      </c>
      <c r="Q185" s="13">
        <f>1-E185/'Model Inputs'!K185</f>
        <v>0.11584000000000005</v>
      </c>
      <c r="R185" s="13">
        <f>(F184+'Model Inputs'!L185-C185-D185-E185-F185-H185)*1000/86.4/$B185</f>
        <v>3.0839528461809897E-14</v>
      </c>
      <c r="S185" s="11" t="str">
        <f t="shared" ref="S185:S218" si="26">IF(G185&gt;=334.24,IF(G185&lt;=355.397,"",G185),G185)</f>
        <v/>
      </c>
      <c r="T185">
        <f>'Model Outputs (mcm)'!M185</f>
        <v>2905.4</v>
      </c>
      <c r="U185">
        <f>T185-'Model Inputs'!O185</f>
        <v>2621.1370000000002</v>
      </c>
      <c r="V185" s="13">
        <f>IF(T185-('Model Inputs'!P185-'Model Inputs'!L185-'Model Inputs'!F185+'Model Inputs'!I185+'Model Inputs'!C185)-0.003&gt;='Model Inputs'!O185,1,0)</f>
        <v>0</v>
      </c>
      <c r="W185" s="13">
        <f>IF(OR(G185&gt;=355.397,Bargi!G185&gt;=422.76),1,0)</f>
        <v>0</v>
      </c>
      <c r="X185" s="13">
        <f>(C185+Bargi!C185+'Model Inputs'!P185-'Model Inputs'!L185-'Model Inputs'!F185-T185)*1000/86.4/B185</f>
        <v>6.7665923590235855E-4</v>
      </c>
      <c r="Z185" s="58">
        <v>41456</v>
      </c>
      <c r="AA185" s="32"/>
      <c r="AB185" s="32"/>
      <c r="AC185" s="41">
        <f t="shared" si="20"/>
        <v>1.1986543270165264</v>
      </c>
      <c r="AD185" s="32" t="str">
        <f t="shared" si="21"/>
        <v/>
      </c>
      <c r="AE185" s="32" t="str">
        <f t="shared" si="22"/>
        <v/>
      </c>
      <c r="AF185" s="32" t="str">
        <f t="shared" si="23"/>
        <v/>
      </c>
      <c r="AG185" s="42">
        <f t="shared" si="24"/>
        <v>0</v>
      </c>
    </row>
    <row r="186" spans="1:33" x14ac:dyDescent="0.35">
      <c r="A186" s="53"/>
      <c r="B186" s="12">
        <v>10</v>
      </c>
      <c r="C186" s="13">
        <f>'Model Outputs (mcm)'!H186</f>
        <v>602.45000000000005</v>
      </c>
      <c r="D186" s="13">
        <f>'Model Outputs (mcm)'!I186</f>
        <v>0.30299999999999999</v>
      </c>
      <c r="E186" s="13">
        <f>'Model Outputs (mcm)'!J186</f>
        <v>35.366</v>
      </c>
      <c r="F186" s="13">
        <f>'Model Outputs (mcm)'!K186</f>
        <v>675.83799999999997</v>
      </c>
      <c r="G186" s="22">
        <f>'Model Outputs (cms)'!AI185</f>
        <v>343</v>
      </c>
      <c r="H186" s="22">
        <f>'Model Outputs (mcm)'!L186</f>
        <v>-19.260000000000002</v>
      </c>
      <c r="I186" s="11">
        <f t="shared" si="18"/>
        <v>6636.8215814325958</v>
      </c>
      <c r="J186" s="13">
        <f>I185*10*('Model Inputs'!M186-'Model Inputs'!N186)/1000000</f>
        <v>-22.563911220134152</v>
      </c>
      <c r="K186" s="13">
        <f>I186*10*('Model Inputs'!M186-'Model Inputs'!N186)/1000000</f>
        <v>-16.417932542949941</v>
      </c>
      <c r="L186" s="13">
        <f t="shared" si="19"/>
        <v>-19.490921881542047</v>
      </c>
      <c r="M186" s="11">
        <f>C186-'Model Inputs'!I186</f>
        <v>582.11400000000003</v>
      </c>
      <c r="N186" s="11">
        <f>IF(D186&gt;'Model Inputs'!J186,1,0)</f>
        <v>0</v>
      </c>
      <c r="O186" s="11">
        <f>IF(E186&gt;'Model Inputs'!K186,1,0)</f>
        <v>0</v>
      </c>
      <c r="P186" s="13">
        <f>1-D186/'Model Inputs'!J186</f>
        <v>0.11661807580174932</v>
      </c>
      <c r="Q186" s="13">
        <f>1-E186/'Model Inputs'!K186</f>
        <v>0.11585000000000001</v>
      </c>
      <c r="R186" s="13">
        <f>(F185+'Model Inputs'!L186-C186-D186-E186-F186-H186)*1000/86.4/$B186</f>
        <v>1.4391779948844619E-13</v>
      </c>
      <c r="S186" s="11" t="str">
        <f t="shared" si="26"/>
        <v/>
      </c>
      <c r="T186">
        <f>'Model Outputs (mcm)'!M186</f>
        <v>5955.5839999999998</v>
      </c>
      <c r="U186">
        <f>T186-'Model Inputs'!O186</f>
        <v>5389.7879999999996</v>
      </c>
      <c r="V186" s="13">
        <f>IF(T186-('Model Inputs'!P186-'Model Inputs'!L186-'Model Inputs'!F186+'Model Inputs'!I186+'Model Inputs'!C186)-0.003&gt;='Model Inputs'!O186,1,0)</f>
        <v>1</v>
      </c>
      <c r="W186" s="13">
        <f>IF(OR(G186&gt;=355.397,Bargi!G186&gt;=422.76),1,0)</f>
        <v>1</v>
      </c>
      <c r="X186" s="13">
        <f>(C186+Bargi!C186+'Model Inputs'!P186-'Model Inputs'!L186-'Model Inputs'!F186-T186)*1000/86.4/B186</f>
        <v>-3.3480647600838521E-4</v>
      </c>
      <c r="Z186" s="59"/>
      <c r="AA186" s="32"/>
      <c r="AB186" s="32"/>
      <c r="AC186" s="41">
        <f t="shared" si="20"/>
        <v>1.1847663386344423</v>
      </c>
      <c r="AD186" s="32" t="str">
        <f t="shared" si="21"/>
        <v/>
      </c>
      <c r="AE186" s="32" t="str">
        <f t="shared" si="22"/>
        <v/>
      </c>
      <c r="AF186" s="32" t="str">
        <f t="shared" si="23"/>
        <v/>
      </c>
      <c r="AG186" s="42">
        <f t="shared" si="24"/>
        <v>0</v>
      </c>
    </row>
    <row r="187" spans="1:33" x14ac:dyDescent="0.35">
      <c r="A187" s="53"/>
      <c r="B187" s="12">
        <v>11</v>
      </c>
      <c r="C187" s="13">
        <f>'Model Outputs (mcm)'!H187</f>
        <v>932.18899999999996</v>
      </c>
      <c r="D187" s="13">
        <f>'Model Outputs (mcm)'!I187</f>
        <v>0.30299999999999999</v>
      </c>
      <c r="E187" s="13">
        <f>'Model Outputs (mcm)'!J187</f>
        <v>44.207000000000001</v>
      </c>
      <c r="F187" s="13">
        <f>'Model Outputs (mcm)'!K187</f>
        <v>675.83799999999997</v>
      </c>
      <c r="G187" s="13">
        <f>'Model Outputs (cms)'!AI186</f>
        <v>343</v>
      </c>
      <c r="H187" s="13">
        <f>'Model Outputs (mcm)'!L187</f>
        <v>-26.332999999999998</v>
      </c>
      <c r="I187" s="11">
        <f t="shared" si="18"/>
        <v>6636.8215814325958</v>
      </c>
      <c r="J187" s="13">
        <f>I186*10*('Model Inputs'!M187-'Model Inputs'!N187)/1000000</f>
        <v>-26.264594752079802</v>
      </c>
      <c r="K187" s="13">
        <f>I187*10*('Model Inputs'!M187-'Model Inputs'!N187)/1000000</f>
        <v>-26.264594752079802</v>
      </c>
      <c r="L187" s="13">
        <f t="shared" si="19"/>
        <v>-26.264594752079802</v>
      </c>
      <c r="M187" s="11">
        <f>C187-'Model Inputs'!I187</f>
        <v>902.18</v>
      </c>
      <c r="N187" s="11">
        <f>IF(D187&gt;'Model Inputs'!J187,1,0)</f>
        <v>0</v>
      </c>
      <c r="O187" s="11">
        <f>IF(E187&gt;'Model Inputs'!K187,1,0)</f>
        <v>0</v>
      </c>
      <c r="P187" s="13">
        <f>1-D187/'Model Inputs'!J187</f>
        <v>0.11661807580174932</v>
      </c>
      <c r="Q187" s="13">
        <f>1-E187/'Model Inputs'!K187</f>
        <v>0.11585999999999996</v>
      </c>
      <c r="R187" s="13">
        <f>(F186+'Model Inputs'!L187-C187-D187-E187-F187-H187)*1000/86.4/$B187</f>
        <v>1.0521885521935761E-3</v>
      </c>
      <c r="S187" s="11" t="str">
        <f t="shared" si="26"/>
        <v/>
      </c>
      <c r="T187">
        <f>'Model Outputs (mcm)'!M187</f>
        <v>6601.7640000000001</v>
      </c>
      <c r="U187">
        <f>T187-'Model Inputs'!O187</f>
        <v>5299.96</v>
      </c>
      <c r="V187" s="13">
        <f>IF(T187-('Model Inputs'!P187-'Model Inputs'!L187-'Model Inputs'!F187+'Model Inputs'!I187+'Model Inputs'!C187)-0.003&gt;='Model Inputs'!O187,1,0)</f>
        <v>1</v>
      </c>
      <c r="W187" s="13">
        <f>IF(OR(G187&gt;=355.397,Bargi!G187&gt;=422.76),1,0)</f>
        <v>1</v>
      </c>
      <c r="X187" s="13">
        <f>(C187+Bargi!C187+'Model Inputs'!P187-'Model Inputs'!L187-'Model Inputs'!F187-T187)*1000/86.4/B187</f>
        <v>3.4444429183924191E-4</v>
      </c>
      <c r="Z187" s="59"/>
      <c r="AA187" s="32"/>
      <c r="AB187" s="32"/>
      <c r="AC187" s="41">
        <f t="shared" si="20"/>
        <v>0.26044661479035336</v>
      </c>
      <c r="AD187" s="32" t="str">
        <f t="shared" si="21"/>
        <v/>
      </c>
      <c r="AE187" s="32" t="str">
        <f t="shared" si="22"/>
        <v/>
      </c>
      <c r="AF187" s="32" t="str">
        <f t="shared" si="23"/>
        <v/>
      </c>
      <c r="AG187" s="42">
        <f t="shared" si="24"/>
        <v>0</v>
      </c>
    </row>
    <row r="188" spans="1:33" x14ac:dyDescent="0.35">
      <c r="A188" s="52">
        <v>41487</v>
      </c>
      <c r="B188" s="12">
        <v>10</v>
      </c>
      <c r="C188" s="13">
        <f>'Model Outputs (mcm)'!H188</f>
        <v>1321.086</v>
      </c>
      <c r="D188" s="13">
        <f>'Model Outputs (mcm)'!I188</f>
        <v>0.30299999999999999</v>
      </c>
      <c r="E188" s="13">
        <f>'Model Outputs (mcm)'!J188</f>
        <v>53.048999999999999</v>
      </c>
      <c r="F188" s="13">
        <f>'Model Outputs (mcm)'!K188</f>
        <v>2080.4549999999999</v>
      </c>
      <c r="G188" s="13">
        <f>'Model Outputs (cms)'!AI187</f>
        <v>355.39699999999999</v>
      </c>
      <c r="H188" s="13">
        <f>'Model Outputs (mcm)'!L188</f>
        <v>-11.401</v>
      </c>
      <c r="I188" s="11">
        <f t="shared" si="18"/>
        <v>17409.244989382103</v>
      </c>
      <c r="J188" s="13">
        <f>I187*10*('Model Inputs'!M188-'Model Inputs'!N188)/1000000</f>
        <v>-6.2884932143753449</v>
      </c>
      <c r="K188" s="13">
        <f>I188*10*('Model Inputs'!M188-'Model Inputs'!N188)/1000000</f>
        <v>-16.495534442180364</v>
      </c>
      <c r="L188" s="13">
        <f t="shared" si="19"/>
        <v>-11.392013828277854</v>
      </c>
      <c r="M188" s="11">
        <f>C188-'Model Inputs'!I188</f>
        <v>1293.8050000000001</v>
      </c>
      <c r="N188" s="11">
        <f>IF(D188&gt;'Model Inputs'!J188,1,0)</f>
        <v>0</v>
      </c>
      <c r="O188" s="11">
        <f>IF(E188&gt;'Model Inputs'!K188,1,0)</f>
        <v>0</v>
      </c>
      <c r="P188" s="13">
        <f>1-D188/'Model Inputs'!J188</f>
        <v>0.11661807580174932</v>
      </c>
      <c r="Q188" s="13">
        <f>1-E188/'Model Inputs'!K188</f>
        <v>0.11585000000000001</v>
      </c>
      <c r="R188" s="13">
        <f>(F187+'Model Inputs'!L188-C188-D188-E188-F188-H188)*1000/86.4/$B188</f>
        <v>1.8503717077085941E-13</v>
      </c>
      <c r="S188" s="11" t="str">
        <f t="shared" si="26"/>
        <v/>
      </c>
      <c r="T188">
        <f>'Model Outputs (mcm)'!M188</f>
        <v>6993.5290000000005</v>
      </c>
      <c r="U188">
        <f>T188-'Model Inputs'!O188</f>
        <v>6178.1180000000004</v>
      </c>
      <c r="V188" s="13">
        <f>IF(T188-('Model Inputs'!P188-'Model Inputs'!L188-'Model Inputs'!F188+'Model Inputs'!I188+'Model Inputs'!C188)-0.003&gt;='Model Inputs'!O188,1,0)</f>
        <v>1</v>
      </c>
      <c r="W188" s="13">
        <f>IF(OR(G188&gt;=355.397,Bargi!G188&gt;=422.76),1,0)</f>
        <v>1</v>
      </c>
      <c r="X188" s="13">
        <f>(C188+Bargi!C188+'Model Inputs'!P188-'Model Inputs'!L188-'Model Inputs'!F188-T188)*1000/86.4/B188</f>
        <v>-2.4194044364641605E-5</v>
      </c>
      <c r="Z188" s="58">
        <v>41487</v>
      </c>
      <c r="AA188" s="32"/>
      <c r="AB188" s="32"/>
      <c r="AC188" s="41">
        <f t="shared" si="20"/>
        <v>7.8881327371988011E-2</v>
      </c>
      <c r="AD188" s="32" t="str">
        <f t="shared" si="21"/>
        <v/>
      </c>
      <c r="AE188" s="32" t="str">
        <f t="shared" si="22"/>
        <v/>
      </c>
      <c r="AF188" s="32" t="str">
        <f t="shared" si="23"/>
        <v/>
      </c>
      <c r="AG188" s="42">
        <f t="shared" si="24"/>
        <v>0</v>
      </c>
    </row>
    <row r="189" spans="1:33" x14ac:dyDescent="0.35">
      <c r="A189" s="53"/>
      <c r="B189" s="12">
        <v>10</v>
      </c>
      <c r="C189" s="13">
        <f>'Model Outputs (mcm)'!H189</f>
        <v>212.017</v>
      </c>
      <c r="D189" s="13">
        <f>'Model Outputs (mcm)'!I189</f>
        <v>0.30299999999999999</v>
      </c>
      <c r="E189" s="13">
        <f>'Model Outputs (mcm)'!J189</f>
        <v>57.469000000000001</v>
      </c>
      <c r="F189" s="13">
        <f>'Model Outputs (mcm)'!K189</f>
        <v>2080.4549999999999</v>
      </c>
      <c r="G189" s="13">
        <f>'Model Outputs (cms)'!AI188</f>
        <v>355.39699999999999</v>
      </c>
      <c r="H189" s="13">
        <f>'Model Outputs (mcm)'!L189</f>
        <v>-13.558999999999999</v>
      </c>
      <c r="I189" s="11">
        <f t="shared" si="18"/>
        <v>17409.244989382103</v>
      </c>
      <c r="J189" s="13">
        <f>I188*10*('Model Inputs'!M189-'Model Inputs'!N189)/1000000</f>
        <v>-13.55748566491658</v>
      </c>
      <c r="K189" s="13">
        <f>I189*10*('Model Inputs'!M189-'Model Inputs'!N189)/1000000</f>
        <v>-13.55748566491658</v>
      </c>
      <c r="L189" s="13">
        <f t="shared" si="19"/>
        <v>-13.55748566491658</v>
      </c>
      <c r="M189" s="11">
        <f>C189-'Model Inputs'!I189</f>
        <v>184.73599999999999</v>
      </c>
      <c r="N189" s="11">
        <f>IF(D189&gt;'Model Inputs'!J189,1,0)</f>
        <v>0</v>
      </c>
      <c r="O189" s="11">
        <f>IF(E189&gt;'Model Inputs'!K189,1,0)</f>
        <v>0</v>
      </c>
      <c r="P189" s="13">
        <f>1-D189/'Model Inputs'!J189</f>
        <v>0.11661807580174932</v>
      </c>
      <c r="Q189" s="13">
        <f>1-E189/'Model Inputs'!K189</f>
        <v>0.11586153846153846</v>
      </c>
      <c r="R189" s="13">
        <f>(F188+'Model Inputs'!L189-C189-D189-E189-F189-H189)*1000/86.4/$B189</f>
        <v>2.9811544179749574E-13</v>
      </c>
      <c r="S189" s="11" t="str">
        <f t="shared" si="26"/>
        <v/>
      </c>
      <c r="T189">
        <f>'Model Outputs (mcm)'!M189</f>
        <v>4263.3119999999999</v>
      </c>
      <c r="U189">
        <f>T189-'Model Inputs'!O189</f>
        <v>3608.9609999999998</v>
      </c>
      <c r="V189" s="13">
        <f>IF(T189-('Model Inputs'!P189-'Model Inputs'!L189-'Model Inputs'!F189+'Model Inputs'!I189+'Model Inputs'!C189)-0.003&gt;='Model Inputs'!O189,1,0)</f>
        <v>1</v>
      </c>
      <c r="W189" s="13">
        <f>IF(OR(G189&gt;=355.397,Bargi!G189&gt;=422.76),1,0)</f>
        <v>1</v>
      </c>
      <c r="X189" s="13">
        <f>(C189+Bargi!C189+'Model Inputs'!P189-'Model Inputs'!L189-'Model Inputs'!F189-T189)*1000/86.4/B189</f>
        <v>1.3549629634915753E-3</v>
      </c>
      <c r="Z189" s="59"/>
      <c r="AA189" s="32"/>
      <c r="AB189" s="32"/>
      <c r="AC189" s="41">
        <f t="shared" si="20"/>
        <v>1.1169733982000453E-2</v>
      </c>
      <c r="AD189" s="32" t="str">
        <f t="shared" si="21"/>
        <v/>
      </c>
      <c r="AE189" s="32" t="str">
        <f t="shared" si="22"/>
        <v/>
      </c>
      <c r="AF189" s="32" t="str">
        <f t="shared" si="23"/>
        <v/>
      </c>
      <c r="AG189" s="42">
        <f t="shared" si="24"/>
        <v>0</v>
      </c>
    </row>
    <row r="190" spans="1:33" x14ac:dyDescent="0.35">
      <c r="A190" s="53"/>
      <c r="B190" s="12">
        <v>11</v>
      </c>
      <c r="C190" s="13">
        <f>'Model Outputs (mcm)'!H190</f>
        <v>1861.1969999999999</v>
      </c>
      <c r="D190" s="13">
        <f>'Model Outputs (mcm)'!I190</f>
        <v>0.30299999999999999</v>
      </c>
      <c r="E190" s="13">
        <f>'Model Outputs (mcm)'!J190</f>
        <v>61.89</v>
      </c>
      <c r="F190" s="13">
        <f>'Model Outputs (mcm)'!K190</f>
        <v>2310.5650000000001</v>
      </c>
      <c r="G190" s="13">
        <f>'Model Outputs (cms)'!AI189</f>
        <v>356.66</v>
      </c>
      <c r="H190" s="13">
        <f>'Model Outputs (mcm)'!L190</f>
        <v>-36.347000000000001</v>
      </c>
      <c r="I190" s="11">
        <f t="shared" si="18"/>
        <v>19018.01810943149</v>
      </c>
      <c r="J190" s="13">
        <f>I189*10*('Model Inputs'!M190-'Model Inputs'!N190)/1000000</f>
        <v>-34.727457846462052</v>
      </c>
      <c r="K190" s="13">
        <f>I190*10*('Model Inputs'!M190-'Model Inputs'!N190)/1000000</f>
        <v>-37.936591886744125</v>
      </c>
      <c r="L190" s="13">
        <f t="shared" si="19"/>
        <v>-36.332024866603092</v>
      </c>
      <c r="M190" s="11">
        <f>C190-'Model Inputs'!I190</f>
        <v>1831.1879999999999</v>
      </c>
      <c r="N190" s="11">
        <f>IF(D190&gt;'Model Inputs'!J190,1,0)</f>
        <v>0</v>
      </c>
      <c r="O190" s="11">
        <f>IF(E190&gt;'Model Inputs'!K190,1,0)</f>
        <v>0</v>
      </c>
      <c r="P190" s="13">
        <f>1-D190/'Model Inputs'!J190</f>
        <v>0.11661807580174932</v>
      </c>
      <c r="Q190" s="13">
        <f>1-E190/'Model Inputs'!K190</f>
        <v>0.11585714285714288</v>
      </c>
      <c r="R190" s="13">
        <f>(F189+'Model Inputs'!L190-C190-D190-E190-F190-H190)*1000/86.4/$B190</f>
        <v>2.6166872634262945E-13</v>
      </c>
      <c r="S190" s="11">
        <f t="shared" si="26"/>
        <v>356.66</v>
      </c>
      <c r="T190">
        <f>'Model Outputs (mcm)'!M190</f>
        <v>14909.324000000001</v>
      </c>
      <c r="U190">
        <f>T190-'Model Inputs'!O190</f>
        <v>14075.591</v>
      </c>
      <c r="V190" s="13">
        <f>IF(T190-('Model Inputs'!P190-'Model Inputs'!L190-'Model Inputs'!F190+'Model Inputs'!I190+'Model Inputs'!C190)-0.003&gt;='Model Inputs'!O190,1,0)</f>
        <v>1</v>
      </c>
      <c r="W190" s="13">
        <f>IF(OR(G190&gt;=355.397,Bargi!G190&gt;=422.76),1,0)</f>
        <v>1</v>
      </c>
      <c r="X190" s="13">
        <f>(C190+Bargi!C190+'Model Inputs'!P190-'Model Inputs'!L190-'Model Inputs'!F190-T190)*1000/86.4/B190</f>
        <v>-1.0045363105348124E-3</v>
      </c>
      <c r="Z190" s="59"/>
      <c r="AA190" s="32"/>
      <c r="AB190" s="32"/>
      <c r="AC190" s="41">
        <f t="shared" si="20"/>
        <v>4.1217447835324508E-2</v>
      </c>
      <c r="AD190" s="32" t="str">
        <f t="shared" si="21"/>
        <v/>
      </c>
      <c r="AE190" s="32" t="str">
        <f t="shared" si="22"/>
        <v/>
      </c>
      <c r="AF190" s="32" t="str">
        <f t="shared" si="23"/>
        <v/>
      </c>
      <c r="AG190" s="42">
        <f t="shared" si="24"/>
        <v>0</v>
      </c>
    </row>
    <row r="191" spans="1:33" x14ac:dyDescent="0.35">
      <c r="A191" s="52">
        <v>41518</v>
      </c>
      <c r="B191" s="12">
        <v>10</v>
      </c>
      <c r="C191" s="13">
        <f>'Model Outputs (mcm)'!H191</f>
        <v>207.88499999999999</v>
      </c>
      <c r="D191" s="13">
        <f>'Model Outputs (mcm)'!I191</f>
        <v>0.30299999999999999</v>
      </c>
      <c r="E191" s="13">
        <f>'Model Outputs (mcm)'!J191</f>
        <v>57.469000000000001</v>
      </c>
      <c r="F191" s="13">
        <f>'Model Outputs (mcm)'!K191</f>
        <v>2080.4549999999999</v>
      </c>
      <c r="G191" s="13">
        <f>'Model Outputs (cms)'!AI190</f>
        <v>355.39699999999999</v>
      </c>
      <c r="H191" s="13">
        <f>'Model Outputs (mcm)'!L191</f>
        <v>8.6839999999999993</v>
      </c>
      <c r="I191" s="11">
        <f t="shared" si="18"/>
        <v>17409.244989382103</v>
      </c>
      <c r="J191" s="13">
        <f>I190*10*('Model Inputs'!M191-'Model Inputs'!N191)/1000000</f>
        <v>9.063884527136608</v>
      </c>
      <c r="K191" s="13">
        <f>I191*10*('Model Inputs'!M191-'Model Inputs'!N191)/1000000</f>
        <v>8.2971519629659216</v>
      </c>
      <c r="L191" s="13">
        <f t="shared" si="19"/>
        <v>8.6805182450512639</v>
      </c>
      <c r="M191" s="11">
        <f>C191-'Model Inputs'!I191</f>
        <v>184.941</v>
      </c>
      <c r="N191" s="11">
        <f>IF(D191&gt;'Model Inputs'!J191,1,0)</f>
        <v>0</v>
      </c>
      <c r="O191" s="11">
        <f>IF(E191&gt;'Model Inputs'!K191,1,0)</f>
        <v>0</v>
      </c>
      <c r="P191" s="13">
        <f>1-D191/'Model Inputs'!J191</f>
        <v>0.11661807580174932</v>
      </c>
      <c r="Q191" s="13">
        <f>1-E191/'Model Inputs'!K191</f>
        <v>0.11586153846153846</v>
      </c>
      <c r="R191" s="13">
        <f>(F190+'Model Inputs'!L191-C191-D191-E191-F191-H191)*1000/86.4/$B191</f>
        <v>1.1574074078714149E-3</v>
      </c>
      <c r="S191" s="11" t="str">
        <f t="shared" si="26"/>
        <v/>
      </c>
      <c r="T191">
        <f>'Model Outputs (mcm)'!M191</f>
        <v>2864.2849999999999</v>
      </c>
      <c r="U191">
        <f>T191-'Model Inputs'!O191</f>
        <v>2254.2939999999999</v>
      </c>
      <c r="V191" s="13">
        <f>IF(T191-('Model Inputs'!P191-'Model Inputs'!L191-'Model Inputs'!F191+'Model Inputs'!I191+'Model Inputs'!C191)-0.003&gt;='Model Inputs'!O191,1,0)</f>
        <v>1</v>
      </c>
      <c r="W191" s="13">
        <f>IF(OR(G191&gt;=355.397,Bargi!G191&gt;=422.76),1,0)</f>
        <v>1</v>
      </c>
      <c r="X191" s="13">
        <f>(C191+Bargi!C191+'Model Inputs'!P191-'Model Inputs'!L191-'Model Inputs'!F191-T191)*1000/86.4/B191</f>
        <v>-5.3121416269900858E-4</v>
      </c>
      <c r="Z191" s="58">
        <v>41518</v>
      </c>
      <c r="AA191" s="32"/>
      <c r="AB191" s="32"/>
      <c r="AC191" s="41">
        <f t="shared" si="20"/>
        <v>4.0109989408988446E-2</v>
      </c>
      <c r="AD191" s="32" t="str">
        <f t="shared" si="21"/>
        <v/>
      </c>
      <c r="AE191" s="32" t="str">
        <f t="shared" si="22"/>
        <v/>
      </c>
      <c r="AF191" s="32" t="str">
        <f t="shared" si="23"/>
        <v/>
      </c>
      <c r="AG191" s="42">
        <f t="shared" si="24"/>
        <v>0</v>
      </c>
    </row>
    <row r="192" spans="1:33" x14ac:dyDescent="0.35">
      <c r="A192" s="53"/>
      <c r="B192" s="12">
        <v>10</v>
      </c>
      <c r="C192" s="13">
        <f>'Model Outputs (mcm)'!H192</f>
        <v>16.308</v>
      </c>
      <c r="D192" s="13">
        <f>'Model Outputs (mcm)'!I192</f>
        <v>0.30299999999999999</v>
      </c>
      <c r="E192" s="13">
        <f>'Model Outputs (mcm)'!J192</f>
        <v>53.048999999999999</v>
      </c>
      <c r="F192" s="13">
        <f>'Model Outputs (mcm)'!K192</f>
        <v>2057.808</v>
      </c>
      <c r="G192" s="13">
        <f>'Model Outputs (cms)'!AI191</f>
        <v>355.26</v>
      </c>
      <c r="H192" s="13">
        <f>'Model Outputs (mcm)'!L192</f>
        <v>1.694</v>
      </c>
      <c r="I192" s="11">
        <f t="shared" si="18"/>
        <v>17241.093533525243</v>
      </c>
      <c r="J192" s="13">
        <f>I191*10*('Model Inputs'!M192-'Model Inputs'!N192)/1000000</f>
        <v>1.7021359001465597</v>
      </c>
      <c r="K192" s="13">
        <f>I192*10*('Model Inputs'!M192-'Model Inputs'!N192)/1000000</f>
        <v>1.6856954037407457</v>
      </c>
      <c r="L192" s="13">
        <f t="shared" si="19"/>
        <v>1.6939156519436527</v>
      </c>
      <c r="M192" s="11">
        <f>C192-'Model Inputs'!I192</f>
        <v>0</v>
      </c>
      <c r="N192" s="11">
        <f>IF(D192&gt;'Model Inputs'!J192,1,0)</f>
        <v>0</v>
      </c>
      <c r="O192" s="11">
        <f>IF(E192&gt;'Model Inputs'!K192,1,0)</f>
        <v>0</v>
      </c>
      <c r="P192" s="13">
        <f>1-D192/'Model Inputs'!J192</f>
        <v>0.11661807580174932</v>
      </c>
      <c r="Q192" s="13">
        <f>1-E192/'Model Inputs'!K192</f>
        <v>0.11585000000000001</v>
      </c>
      <c r="R192" s="13">
        <f>(F191+'Model Inputs'!L192-C192-D192-E192-F192-H192)*1000/86.4/$B192</f>
        <v>-1.1574074071631336E-3</v>
      </c>
      <c r="S192" s="11" t="str">
        <f t="shared" si="26"/>
        <v/>
      </c>
      <c r="T192">
        <f>'Model Outputs (mcm)'!M192</f>
        <v>740.947</v>
      </c>
      <c r="U192">
        <f>T192-'Model Inputs'!O192</f>
        <v>76.273000000000025</v>
      </c>
      <c r="V192" s="13">
        <f>IF(T192-('Model Inputs'!P192-'Model Inputs'!L192-'Model Inputs'!F192+'Model Inputs'!I192+'Model Inputs'!C192)-0.003&gt;='Model Inputs'!O192,1,0)</f>
        <v>0</v>
      </c>
      <c r="W192" s="13">
        <f>IF(OR(G192&gt;=355.397,Bargi!G192&gt;=422.76),1,0)</f>
        <v>0</v>
      </c>
      <c r="X192" s="13">
        <f>(C192+Bargi!C192+'Model Inputs'!P192-'Model Inputs'!L192-'Model Inputs'!F192-T192)*1000/86.4/B192</f>
        <v>-1.8234933589437956E-4</v>
      </c>
      <c r="Z192" s="59"/>
      <c r="AA192" s="32"/>
      <c r="AB192" s="32"/>
      <c r="AC192" s="41">
        <f t="shared" si="20"/>
        <v>4.9794720445783943E-3</v>
      </c>
      <c r="AD192" s="32" t="str">
        <f t="shared" si="21"/>
        <v/>
      </c>
      <c r="AE192" s="32" t="str">
        <f t="shared" si="22"/>
        <v/>
      </c>
      <c r="AF192" s="32" t="str">
        <f t="shared" si="23"/>
        <v/>
      </c>
      <c r="AG192" s="42">
        <f t="shared" si="24"/>
        <v>0</v>
      </c>
    </row>
    <row r="193" spans="1:33" x14ac:dyDescent="0.35">
      <c r="A193" s="53"/>
      <c r="B193" s="12">
        <v>10</v>
      </c>
      <c r="C193" s="13">
        <f>'Model Outputs (mcm)'!H193</f>
        <v>2.1190000000000002</v>
      </c>
      <c r="D193" s="13">
        <f>'Model Outputs (mcm)'!I193</f>
        <v>0.30299999999999999</v>
      </c>
      <c r="E193" s="13">
        <f>'Model Outputs (mcm)'!J193</f>
        <v>44.207000000000001</v>
      </c>
      <c r="F193" s="13">
        <f>'Model Outputs (mcm)'!K193</f>
        <v>2059.9749999999999</v>
      </c>
      <c r="G193" s="13">
        <f>'Model Outputs (cms)'!AI192</f>
        <v>355.27300000000002</v>
      </c>
      <c r="H193" s="13">
        <f>'Model Outputs (mcm)'!L193</f>
        <v>5.3419999999999996</v>
      </c>
      <c r="I193" s="11">
        <f t="shared" si="18"/>
        <v>17256.996736345813</v>
      </c>
      <c r="J193" s="13">
        <f>I192*10*('Model Inputs'!M193-'Model Inputs'!N193)/1000000</f>
        <v>5.3383283341314733</v>
      </c>
      <c r="K193" s="13">
        <f>I193*10*('Model Inputs'!M193-'Model Inputs'!N193)/1000000</f>
        <v>5.343252413805156</v>
      </c>
      <c r="L193" s="13">
        <f t="shared" si="19"/>
        <v>5.3407903739683142</v>
      </c>
      <c r="M193" s="11">
        <f>C193-'Model Inputs'!I193</f>
        <v>0</v>
      </c>
      <c r="N193" s="11">
        <f>IF(D193&gt;'Model Inputs'!J193,1,0)</f>
        <v>0</v>
      </c>
      <c r="O193" s="11">
        <f>IF(E193&gt;'Model Inputs'!K193,1,0)</f>
        <v>0</v>
      </c>
      <c r="P193" s="13">
        <f>1-D193/'Model Inputs'!J193</f>
        <v>0.11661807580174932</v>
      </c>
      <c r="Q193" s="13">
        <f>1-E193/'Model Inputs'!K193</f>
        <v>0.11585999999999996</v>
      </c>
      <c r="R193" s="13">
        <f>(F192+'Model Inputs'!L193-C193-D193-E193-F193-H193)*1000/86.4/$B193</f>
        <v>1.1574074077573084E-3</v>
      </c>
      <c r="S193" s="11" t="str">
        <f t="shared" si="26"/>
        <v/>
      </c>
      <c r="T193">
        <f>'Model Outputs (mcm)'!M193</f>
        <v>1212.3910000000001</v>
      </c>
      <c r="U193">
        <f>T193-'Model Inputs'!O193</f>
        <v>735.55200000000013</v>
      </c>
      <c r="V193" s="13">
        <f>IF(T193-('Model Inputs'!P193-'Model Inputs'!L193-'Model Inputs'!F193+'Model Inputs'!I193+'Model Inputs'!C193)-0.003&gt;='Model Inputs'!O193,1,0)</f>
        <v>0</v>
      </c>
      <c r="W193" s="13">
        <f>IF(OR(G193&gt;=355.397,Bargi!G193&gt;=422.76),1,0)</f>
        <v>0</v>
      </c>
      <c r="X193" s="13">
        <f>(C193+Bargi!C193+'Model Inputs'!P193-'Model Inputs'!L193-'Model Inputs'!F193-T193)*1000/86.4/B193</f>
        <v>-1.1566701411319861E-3</v>
      </c>
      <c r="Z193" s="59"/>
      <c r="AA193" s="32"/>
      <c r="AB193" s="32"/>
      <c r="AC193" s="41">
        <f t="shared" si="20"/>
        <v>2.2648820623652737E-2</v>
      </c>
      <c r="AD193" s="32" t="str">
        <f t="shared" si="21"/>
        <v/>
      </c>
      <c r="AE193" s="32" t="str">
        <f t="shared" si="22"/>
        <v/>
      </c>
      <c r="AF193" s="32" t="str">
        <f t="shared" si="23"/>
        <v/>
      </c>
      <c r="AG193" s="42">
        <f t="shared" si="24"/>
        <v>0</v>
      </c>
    </row>
    <row r="194" spans="1:33" x14ac:dyDescent="0.35">
      <c r="A194" s="52">
        <v>41548</v>
      </c>
      <c r="B194" s="12">
        <v>10</v>
      </c>
      <c r="C194" s="13">
        <f>'Model Outputs (mcm)'!H194</f>
        <v>2.1190000000000002</v>
      </c>
      <c r="D194" s="13">
        <f>'Model Outputs (mcm)'!I194</f>
        <v>0.30299999999999999</v>
      </c>
      <c r="E194" s="13">
        <f>'Model Outputs (mcm)'!J194</f>
        <v>35.366</v>
      </c>
      <c r="F194" s="13">
        <f>'Model Outputs (mcm)'!K194</f>
        <v>2036.65</v>
      </c>
      <c r="G194" s="13">
        <f>'Model Outputs (cms)'!AI193</f>
        <v>355.13299999999998</v>
      </c>
      <c r="H194" s="13">
        <f>'Model Outputs (mcm)'!L194</f>
        <v>-2.0299999999999998</v>
      </c>
      <c r="I194" s="11">
        <f t="shared" si="18"/>
        <v>17086.312229061499</v>
      </c>
      <c r="J194" s="13">
        <f>I193*10*('Model Inputs'!M194-'Model Inputs'!N194)/1000000</f>
        <v>-2.0403282259509261</v>
      </c>
      <c r="K194" s="13">
        <f>I194*10*('Model Inputs'!M194-'Model Inputs'!N194)/1000000</f>
        <v>-2.0201478652969058</v>
      </c>
      <c r="L194" s="13">
        <f t="shared" si="19"/>
        <v>-2.030238045623916</v>
      </c>
      <c r="M194" s="11">
        <f>C194-'Model Inputs'!I194</f>
        <v>0</v>
      </c>
      <c r="N194" s="11">
        <f>IF(D194&gt;'Model Inputs'!J194,1,0)</f>
        <v>0</v>
      </c>
      <c r="O194" s="11">
        <f>IF(E194&gt;'Model Inputs'!K194,1,0)</f>
        <v>0</v>
      </c>
      <c r="P194" s="13">
        <f>1-D194/'Model Inputs'!J194</f>
        <v>0.11661807580174932</v>
      </c>
      <c r="Q194" s="13">
        <f>1-E194/'Model Inputs'!K194</f>
        <v>0.11585000000000001</v>
      </c>
      <c r="R194" s="13">
        <f>(F193+'Model Inputs'!L194-C194-D194-E194-F194-H194)*1000/86.4/$B194</f>
        <v>-1.1574074078750127E-3</v>
      </c>
      <c r="S194" s="11" t="str">
        <f t="shared" si="26"/>
        <v/>
      </c>
      <c r="T194">
        <f>'Model Outputs (mcm)'!M194</f>
        <v>888.34799999999996</v>
      </c>
      <c r="U194">
        <f>T194-'Model Inputs'!O194</f>
        <v>604.69499999999994</v>
      </c>
      <c r="V194" s="13">
        <f>IF(T194-('Model Inputs'!P194-'Model Inputs'!L194-'Model Inputs'!F194+'Model Inputs'!I194+'Model Inputs'!C194)-0.003&gt;='Model Inputs'!O194,1,0)</f>
        <v>0</v>
      </c>
      <c r="W194" s="13">
        <f>IF(OR(G194&gt;=355.397,Bargi!G194&gt;=422.76),1,0)</f>
        <v>1</v>
      </c>
      <c r="X194" s="13">
        <f>(C194+Bargi!C194+'Model Inputs'!P194-'Model Inputs'!L194-'Model Inputs'!F194-T194)*1000/86.4/B194</f>
        <v>-1.0830602650773672E-3</v>
      </c>
      <c r="Z194" s="58">
        <v>41548</v>
      </c>
      <c r="AA194" s="32"/>
      <c r="AB194" s="32"/>
      <c r="AC194" s="41">
        <f t="shared" si="20"/>
        <v>1.1725010494668708E-2</v>
      </c>
      <c r="AD194" s="32" t="str">
        <f t="shared" si="21"/>
        <v/>
      </c>
      <c r="AE194" s="32" t="str">
        <f t="shared" si="22"/>
        <v/>
      </c>
      <c r="AF194" s="32" t="str">
        <f t="shared" si="23"/>
        <v/>
      </c>
      <c r="AG194" s="42">
        <f t="shared" si="24"/>
        <v>0</v>
      </c>
    </row>
    <row r="195" spans="1:33" x14ac:dyDescent="0.35">
      <c r="A195" s="53"/>
      <c r="B195" s="12">
        <v>10</v>
      </c>
      <c r="C195" s="13">
        <f>'Model Outputs (mcm)'!H195</f>
        <v>2.1190000000000002</v>
      </c>
      <c r="D195" s="13">
        <f>'Model Outputs (mcm)'!I195</f>
        <v>0.30299999999999999</v>
      </c>
      <c r="E195" s="13">
        <f>'Model Outputs (mcm)'!J195</f>
        <v>26.524000000000001</v>
      </c>
      <c r="F195" s="13">
        <f>'Model Outputs (mcm)'!K195</f>
        <v>2001.779</v>
      </c>
      <c r="G195" s="13">
        <f>'Model Outputs (cms)'!AI194</f>
        <v>354.923</v>
      </c>
      <c r="H195" s="13">
        <f>'Model Outputs (mcm)'!L195</f>
        <v>7.4240000000000004</v>
      </c>
      <c r="I195" s="11">
        <f t="shared" si="18"/>
        <v>16832.679152371362</v>
      </c>
      <c r="J195" s="13">
        <f>I194*10*('Model Inputs'!M195-'Model Inputs'!N195)/1000000</f>
        <v>7.4903011105099191</v>
      </c>
      <c r="K195" s="13">
        <f>I195*10*('Model Inputs'!M195-'Model Inputs'!N195)/1000000</f>
        <v>7.3791133895713479</v>
      </c>
      <c r="L195" s="13">
        <f t="shared" si="19"/>
        <v>7.434707250040633</v>
      </c>
      <c r="M195" s="11">
        <f>C195-'Model Inputs'!I195</f>
        <v>0</v>
      </c>
      <c r="N195" s="11">
        <f>IF(D195&gt;'Model Inputs'!J195,1,0)</f>
        <v>0</v>
      </c>
      <c r="O195" s="11">
        <f>IF(E195&gt;'Model Inputs'!K195,1,0)</f>
        <v>0</v>
      </c>
      <c r="P195" s="13">
        <f>1-D195/'Model Inputs'!J195</f>
        <v>0.11661807580174932</v>
      </c>
      <c r="Q195" s="13">
        <f>1-E195/'Model Inputs'!K195</f>
        <v>0.11586666666666667</v>
      </c>
      <c r="R195" s="13">
        <f>(F194+'Model Inputs'!L195-C195-D195-E195-F195-H195)*1000/86.4/$B195</f>
        <v>1.1574074076175027E-3</v>
      </c>
      <c r="S195" s="11" t="str">
        <f t="shared" si="26"/>
        <v/>
      </c>
      <c r="T195">
        <f>'Model Outputs (mcm)'!M195</f>
        <v>1134.239</v>
      </c>
      <c r="U195">
        <f>T195-'Model Inputs'!O195</f>
        <v>952.86</v>
      </c>
      <c r="V195" s="13">
        <f>IF(T195-('Model Inputs'!P195-'Model Inputs'!L195-'Model Inputs'!F195+'Model Inputs'!I195+'Model Inputs'!C195)-0.003&gt;='Model Inputs'!O195,1,0)</f>
        <v>0</v>
      </c>
      <c r="W195" s="13">
        <f>IF(OR(G195&gt;=355.397,Bargi!G195&gt;=422.76),1,0)</f>
        <v>1</v>
      </c>
      <c r="X195" s="13">
        <f>(C195+Bargi!C195+'Model Inputs'!P195-'Model Inputs'!L195-'Model Inputs'!F195-T195)*1000/86.4/B195</f>
        <v>6.5694242316020012E-4</v>
      </c>
      <c r="Z195" s="59"/>
      <c r="AA195" s="32"/>
      <c r="AB195" s="32"/>
      <c r="AC195" s="41">
        <f t="shared" si="20"/>
        <v>0.14401710357289652</v>
      </c>
      <c r="AD195" s="32" t="str">
        <f t="shared" si="21"/>
        <v/>
      </c>
      <c r="AE195" s="32" t="str">
        <f t="shared" si="22"/>
        <v/>
      </c>
      <c r="AF195" s="32" t="str">
        <f t="shared" si="23"/>
        <v/>
      </c>
      <c r="AG195" s="42">
        <f t="shared" si="24"/>
        <v>0</v>
      </c>
    </row>
    <row r="196" spans="1:33" x14ac:dyDescent="0.35">
      <c r="A196" s="53"/>
      <c r="B196" s="12">
        <v>11</v>
      </c>
      <c r="C196" s="13">
        <f>'Model Outputs (mcm)'!H196</f>
        <v>2.331</v>
      </c>
      <c r="D196" s="13">
        <f>'Model Outputs (mcm)'!I196</f>
        <v>0.30299999999999999</v>
      </c>
      <c r="E196" s="13">
        <f>'Model Outputs (mcm)'!J196</f>
        <v>26.524999999999999</v>
      </c>
      <c r="F196" s="13">
        <f>'Model Outputs (mcm)'!K196</f>
        <v>1988.4670000000001</v>
      </c>
      <c r="G196" s="13">
        <f>'Model Outputs (cms)'!AI195</f>
        <v>354.84199999999998</v>
      </c>
      <c r="H196" s="13">
        <f>'Model Outputs (mcm)'!L196</f>
        <v>8.3309999999999995</v>
      </c>
      <c r="I196" s="11">
        <f t="shared" si="18"/>
        <v>16735.613991560414</v>
      </c>
      <c r="J196" s="13">
        <f>I195*10*('Model Inputs'!M196-'Model Inputs'!N196)/1000000</f>
        <v>8.3827396325515409</v>
      </c>
      <c r="K196" s="13">
        <f>I196*10*('Model Inputs'!M196-'Model Inputs'!N196)/1000000</f>
        <v>8.3344008052558713</v>
      </c>
      <c r="L196" s="13">
        <f t="shared" si="19"/>
        <v>8.3585702189037061</v>
      </c>
      <c r="M196" s="11">
        <f>C196-'Model Inputs'!I196</f>
        <v>0</v>
      </c>
      <c r="N196" s="11">
        <f>IF(D196&gt;'Model Inputs'!J196,1,0)</f>
        <v>0</v>
      </c>
      <c r="O196" s="11">
        <f>IF(E196&gt;'Model Inputs'!K196,1,0)</f>
        <v>0</v>
      </c>
      <c r="P196" s="13">
        <f>1-D196/'Model Inputs'!J196</f>
        <v>0.11661807580174932</v>
      </c>
      <c r="Q196" s="13">
        <f>1-E196/'Model Inputs'!K196</f>
        <v>0.11583333333333334</v>
      </c>
      <c r="R196" s="13">
        <f>(F195+'Model Inputs'!L196-C196-D196-E196-F196-H196)*1000/86.4/$B196</f>
        <v>1.0521885520627418E-3</v>
      </c>
      <c r="S196" s="11" t="str">
        <f t="shared" si="26"/>
        <v/>
      </c>
      <c r="T196">
        <f>'Model Outputs (mcm)'!M196</f>
        <v>455.01299999999998</v>
      </c>
      <c r="U196">
        <f>T196-'Model Inputs'!O196</f>
        <v>338.11399999999998</v>
      </c>
      <c r="V196" s="13">
        <f>IF(T196-('Model Inputs'!P196-'Model Inputs'!L196-'Model Inputs'!F196+'Model Inputs'!I196+'Model Inputs'!C196)-0.003&gt;='Model Inputs'!O196,1,0)</f>
        <v>0</v>
      </c>
      <c r="W196" s="13">
        <f>IF(OR(G196&gt;=355.397,Bargi!G196&gt;=422.76),1,0)</f>
        <v>1</v>
      </c>
      <c r="X196" s="13">
        <f>(C196+Bargi!C196+'Model Inputs'!P196-'Model Inputs'!L196-'Model Inputs'!F196-T196)*1000/86.4/B196</f>
        <v>-5.769862537023311E-4</v>
      </c>
      <c r="Z196" s="59"/>
      <c r="AA196" s="32"/>
      <c r="AB196" s="32"/>
      <c r="AC196" s="41">
        <f t="shared" si="20"/>
        <v>0.32984371945998492</v>
      </c>
      <c r="AD196" s="32" t="str">
        <f t="shared" si="21"/>
        <v/>
      </c>
      <c r="AE196" s="32" t="str">
        <f t="shared" si="22"/>
        <v/>
      </c>
      <c r="AF196" s="32" t="str">
        <f t="shared" si="23"/>
        <v/>
      </c>
      <c r="AG196" s="42">
        <f t="shared" si="24"/>
        <v>0</v>
      </c>
    </row>
    <row r="197" spans="1:33" x14ac:dyDescent="0.35">
      <c r="A197" s="51">
        <v>41591</v>
      </c>
      <c r="B197" s="12">
        <v>10</v>
      </c>
      <c r="C197" s="13">
        <f>'Model Outputs (mcm)'!H197</f>
        <v>2.1190000000000002</v>
      </c>
      <c r="D197" s="13">
        <f>'Model Outputs (mcm)'!I197</f>
        <v>16.218</v>
      </c>
      <c r="E197" s="13">
        <f>'Model Outputs (mcm)'!J197</f>
        <v>39.786000000000001</v>
      </c>
      <c r="F197" s="13">
        <f>'Model Outputs (mcm)'!K197</f>
        <v>1952.635</v>
      </c>
      <c r="G197" s="13">
        <f>'Model Outputs (cms)'!AI196</f>
        <v>354.62599999999998</v>
      </c>
      <c r="H197" s="13">
        <f>'Model Outputs (mcm)'!L197</f>
        <v>7.7080000000000002</v>
      </c>
      <c r="I197" s="11">
        <f t="shared" ref="I197:I260" si="27" xml:space="preserve"> 0.285426794965815*G197^3 - 271.506309557867*G197^2 + 86062.6985161883*G197 - 9088423.66761774</f>
        <v>16478.845633985475</v>
      </c>
      <c r="J197" s="13">
        <f>I196*10*('Model Inputs'!M197-'Model Inputs'!N197)/1000000</f>
        <v>7.8028745001970075</v>
      </c>
      <c r="K197" s="13">
        <f>I197*10*('Model Inputs'!M197-'Model Inputs'!N197)/1000000</f>
        <v>7.6831578724838367</v>
      </c>
      <c r="L197" s="13">
        <f t="shared" si="19"/>
        <v>7.7430161863404221</v>
      </c>
      <c r="M197" s="11">
        <f>C197-'Model Inputs'!I197</f>
        <v>0</v>
      </c>
      <c r="N197" s="11">
        <f>IF(D197&gt;'Model Inputs'!J197,1,0)</f>
        <v>0</v>
      </c>
      <c r="O197" s="11">
        <f>IF(E197&gt;'Model Inputs'!K197,1,0)</f>
        <v>0</v>
      </c>
      <c r="P197" s="13">
        <f>1-D197/'Model Inputs'!J197</f>
        <v>0.11589620584387272</v>
      </c>
      <c r="Q197" s="13">
        <f>1-E197/'Model Inputs'!K197</f>
        <v>0.11586666666666667</v>
      </c>
      <c r="R197" s="13">
        <f>(F196+'Model Inputs'!L197-C197-D197-E197-F197-H197)*1000/86.4/$B197</f>
        <v>2.3148148148567074E-3</v>
      </c>
      <c r="S197" s="11" t="str">
        <f t="shared" si="26"/>
        <v/>
      </c>
      <c r="T197">
        <f>'Model Outputs (mcm)'!M197</f>
        <v>209.93</v>
      </c>
      <c r="U197">
        <f>T197-'Model Inputs'!O197</f>
        <v>120.938</v>
      </c>
      <c r="V197" s="13">
        <f>IF(T197-('Model Inputs'!P197-'Model Inputs'!L197-'Model Inputs'!F197+'Model Inputs'!I197+'Model Inputs'!C197)-0.003&gt;='Model Inputs'!O197,1,0)</f>
        <v>0</v>
      </c>
      <c r="W197" s="13">
        <f>IF(OR(G197&gt;=355.397,Bargi!G197&gt;=422.76),1,0)</f>
        <v>0</v>
      </c>
      <c r="X197" s="13">
        <f>(C197+Bargi!C197+'Model Inputs'!P197-'Model Inputs'!L197-'Model Inputs'!F197-T197)*1000/86.4/B197</f>
        <v>-1.2424258349702305E-4</v>
      </c>
      <c r="Z197" s="60">
        <v>41591</v>
      </c>
      <c r="AA197" s="32"/>
      <c r="AB197" s="32"/>
      <c r="AC197" s="41">
        <f t="shared" si="20"/>
        <v>0.45222927987926109</v>
      </c>
      <c r="AD197" s="32" t="str">
        <f t="shared" si="21"/>
        <v/>
      </c>
      <c r="AE197" s="32" t="str">
        <f t="shared" si="22"/>
        <v/>
      </c>
      <c r="AF197" s="32" t="str">
        <f t="shared" si="23"/>
        <v/>
      </c>
      <c r="AG197" s="42">
        <f t="shared" si="24"/>
        <v>0</v>
      </c>
    </row>
    <row r="198" spans="1:33" x14ac:dyDescent="0.35">
      <c r="A198" s="51"/>
      <c r="B198" s="12">
        <v>10</v>
      </c>
      <c r="C198" s="13">
        <f>'Model Outputs (mcm)'!H198</f>
        <v>2.1190000000000002</v>
      </c>
      <c r="D198" s="13">
        <f>'Model Outputs (mcm)'!I198</f>
        <v>31.248999999999999</v>
      </c>
      <c r="E198" s="13">
        <f>'Model Outputs (mcm)'!J198</f>
        <v>66.311000000000007</v>
      </c>
      <c r="F198" s="13">
        <f>'Model Outputs (mcm)'!K198</f>
        <v>1862.8810000000001</v>
      </c>
      <c r="G198" s="13">
        <f>'Model Outputs (cms)'!AI197</f>
        <v>354.08499999999998</v>
      </c>
      <c r="H198" s="13">
        <f>'Model Outputs (mcm)'!L198</f>
        <v>7.36</v>
      </c>
      <c r="I198" s="11">
        <f t="shared" si="27"/>
        <v>15848.865841714665</v>
      </c>
      <c r="J198" s="13">
        <f>I197*10*('Model Inputs'!M198-'Model Inputs'!N198)/1000000</f>
        <v>7.5342386471346714</v>
      </c>
      <c r="K198" s="13">
        <f>I198*10*('Model Inputs'!M198-'Model Inputs'!N198)/1000000</f>
        <v>7.2462076646699938</v>
      </c>
      <c r="L198" s="13">
        <f t="shared" ref="L198:L261" si="28">AVERAGE(J198,K198)</f>
        <v>7.3902231559023326</v>
      </c>
      <c r="M198" s="11">
        <f>C198-'Model Inputs'!I198</f>
        <v>0</v>
      </c>
      <c r="N198" s="11">
        <f>IF(D198&gt;'Model Inputs'!J198,1,0)</f>
        <v>0</v>
      </c>
      <c r="O198" s="11">
        <f>IF(E198&gt;'Model Inputs'!K198,1,0)</f>
        <v>0</v>
      </c>
      <c r="P198" s="13">
        <f>1-D198/'Model Inputs'!J198</f>
        <v>0.11586124943413312</v>
      </c>
      <c r="Q198" s="13">
        <f>1-E198/'Model Inputs'!K198</f>
        <v>0.11585333333333325</v>
      </c>
      <c r="R198" s="13">
        <f>(F197+'Model Inputs'!L198-C198-D198-E198-F198-H198)*1000/86.4/$B198</f>
        <v>1.4700175233462719E-13</v>
      </c>
      <c r="S198" s="11" t="str">
        <f t="shared" si="26"/>
        <v/>
      </c>
      <c r="T198">
        <f>'Model Outputs (mcm)'!M198</f>
        <v>183.81299999999999</v>
      </c>
      <c r="U198">
        <f>T198-'Model Inputs'!O198</f>
        <v>104.32499999999999</v>
      </c>
      <c r="V198" s="13">
        <f>IF(T198-('Model Inputs'!P198-'Model Inputs'!L198-'Model Inputs'!F198+'Model Inputs'!I198+'Model Inputs'!C198)-0.003&gt;='Model Inputs'!O198,1,0)</f>
        <v>0</v>
      </c>
      <c r="W198" s="13">
        <f>IF(OR(G198&gt;=355.397,Bargi!G198&gt;=422.76),1,0)</f>
        <v>0</v>
      </c>
      <c r="X198" s="13">
        <f>(C198+Bargi!C198+'Model Inputs'!P198-'Model Inputs'!L198-'Model Inputs'!F198-T198)*1000/86.4/B198</f>
        <v>4.8237675970491867E-4</v>
      </c>
      <c r="Z198" s="60"/>
      <c r="AA198" s="32"/>
      <c r="AB198" s="32"/>
      <c r="AC198" s="41">
        <f t="shared" ref="AC198:AC261" si="29">ABS(H198-L198)/ABS(L198)*100</f>
        <v>0.40896134345001484</v>
      </c>
      <c r="AD198" s="32" t="str">
        <f t="shared" ref="AD198:AD261" si="30">IF(ABS(P198-Q198)&gt;0.01,1,"")</f>
        <v/>
      </c>
      <c r="AE198" s="32" t="str">
        <f t="shared" ref="AE198:AE261" si="31">IF(R198&gt;0.01,1,"")</f>
        <v/>
      </c>
      <c r="AF198" s="32" t="str">
        <f t="shared" ref="AF198:AF261" si="32">IF(X198&gt;0.01,1,"")</f>
        <v/>
      </c>
      <c r="AG198" s="42">
        <f t="shared" ref="AG198:AG261" si="33">SUM(AA198:AB198,AD198:AF198)</f>
        <v>0</v>
      </c>
    </row>
    <row r="199" spans="1:33" x14ac:dyDescent="0.35">
      <c r="A199" s="51"/>
      <c r="B199" s="12">
        <v>10</v>
      </c>
      <c r="C199" s="13">
        <f>'Model Outputs (mcm)'!H199</f>
        <v>2.1190000000000002</v>
      </c>
      <c r="D199" s="13">
        <f>'Model Outputs (mcm)'!I199</f>
        <v>53.353000000000002</v>
      </c>
      <c r="E199" s="13">
        <f>'Model Outputs (mcm)'!J199</f>
        <v>83.994</v>
      </c>
      <c r="F199" s="13">
        <f>'Model Outputs (mcm)'!K199</f>
        <v>1744.212</v>
      </c>
      <c r="G199" s="13">
        <f>'Model Outputs (cms)'!AI198</f>
        <v>353.31200000000001</v>
      </c>
      <c r="H199" s="13">
        <f>'Model Outputs (mcm)'!L199</f>
        <v>7.032</v>
      </c>
      <c r="I199" s="11">
        <f t="shared" si="27"/>
        <v>14980.849052997306</v>
      </c>
      <c r="J199" s="13">
        <f>I198*10*('Model Inputs'!M199-'Model Inputs'!N199)/1000000</f>
        <v>7.2532734060130091</v>
      </c>
      <c r="K199" s="13">
        <f>I199*10*('Model Inputs'!M199-'Model Inputs'!N199)/1000000</f>
        <v>6.856023334464969</v>
      </c>
      <c r="L199" s="13">
        <f t="shared" si="28"/>
        <v>7.0546483702389891</v>
      </c>
      <c r="M199" s="11">
        <f>C199-'Model Inputs'!I199</f>
        <v>0</v>
      </c>
      <c r="N199" s="11">
        <f>IF(D199&gt;'Model Inputs'!J199,1,0)</f>
        <v>0</v>
      </c>
      <c r="O199" s="11">
        <f>IF(E199&gt;'Model Inputs'!K199,1,0)</f>
        <v>0</v>
      </c>
      <c r="P199" s="13">
        <f>1-D199/'Model Inputs'!J199</f>
        <v>0.11583779394461668</v>
      </c>
      <c r="Q199" s="13">
        <f>1-E199/'Model Inputs'!K199</f>
        <v>0.11585263157894732</v>
      </c>
      <c r="R199" s="13">
        <f>(F198+'Model Inputs'!L199-C199-D199-E199-F199-H199)*1000/86.4/$B199</f>
        <v>1.7681329651437678E-13</v>
      </c>
      <c r="S199" s="11" t="str">
        <f t="shared" si="26"/>
        <v/>
      </c>
      <c r="T199">
        <f>'Model Outputs (mcm)'!M199</f>
        <v>101.41200000000001</v>
      </c>
      <c r="U199">
        <f>T199-'Model Inputs'!O199</f>
        <v>39.722000000000008</v>
      </c>
      <c r="V199" s="13">
        <f>IF(T199-('Model Inputs'!P199-'Model Inputs'!L199-'Model Inputs'!F199+'Model Inputs'!I199+'Model Inputs'!C199)-0.003&gt;='Model Inputs'!O199,1,0)</f>
        <v>0</v>
      </c>
      <c r="W199" s="13">
        <f>IF(OR(G199&gt;=355.397,Bargi!G199&gt;=422.76),1,0)</f>
        <v>0</v>
      </c>
      <c r="X199" s="13">
        <f>(C199+Bargi!C199+'Model Inputs'!P199-'Model Inputs'!L199-'Model Inputs'!F199-T199)*1000/86.4/B199</f>
        <v>-1.1191440849600554E-3</v>
      </c>
      <c r="Z199" s="60"/>
      <c r="AA199" s="32"/>
      <c r="AB199" s="32"/>
      <c r="AC199" s="41">
        <f t="shared" si="29"/>
        <v>0.32104180180736308</v>
      </c>
      <c r="AD199" s="32" t="str">
        <f t="shared" si="30"/>
        <v/>
      </c>
      <c r="AE199" s="32" t="str">
        <f t="shared" si="31"/>
        <v/>
      </c>
      <c r="AF199" s="32" t="str">
        <f t="shared" si="32"/>
        <v/>
      </c>
      <c r="AG199" s="42">
        <f t="shared" si="33"/>
        <v>0</v>
      </c>
    </row>
    <row r="200" spans="1:33" x14ac:dyDescent="0.35">
      <c r="A200" s="51">
        <v>41622</v>
      </c>
      <c r="B200" s="12">
        <v>10</v>
      </c>
      <c r="C200" s="13">
        <f>'Model Outputs (mcm)'!H200</f>
        <v>2.1190000000000002</v>
      </c>
      <c r="D200" s="13">
        <f>'Model Outputs (mcm)'!I200</f>
        <v>71.034999999999997</v>
      </c>
      <c r="E200" s="13">
        <f>'Model Outputs (mcm)'!J200</f>
        <v>97.256</v>
      </c>
      <c r="F200" s="13">
        <f>'Model Outputs (mcm)'!K200</f>
        <v>1592.8679999999999</v>
      </c>
      <c r="G200" s="13">
        <f>'Model Outputs (cms)'!AI199</f>
        <v>352.26299999999998</v>
      </c>
      <c r="H200" s="13">
        <f>'Model Outputs (mcm)'!L200</f>
        <v>6.3</v>
      </c>
      <c r="I200" s="11">
        <f t="shared" si="27"/>
        <v>13862.058711415157</v>
      </c>
      <c r="J200" s="13">
        <f>I199*10*('Model Inputs'!M200-'Model Inputs'!N200)/1000000</f>
        <v>6.5687382356353083</v>
      </c>
      <c r="K200" s="13">
        <f>I200*10*('Model Inputs'!M200-'Model Inputs'!N200)/1000000</f>
        <v>6.0781758604046621</v>
      </c>
      <c r="L200" s="13">
        <f t="shared" si="28"/>
        <v>6.3234570480199856</v>
      </c>
      <c r="M200" s="11">
        <f>C200-'Model Inputs'!I200</f>
        <v>0</v>
      </c>
      <c r="N200" s="11">
        <f>IF(D200&gt;'Model Inputs'!J200,1,0)</f>
        <v>0</v>
      </c>
      <c r="O200" s="11">
        <f>IF(E200&gt;'Model Inputs'!K200,1,0)</f>
        <v>0</v>
      </c>
      <c r="P200" s="13">
        <f>1-D200/'Model Inputs'!J200</f>
        <v>0.11585327906600462</v>
      </c>
      <c r="Q200" s="13">
        <f>1-E200/'Model Inputs'!K200</f>
        <v>0.11585454545454543</v>
      </c>
      <c r="R200" s="13">
        <f>(F199+'Model Inputs'!L200-C200-D200-E200-F200-H200)*1000/86.4/$B200</f>
        <v>1.1574074073276111E-3</v>
      </c>
      <c r="S200" s="11" t="str">
        <f t="shared" si="26"/>
        <v/>
      </c>
      <c r="T200">
        <f>'Model Outputs (mcm)'!M200</f>
        <v>70.793999999999997</v>
      </c>
      <c r="U200">
        <f>T200-'Model Inputs'!O200</f>
        <v>9.0559999999999974</v>
      </c>
      <c r="V200" s="13">
        <f>IF(T200-('Model Inputs'!P200-'Model Inputs'!L200-'Model Inputs'!F200+'Model Inputs'!I200+'Model Inputs'!C200)-0.003&gt;='Model Inputs'!O200,1,0)</f>
        <v>0</v>
      </c>
      <c r="W200" s="13">
        <f>IF(OR(G200&gt;=355.397,Bargi!G200&gt;=422.76),1,0)</f>
        <v>0</v>
      </c>
      <c r="X200" s="13">
        <f>(C200+Bargi!C200+'Model Inputs'!P200-'Model Inputs'!L200-'Model Inputs'!F200-T200)*1000/86.4/B200</f>
        <v>5.3416042432051242E-4</v>
      </c>
      <c r="Z200" s="60">
        <v>41622</v>
      </c>
      <c r="AA200" s="32"/>
      <c r="AB200" s="32"/>
      <c r="AC200" s="41">
        <f t="shared" si="29"/>
        <v>0.37095291138777875</v>
      </c>
      <c r="AD200" s="32" t="str">
        <f t="shared" si="30"/>
        <v/>
      </c>
      <c r="AE200" s="32" t="str">
        <f t="shared" si="31"/>
        <v/>
      </c>
      <c r="AF200" s="32" t="str">
        <f t="shared" si="32"/>
        <v/>
      </c>
      <c r="AG200" s="42">
        <f t="shared" si="33"/>
        <v>0</v>
      </c>
    </row>
    <row r="201" spans="1:33" x14ac:dyDescent="0.35">
      <c r="A201" s="51"/>
      <c r="B201" s="12">
        <v>10</v>
      </c>
      <c r="C201" s="13">
        <f>'Model Outputs (mcm)'!H201</f>
        <v>2.1190000000000002</v>
      </c>
      <c r="D201" s="13">
        <f>'Model Outputs (mcm)'!I201</f>
        <v>84.298000000000002</v>
      </c>
      <c r="E201" s="13">
        <f>'Model Outputs (mcm)'!J201</f>
        <v>106.098</v>
      </c>
      <c r="F201" s="13">
        <f>'Model Outputs (mcm)'!K201</f>
        <v>1410.7660000000001</v>
      </c>
      <c r="G201" s="13">
        <f>'Model Outputs (cms)'!AI200</f>
        <v>350.88400000000001</v>
      </c>
      <c r="H201" s="13">
        <f>'Model Outputs (mcm)'!L201</f>
        <v>5.6740000000000004</v>
      </c>
      <c r="I201" s="11">
        <f t="shared" si="27"/>
        <v>12491.878229001537</v>
      </c>
      <c r="J201" s="13">
        <f>I200*10*('Model Inputs'!M201-'Model Inputs'!N201)/1000000</f>
        <v>5.9882957808696018</v>
      </c>
      <c r="K201" s="13">
        <f>I201*10*('Model Inputs'!M201-'Model Inputs'!N201)/1000000</f>
        <v>5.396389039404812</v>
      </c>
      <c r="L201" s="13">
        <f t="shared" si="28"/>
        <v>5.6923424101372069</v>
      </c>
      <c r="M201" s="11">
        <f>C201-'Model Inputs'!I201</f>
        <v>0</v>
      </c>
      <c r="N201" s="11">
        <f>IF(D201&gt;'Model Inputs'!J201,1,0)</f>
        <v>0</v>
      </c>
      <c r="O201" s="11">
        <f>IF(E201&gt;'Model Inputs'!K201,1,0)</f>
        <v>0</v>
      </c>
      <c r="P201" s="13">
        <f>1-D201/'Model Inputs'!J201</f>
        <v>0.11584489684612398</v>
      </c>
      <c r="Q201" s="13">
        <f>1-E201/'Model Inputs'!K201</f>
        <v>0.11585000000000001</v>
      </c>
      <c r="R201" s="13">
        <f>(F200+'Model Inputs'!L201-C201-D201-E201-F201-H201)*1000/86.4/$B201</f>
        <v>-2.5699607051508252E-14</v>
      </c>
      <c r="S201" s="11" t="str">
        <f t="shared" si="26"/>
        <v/>
      </c>
      <c r="T201">
        <f>'Model Outputs (mcm)'!M201</f>
        <v>54.973999999999997</v>
      </c>
      <c r="U201">
        <f>T201-'Model Inputs'!O201</f>
        <v>0</v>
      </c>
      <c r="V201" s="13">
        <f>IF(T201-('Model Inputs'!P201-'Model Inputs'!L201-'Model Inputs'!F201+'Model Inputs'!I201+'Model Inputs'!C201)-0.003&gt;='Model Inputs'!O201,1,0)</f>
        <v>0</v>
      </c>
      <c r="W201" s="13">
        <f>IF(OR(G201&gt;=355.397,Bargi!G201&gt;=422.76),1,0)</f>
        <v>0</v>
      </c>
      <c r="X201" s="13">
        <f>(C201+Bargi!C201+'Model Inputs'!P201-'Model Inputs'!L201-'Model Inputs'!F201-T201)*1000/86.4/B201</f>
        <v>-1.0764448689452402E-3</v>
      </c>
      <c r="Z201" s="60"/>
      <c r="AA201" s="32"/>
      <c r="AB201" s="32"/>
      <c r="AC201" s="41">
        <f t="shared" si="29"/>
        <v>0.32222956413411502</v>
      </c>
      <c r="AD201" s="32" t="str">
        <f t="shared" si="30"/>
        <v/>
      </c>
      <c r="AE201" s="32" t="str">
        <f t="shared" si="31"/>
        <v/>
      </c>
      <c r="AF201" s="32" t="str">
        <f t="shared" si="32"/>
        <v/>
      </c>
      <c r="AG201" s="42">
        <f t="shared" si="33"/>
        <v>0</v>
      </c>
    </row>
    <row r="202" spans="1:33" x14ac:dyDescent="0.35">
      <c r="A202" s="51"/>
      <c r="B202" s="12">
        <v>11</v>
      </c>
      <c r="C202" s="13">
        <f>'Model Outputs (mcm)'!H202</f>
        <v>2.331</v>
      </c>
      <c r="D202" s="13">
        <f>'Model Outputs (mcm)'!I202</f>
        <v>93.138999999999996</v>
      </c>
      <c r="E202" s="13">
        <f>'Model Outputs (mcm)'!J202</f>
        <v>110.51900000000001</v>
      </c>
      <c r="F202" s="13">
        <f>'Model Outputs (mcm)'!K202</f>
        <v>1222.673</v>
      </c>
      <c r="G202" s="13">
        <f>'Model Outputs (cms)'!AI201</f>
        <v>349.28100000000001</v>
      </c>
      <c r="H202" s="13">
        <f>'Model Outputs (mcm)'!L202</f>
        <v>5.3940000000000001</v>
      </c>
      <c r="I202" s="11">
        <f t="shared" si="27"/>
        <v>11037.204117735848</v>
      </c>
      <c r="J202" s="13">
        <f>I201*10*('Model Inputs'!M202-'Model Inputs'!N202)/1000000</f>
        <v>5.8196576709265502</v>
      </c>
      <c r="K202" s="13">
        <f>I202*10*('Model Inputs'!M202-'Model Inputs'!N202)/1000000</f>
        <v>5.1419609150719037</v>
      </c>
      <c r="L202" s="13">
        <f t="shared" si="28"/>
        <v>5.4808092929992274</v>
      </c>
      <c r="M202" s="11">
        <f>C202-'Model Inputs'!I202</f>
        <v>0</v>
      </c>
      <c r="N202" s="11">
        <f>IF(D202&gt;'Model Inputs'!J202,1,0)</f>
        <v>0</v>
      </c>
      <c r="O202" s="11">
        <f>IF(E202&gt;'Model Inputs'!K202,1,0)</f>
        <v>0</v>
      </c>
      <c r="P202" s="13">
        <f>1-D202/'Model Inputs'!J202</f>
        <v>0.11585012767815617</v>
      </c>
      <c r="Q202" s="13">
        <f>1-E202/'Model Inputs'!K202</f>
        <v>0.11584799999999995</v>
      </c>
      <c r="R202" s="13">
        <f>(F201+'Model Inputs'!L202-C202-D202-E202-F202-H202)*1000/86.4/$B202</f>
        <v>1.0521885524085184E-3</v>
      </c>
      <c r="S202" s="11" t="str">
        <f t="shared" si="26"/>
        <v/>
      </c>
      <c r="T202">
        <f>'Model Outputs (mcm)'!M202</f>
        <v>96.477999999999994</v>
      </c>
      <c r="U202">
        <f>T202-'Model Inputs'!O202</f>
        <v>15.134</v>
      </c>
      <c r="V202" s="13">
        <f>IF(T202-('Model Inputs'!P202-'Model Inputs'!L202-'Model Inputs'!F202+'Model Inputs'!I202+'Model Inputs'!C202)-0.003&gt;='Model Inputs'!O202,1,0)</f>
        <v>0</v>
      </c>
      <c r="W202" s="13">
        <f>IF(OR(G202&gt;=355.397,Bargi!G202&gt;=422.76),1,0)</f>
        <v>0</v>
      </c>
      <c r="X202" s="13">
        <f>(C202+Bargi!C202+'Model Inputs'!P202-'Model Inputs'!L202-'Model Inputs'!F202-T202)*1000/86.4/B202</f>
        <v>-5.7280477648024187E-4</v>
      </c>
      <c r="Z202" s="60"/>
      <c r="AA202" s="32"/>
      <c r="AB202" s="32"/>
      <c r="AC202" s="41">
        <f t="shared" si="29"/>
        <v>1.5838772772136203</v>
      </c>
      <c r="AD202" s="32" t="str">
        <f t="shared" si="30"/>
        <v/>
      </c>
      <c r="AE202" s="32" t="str">
        <f t="shared" si="31"/>
        <v/>
      </c>
      <c r="AF202" s="32" t="str">
        <f t="shared" si="32"/>
        <v/>
      </c>
      <c r="AG202" s="42">
        <f t="shared" si="33"/>
        <v>0</v>
      </c>
    </row>
    <row r="203" spans="1:33" x14ac:dyDescent="0.35">
      <c r="A203" s="51">
        <v>41640</v>
      </c>
      <c r="B203" s="12">
        <v>10</v>
      </c>
      <c r="C203" s="13">
        <f>'Model Outputs (mcm)'!H203</f>
        <v>4.96</v>
      </c>
      <c r="D203" s="13">
        <f>'Model Outputs (mcm)'!I203</f>
        <v>88.718000000000004</v>
      </c>
      <c r="E203" s="13">
        <f>'Model Outputs (mcm)'!J203</f>
        <v>110.51900000000001</v>
      </c>
      <c r="F203" s="13">
        <f>'Model Outputs (mcm)'!K203</f>
        <v>1031.521</v>
      </c>
      <c r="G203" s="13">
        <f>'Model Outputs (cms)'!AI202</f>
        <v>347.42599999999999</v>
      </c>
      <c r="H203" s="13">
        <f>'Model Outputs (mcm)'!L203</f>
        <v>4.226</v>
      </c>
      <c r="I203" s="11">
        <f t="shared" si="27"/>
        <v>9530.2759850155562</v>
      </c>
      <c r="J203" s="13">
        <f>I202*10*('Model Inputs'!M203-'Model Inputs'!N203)/1000000</f>
        <v>4.6200349859162895</v>
      </c>
      <c r="K203" s="13">
        <f>I203*10*('Model Inputs'!M203-'Model Inputs'!N203)/1000000</f>
        <v>3.9892538007389837</v>
      </c>
      <c r="L203" s="13">
        <f t="shared" si="28"/>
        <v>4.3046443933276368</v>
      </c>
      <c r="M203" s="11">
        <f>C203-'Model Inputs'!I203</f>
        <v>0</v>
      </c>
      <c r="N203" s="11">
        <f>IF(D203&gt;'Model Inputs'!J203,1,0)</f>
        <v>0</v>
      </c>
      <c r="O203" s="11">
        <f>IF(E203&gt;'Model Inputs'!K203,1,0)</f>
        <v>0</v>
      </c>
      <c r="P203" s="13">
        <f>1-D203/'Model Inputs'!J203</f>
        <v>0.11585262549455366</v>
      </c>
      <c r="Q203" s="13">
        <f>1-E203/'Model Inputs'!K203</f>
        <v>0.11584799999999995</v>
      </c>
      <c r="R203" s="13">
        <f>(F202+'Model Inputs'!L203-C203-D203-E203-F203-H203)*1000/86.4/$B203</f>
        <v>-1.3260997238578258E-13</v>
      </c>
      <c r="S203" s="11" t="str">
        <f t="shared" si="26"/>
        <v/>
      </c>
      <c r="T203">
        <f>'Model Outputs (mcm)'!M203</f>
        <v>112.253</v>
      </c>
      <c r="U203">
        <f>T203-'Model Inputs'!O203</f>
        <v>0</v>
      </c>
      <c r="V203" s="13">
        <f>IF(T203-('Model Inputs'!P203-'Model Inputs'!L203-'Model Inputs'!F203+'Model Inputs'!I203+'Model Inputs'!C203)-0.003&gt;='Model Inputs'!O203,1,0)</f>
        <v>0</v>
      </c>
      <c r="W203" s="13">
        <f>IF(OR(G203&gt;=355.397,Bargi!G203&gt;=422.76),1,0)</f>
        <v>0</v>
      </c>
      <c r="X203" s="13">
        <f>(C203+Bargi!C203+'Model Inputs'!P203-'Model Inputs'!L203-'Model Inputs'!F203-T203)*1000/86.4/B203</f>
        <v>-9.742176672785281E-4</v>
      </c>
      <c r="Z203" s="60">
        <v>41640</v>
      </c>
      <c r="AA203" s="32"/>
      <c r="AB203" s="32"/>
      <c r="AC203" s="41">
        <f t="shared" si="29"/>
        <v>1.8269660892207182</v>
      </c>
      <c r="AD203" s="32" t="str">
        <f t="shared" si="30"/>
        <v/>
      </c>
      <c r="AE203" s="32" t="str">
        <f t="shared" si="31"/>
        <v/>
      </c>
      <c r="AF203" s="32" t="str">
        <f t="shared" si="32"/>
        <v/>
      </c>
      <c r="AG203" s="42">
        <f t="shared" si="33"/>
        <v>0</v>
      </c>
    </row>
    <row r="204" spans="1:33" x14ac:dyDescent="0.35">
      <c r="A204" s="51"/>
      <c r="B204" s="12">
        <v>10</v>
      </c>
      <c r="C204" s="13">
        <f>'Model Outputs (mcm)'!H204</f>
        <v>2.0110000000000001</v>
      </c>
      <c r="D204" s="13">
        <f>'Model Outputs (mcm)'!I204</f>
        <v>84.298000000000002</v>
      </c>
      <c r="E204" s="13">
        <f>'Model Outputs (mcm)'!J204</f>
        <v>106.098</v>
      </c>
      <c r="F204" s="13">
        <f>'Model Outputs (mcm)'!K204</f>
        <v>848.31</v>
      </c>
      <c r="G204" s="13">
        <f>'Model Outputs (cms)'!AI203</f>
        <v>345.32499999999999</v>
      </c>
      <c r="H204" s="13">
        <f>'Model Outputs (mcm)'!L204</f>
        <v>3.6779999999999999</v>
      </c>
      <c r="I204" s="11">
        <f t="shared" si="27"/>
        <v>8038.9223702903837</v>
      </c>
      <c r="J204" s="13">
        <f>I203*10*('Model Inputs'!M204-'Model Inputs'!N204)/1000000</f>
        <v>3.9988675669594516</v>
      </c>
      <c r="K204" s="13">
        <f>I204*10*('Model Inputs'!M204-'Model Inputs'!N204)/1000000</f>
        <v>3.3731012606983324</v>
      </c>
      <c r="L204" s="13">
        <f t="shared" si="28"/>
        <v>3.685984413828892</v>
      </c>
      <c r="M204" s="11">
        <f>C204-'Model Inputs'!I204</f>
        <v>0</v>
      </c>
      <c r="N204" s="11">
        <f>IF(D204&gt;'Model Inputs'!J204,1,0)</f>
        <v>0</v>
      </c>
      <c r="O204" s="11">
        <f>IF(E204&gt;'Model Inputs'!K204,1,0)</f>
        <v>0</v>
      </c>
      <c r="P204" s="13">
        <f>1-D204/'Model Inputs'!J204</f>
        <v>0.11584489684612398</v>
      </c>
      <c r="Q204" s="13">
        <f>1-E204/'Model Inputs'!K204</f>
        <v>0.11585000000000001</v>
      </c>
      <c r="R204" s="13">
        <f>(F203+'Model Inputs'!L204-C204-D204-E204-F204-H204)*1000/86.4/$B204</f>
        <v>-2.3148148146315784E-3</v>
      </c>
      <c r="S204" s="11" t="str">
        <f t="shared" si="26"/>
        <v/>
      </c>
      <c r="T204">
        <f>'Model Outputs (mcm)'!M204</f>
        <v>85.247</v>
      </c>
      <c r="U204">
        <f>T204-'Model Inputs'!O204</f>
        <v>0</v>
      </c>
      <c r="V204" s="13">
        <f>IF(T204-('Model Inputs'!P204-'Model Inputs'!L204-'Model Inputs'!F204+'Model Inputs'!I204+'Model Inputs'!C204)-0.003&gt;='Model Inputs'!O204,1,0)</f>
        <v>0</v>
      </c>
      <c r="W204" s="13">
        <f>IF(OR(G204&gt;=355.397,Bargi!G204&gt;=422.76),1,0)</f>
        <v>0</v>
      </c>
      <c r="X204" s="13">
        <f>(C204+Bargi!C204+'Model Inputs'!P204-'Model Inputs'!L204-'Model Inputs'!F204-T204)*1000/86.4/B204</f>
        <v>3.6380975639479135E-4</v>
      </c>
      <c r="Z204" s="60"/>
      <c r="AA204" s="32"/>
      <c r="AB204" s="32"/>
      <c r="AC204" s="41">
        <f t="shared" si="29"/>
        <v>0.21661550707964228</v>
      </c>
      <c r="AD204" s="32" t="str">
        <f t="shared" si="30"/>
        <v/>
      </c>
      <c r="AE204" s="32" t="str">
        <f t="shared" si="31"/>
        <v/>
      </c>
      <c r="AF204" s="32" t="str">
        <f t="shared" si="32"/>
        <v/>
      </c>
      <c r="AG204" s="42">
        <f t="shared" si="33"/>
        <v>0</v>
      </c>
    </row>
    <row r="205" spans="1:33" x14ac:dyDescent="0.35">
      <c r="A205" s="51"/>
      <c r="B205" s="12">
        <v>11</v>
      </c>
      <c r="C205" s="13">
        <f>'Model Outputs (mcm)'!H205</f>
        <v>1.853</v>
      </c>
      <c r="D205" s="13">
        <f>'Model Outputs (mcm)'!I205</f>
        <v>79.876999999999995</v>
      </c>
      <c r="E205" s="13">
        <f>'Model Outputs (mcm)'!J205</f>
        <v>97.256</v>
      </c>
      <c r="F205" s="13">
        <f>'Model Outputs (mcm)'!K205</f>
        <v>678.58</v>
      </c>
      <c r="G205" s="13">
        <f>'Model Outputs (cms)'!AI204</f>
        <v>343.03899999999999</v>
      </c>
      <c r="H205" s="13">
        <f>'Model Outputs (mcm)'!L205</f>
        <v>3.4279999999999999</v>
      </c>
      <c r="I205" s="11">
        <f t="shared" si="27"/>
        <v>6658.3015066403896</v>
      </c>
      <c r="J205" s="13">
        <f>I204*10*('Model Inputs'!M205-'Model Inputs'!N205)/1000000</f>
        <v>3.7474931340486366</v>
      </c>
      <c r="K205" s="13">
        <f>I205*10*('Model Inputs'!M205-'Model Inputs'!N205)/1000000</f>
        <v>3.1038910479812523</v>
      </c>
      <c r="L205" s="13">
        <f t="shared" si="28"/>
        <v>3.4256920910149447</v>
      </c>
      <c r="M205" s="11">
        <f>C205-'Model Inputs'!I205</f>
        <v>0</v>
      </c>
      <c r="N205" s="11">
        <f>IF(D205&gt;'Model Inputs'!J205,1,0)</f>
        <v>0</v>
      </c>
      <c r="O205" s="11">
        <f>IF(E205&gt;'Model Inputs'!K205,1,0)</f>
        <v>0</v>
      </c>
      <c r="P205" s="13">
        <f>1-D205/'Model Inputs'!J205</f>
        <v>0.11584738164550668</v>
      </c>
      <c r="Q205" s="13">
        <f>1-E205/'Model Inputs'!K205</f>
        <v>0.11585454545454543</v>
      </c>
      <c r="R205" s="13">
        <f>(F204+'Model Inputs'!L205-C205-D205-E205-F205-H205)*1000/86.4/$B205</f>
        <v>-2.8035934965281731E-15</v>
      </c>
      <c r="S205" s="11" t="str">
        <f t="shared" si="26"/>
        <v/>
      </c>
      <c r="T205">
        <f>'Model Outputs (mcm)'!M205</f>
        <v>126.479</v>
      </c>
      <c r="U205">
        <f>T205-'Model Inputs'!O205</f>
        <v>40.751000000000005</v>
      </c>
      <c r="V205" s="13">
        <f>IF(T205-('Model Inputs'!P205-'Model Inputs'!L205-'Model Inputs'!F205+'Model Inputs'!I205+'Model Inputs'!C205)-0.003&gt;='Model Inputs'!O205,1,0)</f>
        <v>0</v>
      </c>
      <c r="W205" s="13">
        <f>IF(OR(G205&gt;=355.397,Bargi!G205&gt;=422.76),1,0)</f>
        <v>0</v>
      </c>
      <c r="X205" s="13">
        <f>(C205+Bargi!C205+'Model Inputs'!P205-'Model Inputs'!L205-'Model Inputs'!F205-T205)*1000/86.4/B205</f>
        <v>3.4291255403493323E-4</v>
      </c>
      <c r="Z205" s="60"/>
      <c r="AA205" s="32"/>
      <c r="AB205" s="32"/>
      <c r="AC205" s="41">
        <f t="shared" si="29"/>
        <v>6.7370590343147588E-2</v>
      </c>
      <c r="AD205" s="32" t="str">
        <f t="shared" si="30"/>
        <v/>
      </c>
      <c r="AE205" s="32" t="str">
        <f t="shared" si="31"/>
        <v/>
      </c>
      <c r="AF205" s="32" t="str">
        <f t="shared" si="32"/>
        <v/>
      </c>
      <c r="AG205" s="42">
        <f t="shared" si="33"/>
        <v>0</v>
      </c>
    </row>
    <row r="206" spans="1:33" x14ac:dyDescent="0.35">
      <c r="A206" s="51">
        <v>41672</v>
      </c>
      <c r="B206" s="12">
        <v>10</v>
      </c>
      <c r="C206" s="13">
        <f>'Model Outputs (mcm)'!H206</f>
        <v>1.6850000000000001</v>
      </c>
      <c r="D206" s="13">
        <f>'Model Outputs (mcm)'!I206</f>
        <v>71.034999999999997</v>
      </c>
      <c r="E206" s="13">
        <f>'Model Outputs (mcm)'!J206</f>
        <v>75.153000000000006</v>
      </c>
      <c r="F206" s="13">
        <f>'Model Outputs (mcm)'!K206</f>
        <v>537.221</v>
      </c>
      <c r="G206" s="13">
        <f>'Model Outputs (cms)'!AI205</f>
        <v>340.69299999999998</v>
      </c>
      <c r="H206" s="13">
        <f>'Model Outputs (mcm)'!L206</f>
        <v>2.7480000000000002</v>
      </c>
      <c r="I206" s="11">
        <f t="shared" si="27"/>
        <v>5482.8375588376075</v>
      </c>
      <c r="J206" s="13">
        <f>I205*10*('Model Inputs'!M206-'Model Inputs'!N206)/1000000</f>
        <v>2.9890524646946979</v>
      </c>
      <c r="K206" s="13">
        <f>I206*10*('Model Inputs'!M206-'Model Inputs'!N206)/1000000</f>
        <v>2.4613618206414669</v>
      </c>
      <c r="L206" s="13">
        <f t="shared" si="28"/>
        <v>2.7252071426680824</v>
      </c>
      <c r="M206" s="11">
        <f>C206-'Model Inputs'!I206</f>
        <v>0</v>
      </c>
      <c r="N206" s="11">
        <f>IF(D206&gt;'Model Inputs'!J206,1,0)</f>
        <v>0</v>
      </c>
      <c r="O206" s="11">
        <f>IF(E206&gt;'Model Inputs'!K206,1,0)</f>
        <v>0</v>
      </c>
      <c r="P206" s="13">
        <f>1-D206/'Model Inputs'!J206</f>
        <v>0.11585327906600462</v>
      </c>
      <c r="Q206" s="13">
        <f>1-E206/'Model Inputs'!K206</f>
        <v>0.1158470588235293</v>
      </c>
      <c r="R206" s="13">
        <f>(F205+'Model Inputs'!L206-C206-D206-E206-F206-H206)*1000/86.4/$B206</f>
        <v>1.1574074075661035E-3</v>
      </c>
      <c r="S206" s="11" t="str">
        <f t="shared" si="26"/>
        <v/>
      </c>
      <c r="T206">
        <f>'Model Outputs (mcm)'!M206</f>
        <v>52.139000000000003</v>
      </c>
      <c r="U206">
        <f>T206-'Model Inputs'!O206</f>
        <v>0</v>
      </c>
      <c r="V206" s="13">
        <f>IF(T206-('Model Inputs'!P206-'Model Inputs'!L206-'Model Inputs'!F206+'Model Inputs'!I206+'Model Inputs'!C206)-0.003&gt;='Model Inputs'!O206,1,0)</f>
        <v>0</v>
      </c>
      <c r="W206" s="13">
        <f>IF(OR(G206&gt;=355.397,Bargi!G206&gt;=422.76),1,0)</f>
        <v>0</v>
      </c>
      <c r="X206" s="13">
        <f>(C206+Bargi!C206+'Model Inputs'!P206-'Model Inputs'!L206-'Model Inputs'!F206-T206)*1000/86.4/B206</f>
        <v>1.00073112512749E-5</v>
      </c>
      <c r="Z206" s="60">
        <v>41672</v>
      </c>
      <c r="AA206" s="32"/>
      <c r="AB206" s="32"/>
      <c r="AC206" s="41">
        <f t="shared" si="29"/>
        <v>0.83637155411249742</v>
      </c>
      <c r="AD206" s="32" t="str">
        <f t="shared" si="30"/>
        <v/>
      </c>
      <c r="AE206" s="32" t="str">
        <f t="shared" si="31"/>
        <v/>
      </c>
      <c r="AF206" s="32" t="str">
        <f t="shared" si="32"/>
        <v/>
      </c>
      <c r="AG206" s="42">
        <f t="shared" si="33"/>
        <v>0</v>
      </c>
    </row>
    <row r="207" spans="1:33" x14ac:dyDescent="0.35">
      <c r="A207" s="51"/>
      <c r="B207" s="12">
        <v>10</v>
      </c>
      <c r="C207" s="13">
        <f>'Model Outputs (mcm)'!H207</f>
        <v>1.6850000000000001</v>
      </c>
      <c r="D207" s="13">
        <f>'Model Outputs (mcm)'!I207</f>
        <v>48.932000000000002</v>
      </c>
      <c r="E207" s="13">
        <f>'Model Outputs (mcm)'!J207</f>
        <v>70.731999999999999</v>
      </c>
      <c r="F207" s="13">
        <f>'Model Outputs (mcm)'!K207</f>
        <v>417.57799999999997</v>
      </c>
      <c r="G207" s="13">
        <f>'Model Outputs (cms)'!AI206</f>
        <v>338.31299999999999</v>
      </c>
      <c r="H207" s="13">
        <f>'Model Outputs (mcm)'!L207</f>
        <v>2.3130000000000002</v>
      </c>
      <c r="I207" s="11">
        <f t="shared" si="27"/>
        <v>4517.6881405953318</v>
      </c>
      <c r="J207" s="13">
        <f>I206*10*('Model Inputs'!M207-'Model Inputs'!N207)/1000000</f>
        <v>2.4857815287418425</v>
      </c>
      <c r="K207" s="13">
        <f>I207*10*('Model Inputs'!M207-'Model Inputs'!N207)/1000000</f>
        <v>2.0482069023560086</v>
      </c>
      <c r="L207" s="13">
        <f t="shared" si="28"/>
        <v>2.2669942155489258</v>
      </c>
      <c r="M207" s="11">
        <f>C207-'Model Inputs'!I207</f>
        <v>0</v>
      </c>
      <c r="N207" s="11">
        <f>IF(D207&gt;'Model Inputs'!J207,1,0)</f>
        <v>0</v>
      </c>
      <c r="O207" s="11">
        <f>IF(E207&gt;'Model Inputs'!K207,1,0)</f>
        <v>0</v>
      </c>
      <c r="P207" s="13">
        <f>1-D207/'Model Inputs'!J207</f>
        <v>0.11585718415727086</v>
      </c>
      <c r="Q207" s="13">
        <f>1-E207/'Model Inputs'!K207</f>
        <v>0.11585000000000001</v>
      </c>
      <c r="R207" s="13">
        <f>(F206+'Model Inputs'!L207-C207-D207-E207-F207-H207)*1000/86.4/$B207</f>
        <v>-1.1574074072623342E-3</v>
      </c>
      <c r="S207" s="11" t="str">
        <f t="shared" si="26"/>
        <v/>
      </c>
      <c r="T207">
        <f>'Model Outputs (mcm)'!M207</f>
        <v>56.421999999999997</v>
      </c>
      <c r="U207">
        <f>T207-'Model Inputs'!O207</f>
        <v>4.2829999999999941</v>
      </c>
      <c r="V207" s="13">
        <f>IF(T207-('Model Inputs'!P207-'Model Inputs'!L207-'Model Inputs'!F207+'Model Inputs'!I207+'Model Inputs'!C207)-0.003&gt;='Model Inputs'!O207,1,0)</f>
        <v>0</v>
      </c>
      <c r="W207" s="13">
        <f>IF(OR(G207&gt;=355.397,Bargi!G207&gt;=422.76),1,0)</f>
        <v>0</v>
      </c>
      <c r="X207" s="13">
        <f>(C207+Bargi!C207+'Model Inputs'!P207-'Model Inputs'!L207-'Model Inputs'!F207-T207)*1000/86.4/B207</f>
        <v>-5.6566538151501416E-4</v>
      </c>
      <c r="Z207" s="60"/>
      <c r="AA207" s="32"/>
      <c r="AB207" s="32"/>
      <c r="AC207" s="41">
        <f t="shared" si="29"/>
        <v>2.0293737026556391</v>
      </c>
      <c r="AD207" s="32" t="str">
        <f t="shared" si="30"/>
        <v/>
      </c>
      <c r="AE207" s="32" t="str">
        <f t="shared" si="31"/>
        <v/>
      </c>
      <c r="AF207" s="32" t="str">
        <f t="shared" si="32"/>
        <v/>
      </c>
      <c r="AG207" s="42">
        <f t="shared" si="33"/>
        <v>0</v>
      </c>
    </row>
    <row r="208" spans="1:33" x14ac:dyDescent="0.35">
      <c r="A208" s="51"/>
      <c r="B208" s="12">
        <v>8</v>
      </c>
      <c r="C208" s="13">
        <f>'Model Outputs (mcm)'!H208</f>
        <v>1.3480000000000001</v>
      </c>
      <c r="D208" s="13">
        <f>'Model Outputs (mcm)'!I208</f>
        <v>31.248999999999999</v>
      </c>
      <c r="E208" s="13">
        <f>'Model Outputs (mcm)'!J208</f>
        <v>44.207000000000001</v>
      </c>
      <c r="F208" s="13">
        <f>'Model Outputs (mcm)'!K208</f>
        <v>369.2</v>
      </c>
      <c r="G208" s="13">
        <f>'Model Outputs (cms)'!AI207</f>
        <v>337.19099999999997</v>
      </c>
      <c r="H208" s="13">
        <f>'Model Outputs (mcm)'!L208</f>
        <v>1.905</v>
      </c>
      <c r="I208" s="11">
        <f t="shared" si="27"/>
        <v>4135.5512350145727</v>
      </c>
      <c r="J208" s="13">
        <f>I207*10*('Model Inputs'!M208-'Model Inputs'!N208)/1000000</f>
        <v>1.9362486235670673</v>
      </c>
      <c r="K208" s="13">
        <f>I208*10*('Model Inputs'!M208-'Model Inputs'!N208)/1000000</f>
        <v>1.7724674960482876</v>
      </c>
      <c r="L208" s="13">
        <f t="shared" si="28"/>
        <v>1.8543580598076774</v>
      </c>
      <c r="M208" s="11">
        <f>C208-'Model Inputs'!I208</f>
        <v>0</v>
      </c>
      <c r="N208" s="11">
        <f>IF(D208&gt;'Model Inputs'!J208,1,0)</f>
        <v>0</v>
      </c>
      <c r="O208" s="11">
        <f>IF(E208&gt;'Model Inputs'!K208,1,0)</f>
        <v>0</v>
      </c>
      <c r="P208" s="13">
        <f>1-D208/'Model Inputs'!J208</f>
        <v>0.11583623348329242</v>
      </c>
      <c r="Q208" s="13">
        <f>1-E208/'Model Inputs'!K208</f>
        <v>0.11585999999999996</v>
      </c>
      <c r="R208" s="13">
        <f>(F207+'Model Inputs'!L208-C208-D208-E208-F208-H208)*1000/86.4/$B208</f>
        <v>-3.9513145841693939E-14</v>
      </c>
      <c r="S208" s="11" t="str">
        <f t="shared" si="26"/>
        <v/>
      </c>
      <c r="T208">
        <f>'Model Outputs (mcm)'!M208</f>
        <v>76.811999999999998</v>
      </c>
      <c r="U208">
        <f>T208-'Model Inputs'!O208</f>
        <v>33.835000000000001</v>
      </c>
      <c r="V208" s="13">
        <f>IF(T208-('Model Inputs'!P208-'Model Inputs'!L208-'Model Inputs'!F208+'Model Inputs'!I208+'Model Inputs'!C208)-0.003&gt;='Model Inputs'!O208,1,0)</f>
        <v>0</v>
      </c>
      <c r="W208" s="13">
        <f>IF(OR(G208&gt;=355.397,Bargi!G208&gt;=422.76),1,0)</f>
        <v>0</v>
      </c>
      <c r="X208" s="13">
        <f>(C208+Bargi!C208+'Model Inputs'!P208-'Model Inputs'!L208-'Model Inputs'!F208-T208)*1000/86.4/B208</f>
        <v>-4.491840067595205E-4</v>
      </c>
      <c r="Z208" s="60"/>
      <c r="AA208" s="32"/>
      <c r="AB208" s="32"/>
      <c r="AC208" s="41">
        <f t="shared" si="29"/>
        <v>2.7309688074791159</v>
      </c>
      <c r="AD208" s="32" t="str">
        <f t="shared" si="30"/>
        <v/>
      </c>
      <c r="AE208" s="32" t="str">
        <f t="shared" si="31"/>
        <v/>
      </c>
      <c r="AF208" s="32" t="str">
        <f t="shared" si="32"/>
        <v/>
      </c>
      <c r="AG208" s="42">
        <f t="shared" si="33"/>
        <v>0</v>
      </c>
    </row>
    <row r="209" spans="1:33" x14ac:dyDescent="0.35">
      <c r="A209" s="51">
        <v>41701</v>
      </c>
      <c r="B209" s="12">
        <v>10</v>
      </c>
      <c r="C209" s="13">
        <f>'Model Outputs (mcm)'!H209</f>
        <v>1.6850000000000001</v>
      </c>
      <c r="D209" s="13">
        <f>'Model Outputs (mcm)'!I209</f>
        <v>0.30299999999999999</v>
      </c>
      <c r="E209" s="13">
        <f>'Model Outputs (mcm)'!J209</f>
        <v>8.8409999999999993</v>
      </c>
      <c r="F209" s="13">
        <f>'Model Outputs (mcm)'!K209</f>
        <v>371.69400000000002</v>
      </c>
      <c r="G209" s="13">
        <f>'Model Outputs (cms)'!AI208</f>
        <v>337.24900000000002</v>
      </c>
      <c r="H209" s="13">
        <f>'Model Outputs (mcm)'!L209</f>
        <v>2.3980000000000001</v>
      </c>
      <c r="I209" s="11">
        <f t="shared" si="27"/>
        <v>4154.2214970719069</v>
      </c>
      <c r="J209" s="13">
        <f>I208*10*('Model Inputs'!M209-'Model Inputs'!N209)/1000000</f>
        <v>2.3252481920177499</v>
      </c>
      <c r="K209" s="13">
        <f>I209*10*('Model Inputs'!M209-'Model Inputs'!N209)/1000000</f>
        <v>2.3357457026581083</v>
      </c>
      <c r="L209" s="13">
        <f t="shared" si="28"/>
        <v>2.3304969473379291</v>
      </c>
      <c r="M209" s="11">
        <f>C209-'Model Inputs'!I209</f>
        <v>0</v>
      </c>
      <c r="N209" s="11">
        <f>IF(D209&gt;'Model Inputs'!J209,1,0)</f>
        <v>0</v>
      </c>
      <c r="O209" s="11">
        <f>IF(E209&gt;'Model Inputs'!K209,1,0)</f>
        <v>0</v>
      </c>
      <c r="P209" s="13">
        <f>1-D209/'Model Inputs'!J209</f>
        <v>0.11661807580174932</v>
      </c>
      <c r="Q209" s="13">
        <f>1-E209/'Model Inputs'!K209</f>
        <v>0.11590000000000011</v>
      </c>
      <c r="R209" s="13">
        <f>(F208+'Model Inputs'!L209-C209-D209-E209-F209-H209)*1000/86.4/$B209</f>
        <v>-3.7521426295202046E-14</v>
      </c>
      <c r="S209" s="11" t="str">
        <f t="shared" si="26"/>
        <v/>
      </c>
      <c r="T209">
        <f>'Model Outputs (mcm)'!M209</f>
        <v>130.86600000000001</v>
      </c>
      <c r="U209">
        <f>T209-'Model Inputs'!O209</f>
        <v>96.797000000000011</v>
      </c>
      <c r="V209" s="13">
        <f>IF(T209-('Model Inputs'!P209-'Model Inputs'!L209-'Model Inputs'!F209+'Model Inputs'!I209+'Model Inputs'!C209)-0.003&gt;='Model Inputs'!O209,1,0)</f>
        <v>0</v>
      </c>
      <c r="W209" s="13">
        <f>IF(OR(G209&gt;=355.397,Bargi!G209&gt;=422.76),1,0)</f>
        <v>0</v>
      </c>
      <c r="X209" s="13">
        <f>(C209+Bargi!C209+'Model Inputs'!P209-'Model Inputs'!L209-'Model Inputs'!F209-T209)*1000/86.4/B209</f>
        <v>3.8777345301855133E-4</v>
      </c>
      <c r="Z209" s="60">
        <v>41701</v>
      </c>
      <c r="AA209" s="32"/>
      <c r="AB209" s="32"/>
      <c r="AC209" s="41">
        <f t="shared" si="29"/>
        <v>2.8965089501266301</v>
      </c>
      <c r="AD209" s="32" t="str">
        <f t="shared" si="30"/>
        <v/>
      </c>
      <c r="AE209" s="32" t="str">
        <f t="shared" si="31"/>
        <v/>
      </c>
      <c r="AF209" s="32" t="str">
        <f t="shared" si="32"/>
        <v/>
      </c>
      <c r="AG209" s="42">
        <f t="shared" si="33"/>
        <v>0</v>
      </c>
    </row>
    <row r="210" spans="1:33" x14ac:dyDescent="0.35">
      <c r="A210" s="51"/>
      <c r="B210" s="12">
        <v>10</v>
      </c>
      <c r="C210" s="13">
        <f>'Model Outputs (mcm)'!H210</f>
        <v>1.6850000000000001</v>
      </c>
      <c r="D210" s="13">
        <f>'Model Outputs (mcm)'!I210</f>
        <v>0.30299999999999999</v>
      </c>
      <c r="E210" s="13">
        <f>'Model Outputs (mcm)'!J210</f>
        <v>8.8409999999999993</v>
      </c>
      <c r="F210" s="13">
        <f>'Model Outputs (mcm)'!K210</f>
        <v>372.56700000000001</v>
      </c>
      <c r="G210" s="13">
        <f>'Model Outputs (cms)'!AI209</f>
        <v>337.26900000000001</v>
      </c>
      <c r="H210" s="13">
        <f>'Model Outputs (mcm)'!L210</f>
        <v>2.3889999999999998</v>
      </c>
      <c r="I210" s="11">
        <f t="shared" si="27"/>
        <v>4160.686448039487</v>
      </c>
      <c r="J210" s="13">
        <f>I209*10*('Model Inputs'!M210-'Model Inputs'!N210)/1000000</f>
        <v>2.3198464285526499</v>
      </c>
      <c r="K210" s="13">
        <f>I210*10*('Model Inputs'!M210-'Model Inputs'!N210)/1000000</f>
        <v>2.3234566581524629</v>
      </c>
      <c r="L210" s="13">
        <f t="shared" si="28"/>
        <v>2.3216515433525564</v>
      </c>
      <c r="M210" s="11">
        <f>C210-'Model Inputs'!I210</f>
        <v>0</v>
      </c>
      <c r="N210" s="11">
        <f>IF(D210&gt;'Model Inputs'!J210,1,0)</f>
        <v>0</v>
      </c>
      <c r="O210" s="11">
        <f>IF(E210&gt;'Model Inputs'!K210,1,0)</f>
        <v>0</v>
      </c>
      <c r="P210" s="13">
        <f>1-D210/'Model Inputs'!J210</f>
        <v>0.11661807580174932</v>
      </c>
      <c r="Q210" s="13">
        <f>1-E210/'Model Inputs'!K210</f>
        <v>0.11590000000000011</v>
      </c>
      <c r="R210" s="13">
        <f>(F209+'Model Inputs'!L210-C210-D210-E210-F210-H210)*1000/86.4/$B210</f>
        <v>1.1821819243693796E-14</v>
      </c>
      <c r="S210" s="11" t="str">
        <f t="shared" si="26"/>
        <v/>
      </c>
      <c r="T210">
        <f>'Model Outputs (mcm)'!M210</f>
        <v>115.295</v>
      </c>
      <c r="U210">
        <f>T210-'Model Inputs'!O210</f>
        <v>81.225999999999999</v>
      </c>
      <c r="V210" s="13">
        <f>IF(T210-('Model Inputs'!P210-'Model Inputs'!L210-'Model Inputs'!F210+'Model Inputs'!I210+'Model Inputs'!C210)-0.003&gt;='Model Inputs'!O210,1,0)</f>
        <v>0</v>
      </c>
      <c r="W210" s="13">
        <f>IF(OR(G210&gt;=355.397,Bargi!G210&gt;=422.76),1,0)</f>
        <v>0</v>
      </c>
      <c r="X210" s="13">
        <f>(C210+Bargi!C210+'Model Inputs'!P210-'Model Inputs'!L210-'Model Inputs'!F210-T210)*1000/86.4/B210</f>
        <v>5.276733546407304E-4</v>
      </c>
      <c r="Z210" s="60"/>
      <c r="AA210" s="32"/>
      <c r="AB210" s="32"/>
      <c r="AC210" s="41">
        <f t="shared" si="29"/>
        <v>2.900885657896342</v>
      </c>
      <c r="AD210" s="32" t="str">
        <f t="shared" si="30"/>
        <v/>
      </c>
      <c r="AE210" s="32" t="str">
        <f t="shared" si="31"/>
        <v/>
      </c>
      <c r="AF210" s="32" t="str">
        <f t="shared" si="32"/>
        <v/>
      </c>
      <c r="AG210" s="42">
        <f t="shared" si="33"/>
        <v>0</v>
      </c>
    </row>
    <row r="211" spans="1:33" x14ac:dyDescent="0.35">
      <c r="A211" s="51"/>
      <c r="B211" s="12">
        <v>11</v>
      </c>
      <c r="C211" s="13">
        <f>'Model Outputs (mcm)'!H211</f>
        <v>1.853</v>
      </c>
      <c r="D211" s="13">
        <f>'Model Outputs (mcm)'!I211</f>
        <v>0.30299999999999999</v>
      </c>
      <c r="E211" s="13">
        <f>'Model Outputs (mcm)'!J211</f>
        <v>8.8420000000000005</v>
      </c>
      <c r="F211" s="13">
        <f>'Model Outputs (mcm)'!K211</f>
        <v>391.30700000000002</v>
      </c>
      <c r="G211" s="13">
        <f>'Model Outputs (cms)'!AI210</f>
        <v>337.70400000000001</v>
      </c>
      <c r="H211" s="13">
        <f>'Model Outputs (mcm)'!L211</f>
        <v>2.62</v>
      </c>
      <c r="I211" s="11">
        <f t="shared" si="27"/>
        <v>4304.7448024135083</v>
      </c>
      <c r="J211" s="13">
        <f>I210*10*('Model Inputs'!M211-'Model Inputs'!N211)/1000000</f>
        <v>2.5036803637309539</v>
      </c>
      <c r="K211" s="13">
        <f>I211*10*('Model Inputs'!M211-'Model Inputs'!N211)/1000000</f>
        <v>2.590367038533758</v>
      </c>
      <c r="L211" s="13">
        <f t="shared" si="28"/>
        <v>2.547023701132356</v>
      </c>
      <c r="M211" s="11">
        <f>C211-'Model Inputs'!I211</f>
        <v>0</v>
      </c>
      <c r="N211" s="11">
        <f>IF(D211&gt;'Model Inputs'!J211,1,0)</f>
        <v>0</v>
      </c>
      <c r="O211" s="11">
        <f>IF(E211&gt;'Model Inputs'!K211,1,0)</f>
        <v>0</v>
      </c>
      <c r="P211" s="13">
        <f>1-D211/'Model Inputs'!J211</f>
        <v>0.11661807580174932</v>
      </c>
      <c r="Q211" s="13">
        <f>1-E211/'Model Inputs'!K211</f>
        <v>0.1157999999999999</v>
      </c>
      <c r="R211" s="13">
        <f>(F210+'Model Inputs'!L211-C211-D211-E211-F211-H211)*1000/86.4/$B211</f>
        <v>4.6726558275469546E-15</v>
      </c>
      <c r="S211" s="11" t="str">
        <f t="shared" si="26"/>
        <v/>
      </c>
      <c r="T211">
        <f>'Model Outputs (mcm)'!M211</f>
        <v>113.01300000000001</v>
      </c>
      <c r="U211">
        <f>T211-'Model Inputs'!O211</f>
        <v>75.537000000000006</v>
      </c>
      <c r="V211" s="13">
        <f>IF(T211-('Model Inputs'!P211-'Model Inputs'!L211-'Model Inputs'!F211+'Model Inputs'!I211+'Model Inputs'!C211)-0.003&gt;='Model Inputs'!O211,1,0)</f>
        <v>0</v>
      </c>
      <c r="W211" s="13">
        <f>IF(OR(G211&gt;=355.397,Bargi!G211&gt;=422.76),1,0)</f>
        <v>0</v>
      </c>
      <c r="X211" s="13">
        <f>(C211+Bargi!C211+'Model Inputs'!P211-'Model Inputs'!L211-'Model Inputs'!F211-T211)*1000/86.4/B211</f>
        <v>6.8916041404814524E-4</v>
      </c>
      <c r="Z211" s="60"/>
      <c r="AA211" s="32"/>
      <c r="AB211" s="32"/>
      <c r="AC211" s="41">
        <f t="shared" si="29"/>
        <v>2.8651597876847519</v>
      </c>
      <c r="AD211" s="32" t="str">
        <f t="shared" si="30"/>
        <v/>
      </c>
      <c r="AE211" s="32" t="str">
        <f t="shared" si="31"/>
        <v/>
      </c>
      <c r="AF211" s="32" t="str">
        <f t="shared" si="32"/>
        <v/>
      </c>
      <c r="AG211" s="42">
        <f t="shared" si="33"/>
        <v>0</v>
      </c>
    </row>
    <row r="212" spans="1:33" x14ac:dyDescent="0.35">
      <c r="A212" s="51">
        <v>41733</v>
      </c>
      <c r="B212" s="12">
        <v>10</v>
      </c>
      <c r="C212" s="13">
        <f>'Model Outputs (mcm)'!H212</f>
        <v>1.6850000000000001</v>
      </c>
      <c r="D212" s="13">
        <f>'Model Outputs (mcm)'!I212</f>
        <v>0.30299999999999999</v>
      </c>
      <c r="E212" s="13">
        <f>'Model Outputs (mcm)'!J212</f>
        <v>8.8409999999999993</v>
      </c>
      <c r="F212" s="13">
        <f>'Model Outputs (mcm)'!K212</f>
        <v>388.67599999999999</v>
      </c>
      <c r="G212" s="13">
        <f>'Model Outputs (cms)'!AI211</f>
        <v>337.64299999999997</v>
      </c>
      <c r="H212" s="13">
        <f>'Model Outputs (mcm)'!L212</f>
        <v>3.496</v>
      </c>
      <c r="I212" s="11">
        <f t="shared" si="27"/>
        <v>4284.1437820326537</v>
      </c>
      <c r="J212" s="13">
        <f>I211*10*('Model Inputs'!M212-'Model Inputs'!N212)/1000000</f>
        <v>3.4066493238761528</v>
      </c>
      <c r="K212" s="13">
        <f>I212*10*('Model Inputs'!M212-'Model Inputs'!N212)/1000000</f>
        <v>3.3903462779645226</v>
      </c>
      <c r="L212" s="13">
        <f t="shared" si="28"/>
        <v>3.3984978009203379</v>
      </c>
      <c r="M212" s="11">
        <f>C212-'Model Inputs'!I212</f>
        <v>0</v>
      </c>
      <c r="N212" s="11">
        <f>IF(D212&gt;'Model Inputs'!J212,1,0)</f>
        <v>0</v>
      </c>
      <c r="O212" s="11">
        <f>IF(E212&gt;'Model Inputs'!K212,1,0)</f>
        <v>0</v>
      </c>
      <c r="P212" s="13">
        <f>1-D212/'Model Inputs'!J212</f>
        <v>0.11661807580174932</v>
      </c>
      <c r="Q212" s="13">
        <f>1-E212/'Model Inputs'!K212</f>
        <v>0.11590000000000011</v>
      </c>
      <c r="R212" s="13">
        <f>(F211+'Model Inputs'!L212-C212-D212-E212-F212-H212)*1000/86.4/$B212</f>
        <v>1.1574074074237276E-3</v>
      </c>
      <c r="S212" s="11" t="str">
        <f t="shared" si="26"/>
        <v/>
      </c>
      <c r="T212">
        <f>'Model Outputs (mcm)'!M212</f>
        <v>86.58</v>
      </c>
      <c r="U212">
        <f>T212-'Model Inputs'!O212</f>
        <v>52.510999999999996</v>
      </c>
      <c r="V212" s="13">
        <f>IF(T212-('Model Inputs'!P212-'Model Inputs'!L212-'Model Inputs'!F212+'Model Inputs'!I212+'Model Inputs'!C212)-0.003&gt;='Model Inputs'!O212,1,0)</f>
        <v>0</v>
      </c>
      <c r="W212" s="13">
        <f>IF(OR(G212&gt;=355.397,Bargi!G212&gt;=422.76),1,0)</f>
        <v>0</v>
      </c>
      <c r="X212" s="13">
        <f>(C212+Bargi!C212+'Model Inputs'!P212-'Model Inputs'!L212-'Model Inputs'!F212-T212)*1000/86.4/B212</f>
        <v>3.2535762502279624E-4</v>
      </c>
      <c r="Z212" s="60">
        <v>41733</v>
      </c>
      <c r="AA212" s="32"/>
      <c r="AB212" s="32"/>
      <c r="AC212" s="41">
        <f t="shared" si="29"/>
        <v>2.8689793194292421</v>
      </c>
      <c r="AD212" s="32" t="str">
        <f t="shared" si="30"/>
        <v/>
      </c>
      <c r="AE212" s="32" t="str">
        <f t="shared" si="31"/>
        <v/>
      </c>
      <c r="AF212" s="32" t="str">
        <f t="shared" si="32"/>
        <v/>
      </c>
      <c r="AG212" s="42">
        <f t="shared" si="33"/>
        <v>0</v>
      </c>
    </row>
    <row r="213" spans="1:33" x14ac:dyDescent="0.35">
      <c r="A213" s="51"/>
      <c r="B213" s="12">
        <v>10</v>
      </c>
      <c r="C213" s="13">
        <f>'Model Outputs (mcm)'!H213</f>
        <v>1.6850000000000001</v>
      </c>
      <c r="D213" s="13">
        <f>'Model Outputs (mcm)'!I213</f>
        <v>0.30299999999999999</v>
      </c>
      <c r="E213" s="13">
        <f>'Model Outputs (mcm)'!J213</f>
        <v>8.8409999999999993</v>
      </c>
      <c r="F213" s="13">
        <f>'Model Outputs (mcm)'!K213</f>
        <v>386.49200000000002</v>
      </c>
      <c r="G213" s="13">
        <f>'Model Outputs (cms)'!AI212</f>
        <v>337.59199999999998</v>
      </c>
      <c r="H213" s="13">
        <f>'Model Outputs (mcm)'!L213</f>
        <v>3.464</v>
      </c>
      <c r="I213" s="11">
        <f t="shared" si="27"/>
        <v>4267.0205871295184</v>
      </c>
      <c r="J213" s="13">
        <f>I212*10*('Model Inputs'!M213-'Model Inputs'!N213)/1000000</f>
        <v>3.3732841551702304</v>
      </c>
      <c r="K213" s="13">
        <f>I213*10*('Model Inputs'!M213-'Model Inputs'!N213)/1000000</f>
        <v>3.3598015539804935</v>
      </c>
      <c r="L213" s="13">
        <f t="shared" si="28"/>
        <v>3.366542854575362</v>
      </c>
      <c r="M213" s="11">
        <f>C213-'Model Inputs'!I213</f>
        <v>0</v>
      </c>
      <c r="N213" s="11">
        <f>IF(D213&gt;'Model Inputs'!J213,1,0)</f>
        <v>0</v>
      </c>
      <c r="O213" s="11">
        <f>IF(E213&gt;'Model Inputs'!K213,1,0)</f>
        <v>0</v>
      </c>
      <c r="P213" s="13">
        <f>1-D213/'Model Inputs'!J213</f>
        <v>0.11661807580174932</v>
      </c>
      <c r="Q213" s="13">
        <f>1-E213/'Model Inputs'!K213</f>
        <v>0.11590000000000011</v>
      </c>
      <c r="R213" s="13">
        <f>(F212+'Model Inputs'!L213-C213-D213-E213-F213-H213)*1000/86.4/$B213</f>
        <v>-6.7332970474951628E-14</v>
      </c>
      <c r="S213" s="11" t="str">
        <f t="shared" si="26"/>
        <v/>
      </c>
      <c r="T213">
        <f>'Model Outputs (mcm)'!M213</f>
        <v>114.8</v>
      </c>
      <c r="U213">
        <f>T213-'Model Inputs'!O213</f>
        <v>80.730999999999995</v>
      </c>
      <c r="V213" s="13">
        <f>IF(T213-('Model Inputs'!P213-'Model Inputs'!L213-'Model Inputs'!F213+'Model Inputs'!I213+'Model Inputs'!C213)-0.003&gt;='Model Inputs'!O213,1,0)</f>
        <v>0</v>
      </c>
      <c r="W213" s="13">
        <f>IF(OR(G213&gt;=355.397,Bargi!G213&gt;=422.76),1,0)</f>
        <v>0</v>
      </c>
      <c r="X213" s="13">
        <f>(C213+Bargi!C213+'Model Inputs'!P213-'Model Inputs'!L213-'Model Inputs'!F213-T213)*1000/86.4/B213</f>
        <v>-3.713372229625562E-4</v>
      </c>
      <c r="Z213" s="60"/>
      <c r="AA213" s="32"/>
      <c r="AB213" s="32"/>
      <c r="AC213" s="41">
        <f t="shared" si="29"/>
        <v>2.8948731572564741</v>
      </c>
      <c r="AD213" s="32" t="str">
        <f t="shared" si="30"/>
        <v/>
      </c>
      <c r="AE213" s="32" t="str">
        <f t="shared" si="31"/>
        <v/>
      </c>
      <c r="AF213" s="32" t="str">
        <f t="shared" si="32"/>
        <v/>
      </c>
      <c r="AG213" s="42">
        <f t="shared" si="33"/>
        <v>0</v>
      </c>
    </row>
    <row r="214" spans="1:33" x14ac:dyDescent="0.35">
      <c r="A214" s="51"/>
      <c r="B214" s="12">
        <v>10</v>
      </c>
      <c r="C214" s="13">
        <f>'Model Outputs (mcm)'!H214</f>
        <v>1.6850000000000001</v>
      </c>
      <c r="D214" s="13">
        <f>'Model Outputs (mcm)'!I214</f>
        <v>0.30299999999999999</v>
      </c>
      <c r="E214" s="13">
        <f>'Model Outputs (mcm)'!J214</f>
        <v>8.8409999999999993</v>
      </c>
      <c r="F214" s="13">
        <f>'Model Outputs (mcm)'!K214</f>
        <v>375.20499999999998</v>
      </c>
      <c r="G214" s="13">
        <f>'Model Outputs (cms)'!AI213</f>
        <v>337.33</v>
      </c>
      <c r="H214" s="13">
        <f>'Model Outputs (mcm)'!L214</f>
        <v>3.3959999999999999</v>
      </c>
      <c r="I214" s="11">
        <f t="shared" si="27"/>
        <v>4180.4900387842208</v>
      </c>
      <c r="J214" s="13">
        <f>I213*10*('Model Inputs'!M214-'Model Inputs'!N214)/1000000</f>
        <v>3.3343744089135017</v>
      </c>
      <c r="K214" s="13">
        <f>I214*10*('Model Inputs'!M214-'Model Inputs'!N214)/1000000</f>
        <v>3.2667569132627694</v>
      </c>
      <c r="L214" s="13">
        <f t="shared" si="28"/>
        <v>3.3005656610881355</v>
      </c>
      <c r="M214" s="11">
        <f>C214-'Model Inputs'!I214</f>
        <v>0</v>
      </c>
      <c r="N214" s="11">
        <f>IF(D214&gt;'Model Inputs'!J214,1,0)</f>
        <v>0</v>
      </c>
      <c r="O214" s="11">
        <f>IF(E214&gt;'Model Inputs'!K214,1,0)</f>
        <v>0</v>
      </c>
      <c r="P214" s="13">
        <f>1-D214/'Model Inputs'!J214</f>
        <v>0.11661807580174932</v>
      </c>
      <c r="Q214" s="13">
        <f>1-E214/'Model Inputs'!K214</f>
        <v>0.11590000000000011</v>
      </c>
      <c r="R214" s="13">
        <f>(F213+'Model Inputs'!L214-C214-D214-E214-F214-H214)*1000/86.4/$B214</f>
        <v>1.747573279502561E-14</v>
      </c>
      <c r="S214" s="11" t="str">
        <f t="shared" si="26"/>
        <v/>
      </c>
      <c r="T214">
        <f>'Model Outputs (mcm)'!M214</f>
        <v>106.44</v>
      </c>
      <c r="U214">
        <f>T214-'Model Inputs'!O214</f>
        <v>72.370999999999995</v>
      </c>
      <c r="V214" s="13">
        <f>IF(T214-('Model Inputs'!P214-'Model Inputs'!L214-'Model Inputs'!F214+'Model Inputs'!I214+'Model Inputs'!C214)-0.003&gt;='Model Inputs'!O214,1,0)</f>
        <v>0</v>
      </c>
      <c r="W214" s="13">
        <f>IF(OR(G214&gt;=355.397,Bargi!G214&gt;=422.76),1,0)</f>
        <v>0</v>
      </c>
      <c r="X214" s="13">
        <f>(C214+Bargi!C214+'Model Inputs'!P214-'Model Inputs'!L214-'Model Inputs'!F214-T214)*1000/86.4/B214</f>
        <v>6.7199361729485137E-4</v>
      </c>
      <c r="Z214" s="60"/>
      <c r="AA214" s="32"/>
      <c r="AB214" s="32"/>
      <c r="AC214" s="41">
        <f t="shared" si="29"/>
        <v>2.8914540327733227</v>
      </c>
      <c r="AD214" s="32" t="str">
        <f t="shared" si="30"/>
        <v/>
      </c>
      <c r="AE214" s="32" t="str">
        <f t="shared" si="31"/>
        <v/>
      </c>
      <c r="AF214" s="32" t="str">
        <f t="shared" si="32"/>
        <v/>
      </c>
      <c r="AG214" s="42">
        <f t="shared" si="33"/>
        <v>0</v>
      </c>
    </row>
    <row r="215" spans="1:33" x14ac:dyDescent="0.35">
      <c r="A215" s="51">
        <v>41764</v>
      </c>
      <c r="B215" s="12">
        <v>10</v>
      </c>
      <c r="C215" s="13">
        <f>'Model Outputs (mcm)'!H215</f>
        <v>1.6850000000000001</v>
      </c>
      <c r="D215" s="13">
        <f>'Model Outputs (mcm)'!I215</f>
        <v>0.30299999999999999</v>
      </c>
      <c r="E215" s="13">
        <f>'Model Outputs (mcm)'!J215</f>
        <v>6.1890000000000001</v>
      </c>
      <c r="F215" s="13">
        <f>'Model Outputs (mcm)'!K215</f>
        <v>364.01900000000001</v>
      </c>
      <c r="G215" s="13">
        <f>'Model Outputs (cms)'!AI214</f>
        <v>337.07100000000003</v>
      </c>
      <c r="H215" s="13">
        <f>'Model Outputs (mcm)'!L215</f>
        <v>4.508</v>
      </c>
      <c r="I215" s="11">
        <f t="shared" si="27"/>
        <v>4097.2906275000423</v>
      </c>
      <c r="J215" s="13">
        <f>I214*10*('Model Inputs'!M215-'Model Inputs'!N215)/1000000</f>
        <v>4.4261160932237704</v>
      </c>
      <c r="K215" s="13">
        <f>I215*10*('Model Inputs'!M215-'Model Inputs'!N215)/1000000</f>
        <v>4.3380282734190994</v>
      </c>
      <c r="L215" s="13">
        <f t="shared" si="28"/>
        <v>4.3820721833214353</v>
      </c>
      <c r="M215" s="11">
        <f>C215-'Model Inputs'!I215</f>
        <v>0</v>
      </c>
      <c r="N215" s="11">
        <f>IF(D215&gt;'Model Inputs'!J215,1,0)</f>
        <v>0</v>
      </c>
      <c r="O215" s="11">
        <f>IF(E215&gt;'Model Inputs'!K215,1,0)</f>
        <v>0</v>
      </c>
      <c r="P215" s="13">
        <f>1-D215/'Model Inputs'!J215</f>
        <v>0.11661807580174932</v>
      </c>
      <c r="Q215" s="13">
        <f>1-E215/'Model Inputs'!K215</f>
        <v>0.11585714285714288</v>
      </c>
      <c r="R215" s="13">
        <f>(F214+'Model Inputs'!L215-C215-D215-E215-F215-H215)*1000/86.4/$B215</f>
        <v>1.1574074073584506E-3</v>
      </c>
      <c r="S215" s="11" t="str">
        <f t="shared" si="26"/>
        <v/>
      </c>
      <c r="T215">
        <f>'Model Outputs (mcm)'!M215</f>
        <v>92.81</v>
      </c>
      <c r="U215">
        <f>T215-'Model Inputs'!O215</f>
        <v>58.741</v>
      </c>
      <c r="V215" s="13">
        <f>IF(T215-('Model Inputs'!P215-'Model Inputs'!L215-'Model Inputs'!F215+'Model Inputs'!I215+'Model Inputs'!C215)-0.003&gt;='Model Inputs'!O215,1,0)</f>
        <v>0</v>
      </c>
      <c r="W215" s="13">
        <f>IF(OR(G215&gt;=355.397,Bargi!G215&gt;=422.76),1,0)</f>
        <v>0</v>
      </c>
      <c r="X215" s="13">
        <f>(C215+Bargi!C215+'Model Inputs'!P215-'Model Inputs'!L215-'Model Inputs'!F215-T215)*1000/86.4/B215</f>
        <v>4.2822854758502632E-4</v>
      </c>
      <c r="Z215" s="60">
        <v>41764</v>
      </c>
      <c r="AA215" s="32"/>
      <c r="AB215" s="32"/>
      <c r="AC215" s="41">
        <f t="shared" si="29"/>
        <v>2.8737047545190464</v>
      </c>
      <c r="AD215" s="32" t="str">
        <f t="shared" si="30"/>
        <v/>
      </c>
      <c r="AE215" s="32" t="str">
        <f t="shared" si="31"/>
        <v/>
      </c>
      <c r="AF215" s="32" t="str">
        <f t="shared" si="32"/>
        <v/>
      </c>
      <c r="AG215" s="42">
        <f t="shared" si="33"/>
        <v>0</v>
      </c>
    </row>
    <row r="216" spans="1:33" x14ac:dyDescent="0.35">
      <c r="A216" s="51"/>
      <c r="B216" s="12">
        <v>10</v>
      </c>
      <c r="C216" s="13">
        <f>'Model Outputs (mcm)'!H216</f>
        <v>1.6850000000000001</v>
      </c>
      <c r="D216" s="13">
        <f>'Model Outputs (mcm)'!I216</f>
        <v>0.30299999999999999</v>
      </c>
      <c r="E216" s="13">
        <f>'Model Outputs (mcm)'!J216</f>
        <v>6.1890000000000001</v>
      </c>
      <c r="F216" s="13">
        <f>'Model Outputs (mcm)'!K216</f>
        <v>352.98099999999999</v>
      </c>
      <c r="G216" s="13">
        <f>'Model Outputs (cms)'!AI215</f>
        <v>336.78899999999999</v>
      </c>
      <c r="H216" s="13">
        <f>'Model Outputs (mcm)'!L216</f>
        <v>4.3609999999999998</v>
      </c>
      <c r="I216" s="11">
        <f t="shared" si="27"/>
        <v>4009.3138603102416</v>
      </c>
      <c r="J216" s="13">
        <f>I215*10*('Model Inputs'!M216-'Model Inputs'!N216)/1000000</f>
        <v>4.2841487047204092</v>
      </c>
      <c r="K216" s="13">
        <f>I216*10*('Model Inputs'!M216-'Model Inputs'!N216)/1000000</f>
        <v>4.192159732624563</v>
      </c>
      <c r="L216" s="13">
        <f t="shared" si="28"/>
        <v>4.2381542186724861</v>
      </c>
      <c r="M216" s="11">
        <f>C216-'Model Inputs'!I216</f>
        <v>0</v>
      </c>
      <c r="N216" s="11">
        <f>IF(D216&gt;'Model Inputs'!J216,1,0)</f>
        <v>0</v>
      </c>
      <c r="O216" s="11">
        <f>IF(E216&gt;'Model Inputs'!K216,1,0)</f>
        <v>0</v>
      </c>
      <c r="P216" s="13">
        <f>1-D216/'Model Inputs'!J216</f>
        <v>0.11661807580174932</v>
      </c>
      <c r="Q216" s="13">
        <f>1-E216/'Model Inputs'!K216</f>
        <v>0.11585714285714288</v>
      </c>
      <c r="R216" s="13">
        <f>(F215+'Model Inputs'!L216-C216-D216-E216-F216-H216)*1000/86.4/$B216</f>
        <v>-1.1307827102663631E-14</v>
      </c>
      <c r="S216" s="11" t="str">
        <f t="shared" si="26"/>
        <v/>
      </c>
      <c r="T216">
        <f>'Model Outputs (mcm)'!M216</f>
        <v>101.045</v>
      </c>
      <c r="U216">
        <f>T216-'Model Inputs'!O216</f>
        <v>66.975999999999999</v>
      </c>
      <c r="V216" s="13">
        <f>IF(T216-('Model Inputs'!P216-'Model Inputs'!L216-'Model Inputs'!F216+'Model Inputs'!I216+'Model Inputs'!C216)-0.003&gt;='Model Inputs'!O216,1,0)</f>
        <v>0</v>
      </c>
      <c r="W216" s="13">
        <f>IF(OR(G216&gt;=355.397,Bargi!G216&gt;=422.76),1,0)</f>
        <v>0</v>
      </c>
      <c r="X216" s="13">
        <f>(C216+Bargi!C216+'Model Inputs'!P216-'Model Inputs'!L216-'Model Inputs'!F216-T216)*1000/86.4/B216</f>
        <v>5.4494682205435757E-4</v>
      </c>
      <c r="Z216" s="60"/>
      <c r="AA216" s="32"/>
      <c r="AB216" s="32"/>
      <c r="AC216" s="41">
        <f t="shared" si="29"/>
        <v>2.8985679847674954</v>
      </c>
      <c r="AD216" s="32" t="str">
        <f t="shared" si="30"/>
        <v/>
      </c>
      <c r="AE216" s="32" t="str">
        <f t="shared" si="31"/>
        <v/>
      </c>
      <c r="AF216" s="32" t="str">
        <f t="shared" si="32"/>
        <v/>
      </c>
      <c r="AG216" s="42">
        <f t="shared" si="33"/>
        <v>0</v>
      </c>
    </row>
    <row r="217" spans="1:33" x14ac:dyDescent="0.35">
      <c r="A217" s="51"/>
      <c r="B217" s="12">
        <v>11</v>
      </c>
      <c r="C217" s="13">
        <f>'Model Outputs (mcm)'!H217</f>
        <v>1.853</v>
      </c>
      <c r="D217" s="13">
        <f>'Model Outputs (mcm)'!I217</f>
        <v>0.30299999999999999</v>
      </c>
      <c r="E217" s="13">
        <f>'Model Outputs (mcm)'!J217</f>
        <v>5.3049999999999997</v>
      </c>
      <c r="F217" s="13">
        <f>'Model Outputs (mcm)'!K217</f>
        <v>349.33</v>
      </c>
      <c r="G217" s="13">
        <f>'Model Outputs (cms)'!AI216</f>
        <v>336.69200000000001</v>
      </c>
      <c r="H217" s="13">
        <f>'Model Outputs (mcm)'!L217</f>
        <v>5.1079999999999997</v>
      </c>
      <c r="I217" s="11">
        <f t="shared" si="27"/>
        <v>3979.6748306695372</v>
      </c>
      <c r="J217" s="13">
        <f>I216*10*('Model Inputs'!M217-'Model Inputs'!N217)/1000000</f>
        <v>4.978237173871217</v>
      </c>
      <c r="K217" s="13">
        <f>I217*10*('Model Inputs'!M217-'Model Inputs'!N217)/1000000</f>
        <v>4.9414353358770704</v>
      </c>
      <c r="L217" s="13">
        <f t="shared" si="28"/>
        <v>4.9598362548741441</v>
      </c>
      <c r="M217" s="11">
        <f>C217-'Model Inputs'!I217</f>
        <v>0</v>
      </c>
      <c r="N217" s="11">
        <f>IF(D217&gt;'Model Inputs'!J217,1,0)</f>
        <v>0</v>
      </c>
      <c r="O217" s="11">
        <f>IF(E217&gt;'Model Inputs'!K217,1,0)</f>
        <v>0</v>
      </c>
      <c r="P217" s="13">
        <f>1-D217/'Model Inputs'!J217</f>
        <v>0.11661807580174932</v>
      </c>
      <c r="Q217" s="13">
        <f>1-E217/'Model Inputs'!K217</f>
        <v>0.11583333333333334</v>
      </c>
      <c r="R217" s="13">
        <f>(F216+'Model Inputs'!L217-C217-D217-E217-F217-H217)*1000/86.4/$B217</f>
        <v>1.0521885521683439E-3</v>
      </c>
      <c r="S217" s="11" t="str">
        <f t="shared" si="26"/>
        <v/>
      </c>
      <c r="T217">
        <f>'Model Outputs (mcm)'!M217</f>
        <v>80.174000000000007</v>
      </c>
      <c r="U217">
        <f>T217-'Model Inputs'!O217</f>
        <v>51.980000000000004</v>
      </c>
      <c r="V217" s="13">
        <f>IF(T217-('Model Inputs'!P217-'Model Inputs'!L217-'Model Inputs'!F217+'Model Inputs'!I217+'Model Inputs'!C217)-0.003&gt;='Model Inputs'!O217,1,0)</f>
        <v>0</v>
      </c>
      <c r="W217" s="13">
        <f>IF(OR(G217&gt;=355.397,Bargi!G217&gt;=422.76),1,0)</f>
        <v>0</v>
      </c>
      <c r="X217" s="13">
        <f>(C217+Bargi!C217+'Model Inputs'!P217-'Model Inputs'!L217-'Model Inputs'!F217-T217)*1000/86.4/B217</f>
        <v>1.4057089567935351E-4</v>
      </c>
      <c r="Z217" s="60"/>
      <c r="AA217" s="32"/>
      <c r="AB217" s="32"/>
      <c r="AC217" s="41">
        <f t="shared" si="29"/>
        <v>2.9872708999264161</v>
      </c>
      <c r="AD217" s="32" t="str">
        <f t="shared" si="30"/>
        <v/>
      </c>
      <c r="AE217" s="32" t="str">
        <f t="shared" si="31"/>
        <v/>
      </c>
      <c r="AF217" s="32" t="str">
        <f t="shared" si="32"/>
        <v/>
      </c>
      <c r="AG217" s="42">
        <f t="shared" si="33"/>
        <v>0</v>
      </c>
    </row>
    <row r="218" spans="1:33" x14ac:dyDescent="0.35">
      <c r="A218" s="51">
        <v>41796</v>
      </c>
      <c r="B218" s="12">
        <v>10</v>
      </c>
      <c r="C218" s="13">
        <f>'Model Outputs (mcm)'!H218</f>
        <v>1.6850000000000001</v>
      </c>
      <c r="D218" s="13">
        <f>'Model Outputs (mcm)'!I218</f>
        <v>0.30299999999999999</v>
      </c>
      <c r="E218" s="13">
        <f>'Model Outputs (mcm)'!J218</f>
        <v>5.3049999999999997</v>
      </c>
      <c r="F218" s="13">
        <f>'Model Outputs (mcm)'!K218</f>
        <v>341.43799999999999</v>
      </c>
      <c r="G218" s="13">
        <f>'Model Outputs (cms)'!AI217</f>
        <v>336.48399999999998</v>
      </c>
      <c r="H218" s="13">
        <f>'Model Outputs (mcm)'!L218</f>
        <v>2.7679999999999998</v>
      </c>
      <c r="I218" s="11">
        <f t="shared" si="27"/>
        <v>3917.1825298797339</v>
      </c>
      <c r="J218" s="13">
        <f>I217*10*('Model Inputs'!M218-'Model Inputs'!N218)/1000000</f>
        <v>2.7077895393273859</v>
      </c>
      <c r="K218" s="13">
        <f>I218*10*('Model Inputs'!M218-'Model Inputs'!N218)/1000000</f>
        <v>2.6652694828988905</v>
      </c>
      <c r="L218" s="13">
        <f t="shared" si="28"/>
        <v>2.6865295111131382</v>
      </c>
      <c r="M218" s="11">
        <f>C218-'Model Inputs'!I218</f>
        <v>0</v>
      </c>
      <c r="N218" s="11">
        <f>IF(D218&gt;'Model Inputs'!J218,1,0)</f>
        <v>0</v>
      </c>
      <c r="O218" s="11">
        <f>IF(E218&gt;'Model Inputs'!K218,1,0)</f>
        <v>0</v>
      </c>
      <c r="P218" s="13">
        <f>1-D218/'Model Inputs'!J218</f>
        <v>0.11661807580174932</v>
      </c>
      <c r="Q218" s="13">
        <f>1-E218/'Model Inputs'!K218</f>
        <v>0.11583333333333334</v>
      </c>
      <c r="R218" s="13">
        <f>(F217+'Model Inputs'!L218-C218-D218-E218-F218-H218)*1000/86.4/$B218</f>
        <v>1.1574074074139618E-3</v>
      </c>
      <c r="S218" s="11" t="str">
        <f t="shared" si="26"/>
        <v/>
      </c>
      <c r="T218">
        <f>'Model Outputs (mcm)'!M218</f>
        <v>19.225999999999999</v>
      </c>
      <c r="U218">
        <f>T218-'Model Inputs'!O218</f>
        <v>0</v>
      </c>
      <c r="V218" s="13">
        <f>IF(T218-('Model Inputs'!P218-'Model Inputs'!L218-'Model Inputs'!F218+'Model Inputs'!I218+'Model Inputs'!C218)-0.003&gt;='Model Inputs'!O218,1,0)</f>
        <v>0</v>
      </c>
      <c r="W218" s="13">
        <f>IF(OR(G218&gt;=355.397,Bargi!G218&gt;=422.76),1,0)</f>
        <v>0</v>
      </c>
      <c r="X218" s="13">
        <f>(C218+Bargi!C218+'Model Inputs'!P218-'Model Inputs'!L218-'Model Inputs'!F218-T218)*1000/86.4/B218</f>
        <v>-3.4340917818040693E-4</v>
      </c>
      <c r="Z218" s="60">
        <v>41796</v>
      </c>
      <c r="AA218" s="32"/>
      <c r="AB218" s="32"/>
      <c r="AC218" s="41">
        <f t="shared" si="29"/>
        <v>3.0325551440938781</v>
      </c>
      <c r="AD218" s="32" t="str">
        <f t="shared" si="30"/>
        <v/>
      </c>
      <c r="AE218" s="32" t="str">
        <f t="shared" si="31"/>
        <v/>
      </c>
      <c r="AF218" s="32" t="str">
        <f t="shared" si="32"/>
        <v/>
      </c>
      <c r="AG218" s="42">
        <f t="shared" si="33"/>
        <v>0</v>
      </c>
    </row>
    <row r="219" spans="1:33" x14ac:dyDescent="0.35">
      <c r="A219" s="51"/>
      <c r="B219" s="12">
        <v>10</v>
      </c>
      <c r="C219" s="13">
        <f>'Model Outputs (mcm)'!H219</f>
        <v>1.6850000000000001</v>
      </c>
      <c r="D219" s="13">
        <f>'Model Outputs (mcm)'!I219</f>
        <v>0.30299999999999999</v>
      </c>
      <c r="E219" s="13">
        <f>'Model Outputs (mcm)'!J219</f>
        <v>4.4210000000000003</v>
      </c>
      <c r="F219" s="13">
        <f>'Model Outputs (mcm)'!K219</f>
        <v>341.96300000000002</v>
      </c>
      <c r="G219" s="13">
        <f>'Model Outputs (cms)'!AI218</f>
        <v>336.49799999999999</v>
      </c>
      <c r="H219" s="13">
        <f>'Model Outputs (mcm)'!L219</f>
        <v>1.3720000000000001</v>
      </c>
      <c r="I219" s="11">
        <f t="shared" si="27"/>
        <v>3921.3434349205345</v>
      </c>
      <c r="J219" s="13">
        <f>I218*10*('Model Inputs'!M219-'Model Inputs'!N219)/1000000</f>
        <v>1.3304583992174095</v>
      </c>
      <c r="K219" s="13">
        <f>I219*10*('Model Inputs'!M219-'Model Inputs'!N219)/1000000</f>
        <v>1.3318716371805761</v>
      </c>
      <c r="L219" s="13">
        <f t="shared" si="28"/>
        <v>1.3311650181989929</v>
      </c>
      <c r="M219" s="11">
        <f>C219-'Model Inputs'!I219</f>
        <v>0</v>
      </c>
      <c r="N219" s="11">
        <f>IF(D219&gt;'Model Inputs'!J219,1,0)</f>
        <v>0</v>
      </c>
      <c r="O219" s="11">
        <f>IF(E219&gt;'Model Inputs'!K219,1,0)</f>
        <v>0</v>
      </c>
      <c r="P219" s="13">
        <f>1-D219/'Model Inputs'!J219</f>
        <v>0.11661807580174932</v>
      </c>
      <c r="Q219" s="13">
        <f>1-E219/'Model Inputs'!K219</f>
        <v>0.1157999999999999</v>
      </c>
      <c r="R219" s="13">
        <f>(F218+'Model Inputs'!L219-C219-D219-E219-F219-H219)*1000/86.4/$B219</f>
        <v>-4.9600241609410926E-14</v>
      </c>
      <c r="S219" s="11" t="str">
        <f>IF(G219&gt;=334.24,IF(G219&lt;=355.397,"",G219),G219)</f>
        <v/>
      </c>
      <c r="T219">
        <f>'Model Outputs (mcm)'!M219</f>
        <v>19.527999999999999</v>
      </c>
      <c r="U219">
        <f>T219-'Model Inputs'!O219</f>
        <v>0</v>
      </c>
      <c r="V219" s="13">
        <f>IF(T219-('Model Inputs'!P219-'Model Inputs'!L219-'Model Inputs'!F219+'Model Inputs'!I219+'Model Inputs'!C219)-0.003&gt;='Model Inputs'!O219,1,0)</f>
        <v>0</v>
      </c>
      <c r="W219" s="13">
        <f>IF(OR(G219&gt;=355.397,Bargi!G219&gt;=422.76),1,0)</f>
        <v>0</v>
      </c>
      <c r="X219" s="13">
        <f>(C219+Bargi!C219+'Model Inputs'!P219-'Model Inputs'!L219-'Model Inputs'!F219-T219)*1000/86.4/B219</f>
        <v>-9.2719474665948885E-5</v>
      </c>
      <c r="Z219" s="60"/>
      <c r="AA219" s="32"/>
      <c r="AB219" s="32"/>
      <c r="AC219" s="41">
        <f t="shared" si="29"/>
        <v>3.0676122977040903</v>
      </c>
      <c r="AD219" s="32" t="str">
        <f t="shared" si="30"/>
        <v/>
      </c>
      <c r="AE219" s="32" t="str">
        <f t="shared" si="31"/>
        <v/>
      </c>
      <c r="AF219" s="32" t="str">
        <f t="shared" si="32"/>
        <v/>
      </c>
      <c r="AG219" s="42">
        <f t="shared" si="33"/>
        <v>0</v>
      </c>
    </row>
    <row r="220" spans="1:33" x14ac:dyDescent="0.35">
      <c r="A220" s="51"/>
      <c r="B220" s="12">
        <v>10</v>
      </c>
      <c r="C220" s="13">
        <f>'Model Outputs (mcm)'!H220</f>
        <v>1.6850000000000001</v>
      </c>
      <c r="D220" s="13">
        <f>'Model Outputs (mcm)'!I220</f>
        <v>0.30299999999999999</v>
      </c>
      <c r="E220" s="13">
        <f>'Model Outputs (mcm)'!J220</f>
        <v>4.4210000000000003</v>
      </c>
      <c r="F220" s="13">
        <f>'Model Outputs (mcm)'!K220</f>
        <v>340.16</v>
      </c>
      <c r="G220" s="13">
        <f>'Model Outputs (cms)'!AI219</f>
        <v>336.45</v>
      </c>
      <c r="H220" s="13">
        <f>'Model Outputs (mcm)'!L220</f>
        <v>-3.105</v>
      </c>
      <c r="I220" s="11">
        <f t="shared" si="27"/>
        <v>3907.1045865844935</v>
      </c>
      <c r="J220" s="13">
        <f>I219*10*('Model Inputs'!M220-'Model Inputs'!N220)/1000000</f>
        <v>-3.2390407861332213</v>
      </c>
      <c r="K220" s="13">
        <f>I220*10*('Model Inputs'!M220-'Model Inputs'!N220)/1000000</f>
        <v>-3.2272794570700003</v>
      </c>
      <c r="L220" s="13">
        <f t="shared" si="28"/>
        <v>-3.2331601216016108</v>
      </c>
      <c r="M220" s="11">
        <f>C220-'Model Inputs'!I220</f>
        <v>0</v>
      </c>
      <c r="N220" s="11">
        <f>IF(D220&gt;'Model Inputs'!J220,1,0)</f>
        <v>0</v>
      </c>
      <c r="O220" s="11">
        <f>IF(E220&gt;'Model Inputs'!K220,1,0)</f>
        <v>0</v>
      </c>
      <c r="P220" s="13">
        <f>1-D220/'Model Inputs'!J220</f>
        <v>0.11661807580174932</v>
      </c>
      <c r="Q220" s="13">
        <f>1-E220/'Model Inputs'!K220</f>
        <v>0.1157999999999999</v>
      </c>
      <c r="R220" s="13">
        <f>(F219+'Model Inputs'!L220-C220-D220-E220-F220-H220)*1000/86.4/$B220</f>
        <v>-1.157407407401112E-3</v>
      </c>
      <c r="S220" s="11" t="str">
        <f>IF(G220&gt;=336.45,IF(G220&lt;=355.397,"",G220),G220)</f>
        <v/>
      </c>
      <c r="T220">
        <f>'Model Outputs (mcm)'!M220</f>
        <v>47.65</v>
      </c>
      <c r="U220">
        <f>T220-'Model Inputs'!O220</f>
        <v>28.703999999999997</v>
      </c>
      <c r="V220" s="13">
        <f>IF(T220-('Model Inputs'!P220-'Model Inputs'!L220-'Model Inputs'!F220+'Model Inputs'!I220+'Model Inputs'!C220)-0.003&gt;='Model Inputs'!O220,1,0)</f>
        <v>0</v>
      </c>
      <c r="W220" s="13">
        <f>IF(OR(G220&gt;=355.397,Bargi!G220&gt;=422.76),1,0)</f>
        <v>0</v>
      </c>
      <c r="X220" s="13">
        <f>(C220+Bargi!C220+'Model Inputs'!P220-'Model Inputs'!L220-'Model Inputs'!F220-T220)*1000/86.4/B220</f>
        <v>-5.5381650676944861E-4</v>
      </c>
      <c r="Z220" s="60"/>
      <c r="AA220" s="32"/>
      <c r="AB220" s="32"/>
      <c r="AC220" s="41">
        <f t="shared" si="29"/>
        <v>3.9639274512059779</v>
      </c>
      <c r="AD220" s="32" t="str">
        <f t="shared" si="30"/>
        <v/>
      </c>
      <c r="AE220" s="32" t="str">
        <f t="shared" si="31"/>
        <v/>
      </c>
      <c r="AF220" s="32" t="str">
        <f t="shared" si="32"/>
        <v/>
      </c>
      <c r="AG220" s="42">
        <f t="shared" si="33"/>
        <v>0</v>
      </c>
    </row>
    <row r="221" spans="1:33" x14ac:dyDescent="0.35">
      <c r="A221" s="49">
        <v>41821</v>
      </c>
      <c r="B221" s="12">
        <v>10</v>
      </c>
      <c r="C221" s="13">
        <f>'Model Outputs (mcm)'!H221</f>
        <v>3.2280000000000002</v>
      </c>
      <c r="D221" s="13">
        <f>'Model Outputs (mcm)'!I221</f>
        <v>0.2</v>
      </c>
      <c r="E221" s="13">
        <f>'Model Outputs (mcm)'!J221</f>
        <v>14.574999999999999</v>
      </c>
      <c r="F221" s="13">
        <f>'Model Outputs (mcm)'!K221</f>
        <v>323.17</v>
      </c>
      <c r="G221" s="13">
        <f>'Model Outputs (cms)'!AI220</f>
        <v>336.00099999999998</v>
      </c>
      <c r="H221" s="13">
        <f>'Model Outputs (mcm)'!L221</f>
        <v>1.099</v>
      </c>
      <c r="I221" s="11">
        <f t="shared" si="27"/>
        <v>3777.5884203892201</v>
      </c>
      <c r="J221" s="13">
        <f>I220*10*('Model Inputs'!M221-'Model Inputs'!N221)/1000000</f>
        <v>1.1047964684671294</v>
      </c>
      <c r="K221" s="13">
        <f>I221*10*('Model Inputs'!M221-'Model Inputs'!N221)/1000000</f>
        <v>1.0681736958100438</v>
      </c>
      <c r="L221" s="13">
        <f t="shared" si="28"/>
        <v>1.0864850821385867</v>
      </c>
      <c r="M221" s="11">
        <f>C221-'Model Inputs'!I221</f>
        <v>0</v>
      </c>
      <c r="N221" s="11">
        <f>IF(D221&gt;'Model Inputs'!J221,1,0)</f>
        <v>0</v>
      </c>
      <c r="O221" s="11">
        <f>IF(E221&gt;'Model Inputs'!K221,1,0)</f>
        <v>0</v>
      </c>
      <c r="P221" s="13">
        <f>1-D221/'Model Inputs'!J221</f>
        <v>0.41690962099125362</v>
      </c>
      <c r="Q221" s="13">
        <f>1-E221/'Model Inputs'!K221</f>
        <v>0.41700000000000004</v>
      </c>
      <c r="R221" s="13">
        <f>(F220+'Model Inputs'!L221-C221-D221-E221-F221-H221)*1000/86.4/$B221</f>
        <v>5.3712178737652244E-14</v>
      </c>
      <c r="S221" s="11" t="str">
        <f t="shared" ref="S221:S254" si="34">IF(G221&gt;=334.24,IF(G221&lt;=355.397,"",G221),G221)</f>
        <v/>
      </c>
      <c r="T221">
        <f>'Model Outputs (mcm)'!M221</f>
        <v>284.26299999999998</v>
      </c>
      <c r="U221">
        <f>T221-'Model Inputs'!O221</f>
        <v>0</v>
      </c>
      <c r="V221" s="13">
        <f>IF(T221-('Model Inputs'!P221-'Model Inputs'!L221-'Model Inputs'!F221+'Model Inputs'!I221+'Model Inputs'!C221)-0.003&gt;='Model Inputs'!O221,1,0)</f>
        <v>0</v>
      </c>
      <c r="W221" s="13">
        <f>IF(OR(G221&gt;=355.397,Bargi!G221&gt;=422.76),1,0)</f>
        <v>0</v>
      </c>
      <c r="X221" s="13">
        <f>(C221+Bargi!C221+'Model Inputs'!P221-'Model Inputs'!L221-'Model Inputs'!F221-T221)*1000/86.4/B221</f>
        <v>-1.5070413441291234E-3</v>
      </c>
      <c r="Z221" s="56">
        <v>41821</v>
      </c>
      <c r="AA221" s="32"/>
      <c r="AB221" s="32"/>
      <c r="AC221" s="41">
        <f t="shared" si="29"/>
        <v>1.1518720382961403</v>
      </c>
      <c r="AD221" s="32" t="str">
        <f t="shared" si="30"/>
        <v/>
      </c>
      <c r="AE221" s="32" t="str">
        <f t="shared" si="31"/>
        <v/>
      </c>
      <c r="AF221" s="32" t="str">
        <f t="shared" si="32"/>
        <v/>
      </c>
      <c r="AG221" s="42">
        <f t="shared" si="33"/>
        <v>0</v>
      </c>
    </row>
    <row r="222" spans="1:33" x14ac:dyDescent="0.35">
      <c r="A222" s="49"/>
      <c r="B222" s="12">
        <v>10</v>
      </c>
      <c r="C222" s="13">
        <f>'Model Outputs (mcm)'!H222</f>
        <v>20.335999999999999</v>
      </c>
      <c r="D222" s="13">
        <f>'Model Outputs (mcm)'!I222</f>
        <v>0.2</v>
      </c>
      <c r="E222" s="13">
        <f>'Model Outputs (mcm)'!J222</f>
        <v>23.32</v>
      </c>
      <c r="F222" s="13">
        <f>'Model Outputs (mcm)'!K222</f>
        <v>417.303</v>
      </c>
      <c r="G222" s="13">
        <f>'Model Outputs (cms)'!AI221</f>
        <v>338.30599999999998</v>
      </c>
      <c r="H222" s="13">
        <f>'Model Outputs (mcm)'!L222</f>
        <v>-10.228999999999999</v>
      </c>
      <c r="I222" s="11">
        <f t="shared" si="27"/>
        <v>4515.1646275538951</v>
      </c>
      <c r="J222" s="13">
        <f>I221*10*('Model Inputs'!M222-'Model Inputs'!N222)/1000000</f>
        <v>-9.0642569164909492</v>
      </c>
      <c r="K222" s="13">
        <f>I222*10*('Model Inputs'!M222-'Model Inputs'!N222)/1000000</f>
        <v>-10.834058041766191</v>
      </c>
      <c r="L222" s="13">
        <f t="shared" si="28"/>
        <v>-9.9491574791285693</v>
      </c>
      <c r="M222" s="11">
        <f>C222-'Model Inputs'!I222</f>
        <v>0</v>
      </c>
      <c r="N222" s="11">
        <f>IF(D222&gt;'Model Inputs'!J222,1,0)</f>
        <v>0</v>
      </c>
      <c r="O222" s="11">
        <f>IF(E222&gt;'Model Inputs'!K222,1,0)</f>
        <v>0</v>
      </c>
      <c r="P222" s="13">
        <f>1-D222/'Model Inputs'!J222</f>
        <v>0.41690962099125362</v>
      </c>
      <c r="Q222" s="13">
        <f>1-E222/'Model Inputs'!K222</f>
        <v>0.41700000000000004</v>
      </c>
      <c r="R222" s="13">
        <f>(F221+'Model Inputs'!L222-C222-D222-E222-F222-H222)*1000/86.4/$B222</f>
        <v>1.6447748512965279E-14</v>
      </c>
      <c r="S222" s="11" t="str">
        <f t="shared" si="34"/>
        <v/>
      </c>
      <c r="T222">
        <f>'Model Outputs (mcm)'!M222</f>
        <v>693.827</v>
      </c>
      <c r="U222">
        <f>T222-'Model Inputs'!O222</f>
        <v>128.03099999999995</v>
      </c>
      <c r="V222" s="13">
        <f>IF(T222-('Model Inputs'!P222-'Model Inputs'!L222-'Model Inputs'!F222+'Model Inputs'!I222+'Model Inputs'!C222)-0.003&gt;='Model Inputs'!O222,1,0)</f>
        <v>0</v>
      </c>
      <c r="W222" s="13">
        <f>IF(OR(G222&gt;=355.397,Bargi!G222&gt;=422.76),1,0)</f>
        <v>0</v>
      </c>
      <c r="X222" s="13">
        <f>(C222+Bargi!C222+'Model Inputs'!P222-'Model Inputs'!L222-'Model Inputs'!F222-T222)*1000/86.4/B222</f>
        <v>-2.1990024523932801E-4</v>
      </c>
      <c r="Z222" s="56"/>
      <c r="AA222" s="32"/>
      <c r="AB222" s="32"/>
      <c r="AC222" s="41">
        <f t="shared" si="29"/>
        <v>2.8127258158139123</v>
      </c>
      <c r="AD222" s="32" t="str">
        <f t="shared" si="30"/>
        <v/>
      </c>
      <c r="AE222" s="32" t="str">
        <f t="shared" si="31"/>
        <v/>
      </c>
      <c r="AF222" s="32" t="str">
        <f t="shared" si="32"/>
        <v/>
      </c>
      <c r="AG222" s="42">
        <f t="shared" si="33"/>
        <v>0</v>
      </c>
    </row>
    <row r="223" spans="1:33" x14ac:dyDescent="0.35">
      <c r="A223" s="49"/>
      <c r="B223" s="12">
        <v>11</v>
      </c>
      <c r="C223" s="13">
        <f>'Model Outputs (mcm)'!H223</f>
        <v>30.009</v>
      </c>
      <c r="D223" s="13">
        <f>'Model Outputs (mcm)'!I223</f>
        <v>0.2</v>
      </c>
      <c r="E223" s="13">
        <f>'Model Outputs (mcm)'!J223</f>
        <v>29.15</v>
      </c>
      <c r="F223" s="13">
        <f>'Model Outputs (mcm)'!K223</f>
        <v>1016.462</v>
      </c>
      <c r="G223" s="13">
        <f>'Model Outputs (cms)'!AI222</f>
        <v>347.26</v>
      </c>
      <c r="H223" s="13">
        <f>'Model Outputs (mcm)'!L223</f>
        <v>-6.3949999999999996</v>
      </c>
      <c r="I223" s="11">
        <f t="shared" si="27"/>
        <v>9404.3044577632099</v>
      </c>
      <c r="J223" s="13">
        <f>I222*10*('Model Inputs'!M223-'Model Inputs'!N223)/1000000</f>
        <v>-4.1229832862076892</v>
      </c>
      <c r="K223" s="13">
        <f>I223*10*('Model Inputs'!M223-'Model Inputs'!N223)/1000000</f>
        <v>-8.5874587741825064</v>
      </c>
      <c r="L223" s="13">
        <f t="shared" si="28"/>
        <v>-6.3552210301950982</v>
      </c>
      <c r="M223" s="11">
        <f>C223-'Model Inputs'!I223</f>
        <v>0</v>
      </c>
      <c r="N223" s="11">
        <f>IF(D223&gt;'Model Inputs'!J223,1,0)</f>
        <v>0</v>
      </c>
      <c r="O223" s="11">
        <f>IF(E223&gt;'Model Inputs'!K223,1,0)</f>
        <v>0</v>
      </c>
      <c r="P223" s="13">
        <f>1-D223/'Model Inputs'!J223</f>
        <v>0.41690962099125362</v>
      </c>
      <c r="Q223" s="13">
        <f>1-E223/'Model Inputs'!K223</f>
        <v>0.41700000000000004</v>
      </c>
      <c r="R223" s="13">
        <f>(F222+'Model Inputs'!L223-C223-D223-E223-F223-H223)*1000/86.4/$B223</f>
        <v>-1.0521885522646005E-3</v>
      </c>
      <c r="S223" s="11" t="str">
        <f t="shared" si="34"/>
        <v/>
      </c>
      <c r="T223">
        <f>'Model Outputs (mcm)'!M223</f>
        <v>3433.306</v>
      </c>
      <c r="U223">
        <f>T223-'Model Inputs'!O223</f>
        <v>2131.502</v>
      </c>
      <c r="V223" s="13">
        <f>IF(T223-('Model Inputs'!P223-'Model Inputs'!L223-'Model Inputs'!F223+'Model Inputs'!I223+'Model Inputs'!C223)-0.003&gt;='Model Inputs'!O223,1,0)</f>
        <v>0</v>
      </c>
      <c r="W223" s="13">
        <f>IF(OR(G223&gt;=355.397,Bargi!G223&gt;=422.76),1,0)</f>
        <v>0</v>
      </c>
      <c r="X223" s="13">
        <f>(C223+Bargi!C223+'Model Inputs'!P223-'Model Inputs'!L223-'Model Inputs'!F223-T223)*1000/86.4/B223</f>
        <v>6.6788300352255042E-5</v>
      </c>
      <c r="Z223" s="56"/>
      <c r="AA223" s="32"/>
      <c r="AB223" s="32"/>
      <c r="AC223" s="41">
        <f t="shared" si="29"/>
        <v>0.62592582721989443</v>
      </c>
      <c r="AD223" s="32" t="str">
        <f t="shared" si="30"/>
        <v/>
      </c>
      <c r="AE223" s="32" t="str">
        <f t="shared" si="31"/>
        <v/>
      </c>
      <c r="AF223" s="32" t="str">
        <f t="shared" si="32"/>
        <v/>
      </c>
      <c r="AG223" s="42">
        <f t="shared" si="33"/>
        <v>0</v>
      </c>
    </row>
    <row r="224" spans="1:33" x14ac:dyDescent="0.35">
      <c r="A224" s="49">
        <v>41852</v>
      </c>
      <c r="B224" s="12">
        <v>10</v>
      </c>
      <c r="C224" s="13">
        <f>'Model Outputs (mcm)'!H224</f>
        <v>27.280999999999999</v>
      </c>
      <c r="D224" s="13">
        <f>'Model Outputs (mcm)'!I224</f>
        <v>0.2</v>
      </c>
      <c r="E224" s="13">
        <f>'Model Outputs (mcm)'!J224</f>
        <v>34.978999999999999</v>
      </c>
      <c r="F224" s="13">
        <f>'Model Outputs (mcm)'!K224</f>
        <v>1133.0450000000001</v>
      </c>
      <c r="G224" s="13">
        <f>'Model Outputs (cms)'!AI223</f>
        <v>348.43</v>
      </c>
      <c r="H224" s="13">
        <f>'Model Outputs (mcm)'!L224</f>
        <v>-3.117</v>
      </c>
      <c r="I224" s="11">
        <f t="shared" si="27"/>
        <v>10322.984335733578</v>
      </c>
      <c r="J224" s="13">
        <f>I223*10*('Model Inputs'!M224-'Model Inputs'!N224)/1000000</f>
        <v>-2.9785150234188289</v>
      </c>
      <c r="K224" s="13">
        <f>I224*10*('Model Inputs'!M224-'Model Inputs'!N224)/1000000</f>
        <v>-3.2694777235883787</v>
      </c>
      <c r="L224" s="13">
        <f t="shared" si="28"/>
        <v>-3.123996373503604</v>
      </c>
      <c r="M224" s="11">
        <f>C224-'Model Inputs'!I224</f>
        <v>0</v>
      </c>
      <c r="N224" s="11">
        <f>IF(D224&gt;'Model Inputs'!J224,1,0)</f>
        <v>0</v>
      </c>
      <c r="O224" s="11">
        <f>IF(E224&gt;'Model Inputs'!K224,1,0)</f>
        <v>0</v>
      </c>
      <c r="P224" s="13">
        <f>1-D224/'Model Inputs'!J224</f>
        <v>0.41690962099125362</v>
      </c>
      <c r="Q224" s="13">
        <f>1-E224/'Model Inputs'!K224</f>
        <v>0.4170166666666667</v>
      </c>
      <c r="R224" s="13">
        <f>(F223+'Model Inputs'!L224-C224-D224-E224-F224-H224)*1000/86.4/$B224</f>
        <v>1.1574074071610777E-3</v>
      </c>
      <c r="S224" s="11" t="str">
        <f t="shared" si="34"/>
        <v/>
      </c>
      <c r="T224">
        <f>'Model Outputs (mcm)'!M224</f>
        <v>2751.9059999999999</v>
      </c>
      <c r="U224">
        <f>T224-'Model Inputs'!O224</f>
        <v>1936.4949999999999</v>
      </c>
      <c r="V224" s="13">
        <f>IF(T224-('Model Inputs'!P224-'Model Inputs'!L224-'Model Inputs'!F224+'Model Inputs'!I224+'Model Inputs'!C224)-0.003&gt;='Model Inputs'!O224,1,0)</f>
        <v>1</v>
      </c>
      <c r="W224" s="13">
        <f>IF(OR(G224&gt;=355.397,Bargi!G224&gt;=422.76),1,0)</f>
        <v>1</v>
      </c>
      <c r="X224" s="13">
        <f>(C224+Bargi!C224+'Model Inputs'!P224-'Model Inputs'!L224-'Model Inputs'!F224-T224)*1000/86.4/B224</f>
        <v>-4.7485025334026432E-4</v>
      </c>
      <c r="Z224" s="56">
        <v>41852</v>
      </c>
      <c r="AA224" s="32"/>
      <c r="AB224" s="32"/>
      <c r="AC224" s="41">
        <f t="shared" si="29"/>
        <v>0.22395587789231394</v>
      </c>
      <c r="AD224" s="32" t="str">
        <f t="shared" si="30"/>
        <v/>
      </c>
      <c r="AE224" s="32" t="str">
        <f t="shared" si="31"/>
        <v/>
      </c>
      <c r="AF224" s="32" t="str">
        <f t="shared" si="32"/>
        <v/>
      </c>
      <c r="AG224" s="42">
        <f t="shared" si="33"/>
        <v>0</v>
      </c>
    </row>
    <row r="225" spans="1:33" x14ac:dyDescent="0.35">
      <c r="A225" s="49"/>
      <c r="B225" s="12">
        <v>10</v>
      </c>
      <c r="C225" s="13">
        <f>'Model Outputs (mcm)'!H225</f>
        <v>27.280999999999999</v>
      </c>
      <c r="D225" s="13">
        <f>'Model Outputs (mcm)'!I225</f>
        <v>0.2</v>
      </c>
      <c r="E225" s="13">
        <f>'Model Outputs (mcm)'!J225</f>
        <v>37.893999999999998</v>
      </c>
      <c r="F225" s="13">
        <f>'Model Outputs (mcm)'!K225</f>
        <v>1104.8699999999999</v>
      </c>
      <c r="G225" s="13">
        <f>'Model Outputs (cms)'!AI224</f>
        <v>348.154</v>
      </c>
      <c r="H225" s="13">
        <f>'Model Outputs (mcm)'!L225</f>
        <v>3.2650000000000001</v>
      </c>
      <c r="I225" s="11">
        <f t="shared" si="27"/>
        <v>10099.747495161369</v>
      </c>
      <c r="J225" s="13">
        <f>I224*10*('Model Inputs'!M225-'Model Inputs'!N225)/1000000</f>
        <v>3.3057015732228985</v>
      </c>
      <c r="K225" s="13">
        <f>I225*10*('Model Inputs'!M225-'Model Inputs'!N225)/1000000</f>
        <v>3.2342150387983146</v>
      </c>
      <c r="L225" s="13">
        <f t="shared" si="28"/>
        <v>3.2699583060106066</v>
      </c>
      <c r="M225" s="11">
        <f>C225-'Model Inputs'!I225</f>
        <v>0</v>
      </c>
      <c r="N225" s="11">
        <f>IF(D225&gt;'Model Inputs'!J225,1,0)</f>
        <v>0</v>
      </c>
      <c r="O225" s="11">
        <f>IF(E225&gt;'Model Inputs'!K225,1,0)</f>
        <v>0</v>
      </c>
      <c r="P225" s="13">
        <f>1-D225/'Model Inputs'!J225</f>
        <v>0.41690962099125362</v>
      </c>
      <c r="Q225" s="13">
        <f>1-E225/'Model Inputs'!K225</f>
        <v>0.41701538461538468</v>
      </c>
      <c r="R225" s="13">
        <f>(F224+'Model Inputs'!L225-C225-D225-E225-F225-H225)*1000/86.4/$B225</f>
        <v>1.1564823173178712E-13</v>
      </c>
      <c r="S225" s="11" t="str">
        <f t="shared" si="34"/>
        <v/>
      </c>
      <c r="T225">
        <f>'Model Outputs (mcm)'!M225</f>
        <v>1056.0930000000001</v>
      </c>
      <c r="U225">
        <f>T225-'Model Inputs'!O225</f>
        <v>401.74200000000008</v>
      </c>
      <c r="V225" s="13">
        <f>IF(T225-('Model Inputs'!P225-'Model Inputs'!L225-'Model Inputs'!F225+'Model Inputs'!I225+'Model Inputs'!C225)-0.003&gt;='Model Inputs'!O225,1,0)</f>
        <v>0</v>
      </c>
      <c r="W225" s="13">
        <f>IF(OR(G225&gt;=355.397,Bargi!G225&gt;=422.76),1,0)</f>
        <v>1</v>
      </c>
      <c r="X225" s="13">
        <f>(C225+Bargi!C225+'Model Inputs'!P225-'Model Inputs'!L225-'Model Inputs'!F225-T225)*1000/86.4/B225</f>
        <v>8.7605633167539855E-5</v>
      </c>
      <c r="Z225" s="56"/>
      <c r="AA225" s="32"/>
      <c r="AB225" s="32"/>
      <c r="AC225" s="41">
        <f t="shared" si="29"/>
        <v>0.15163208660772279</v>
      </c>
      <c r="AD225" s="32" t="str">
        <f t="shared" si="30"/>
        <v/>
      </c>
      <c r="AE225" s="32" t="str">
        <f t="shared" si="31"/>
        <v/>
      </c>
      <c r="AF225" s="32" t="str">
        <f t="shared" si="32"/>
        <v/>
      </c>
      <c r="AG225" s="42">
        <f t="shared" si="33"/>
        <v>0</v>
      </c>
    </row>
    <row r="226" spans="1:33" x14ac:dyDescent="0.35">
      <c r="A226" s="49"/>
      <c r="B226" s="12">
        <v>11</v>
      </c>
      <c r="C226" s="13">
        <f>'Model Outputs (mcm)'!H226</f>
        <v>30.009</v>
      </c>
      <c r="D226" s="13">
        <f>'Model Outputs (mcm)'!I226</f>
        <v>0.2</v>
      </c>
      <c r="E226" s="13">
        <f>'Model Outputs (mcm)'!J226</f>
        <v>40.81</v>
      </c>
      <c r="F226" s="13">
        <f>'Model Outputs (mcm)'!K226</f>
        <v>1136.529</v>
      </c>
      <c r="G226" s="13">
        <f>'Model Outputs (cms)'!AI225</f>
        <v>348.464</v>
      </c>
      <c r="H226" s="13">
        <f>'Model Outputs (mcm)'!L226</f>
        <v>-3.7890000000000001</v>
      </c>
      <c r="I226" s="11">
        <f t="shared" si="27"/>
        <v>10350.766770480201</v>
      </c>
      <c r="J226" s="13">
        <f>I225*10*('Model Inputs'!M226-'Model Inputs'!N226)/1000000</f>
        <v>-3.7483578162186606</v>
      </c>
      <c r="K226" s="13">
        <f>I226*10*('Model Inputs'!M226-'Model Inputs'!N226)/1000000</f>
        <v>-3.841519557451663</v>
      </c>
      <c r="L226" s="13">
        <f t="shared" si="28"/>
        <v>-3.7949386868351618</v>
      </c>
      <c r="M226" s="11">
        <f>C226-'Model Inputs'!I226</f>
        <v>0</v>
      </c>
      <c r="N226" s="11">
        <f>IF(D226&gt;'Model Inputs'!J226,1,0)</f>
        <v>0</v>
      </c>
      <c r="O226" s="11">
        <f>IF(E226&gt;'Model Inputs'!K226,1,0)</f>
        <v>0</v>
      </c>
      <c r="P226" s="13">
        <f>1-D226/'Model Inputs'!J226</f>
        <v>0.41690962099125362</v>
      </c>
      <c r="Q226" s="13">
        <f>1-E226/'Model Inputs'!K226</f>
        <v>0.41699999999999993</v>
      </c>
      <c r="R226" s="13">
        <f>(F225+'Model Inputs'!L226-C226-D226-E226-F226-H226)*1000/86.4/$B226</f>
        <v>-1.0521885523893605E-3</v>
      </c>
      <c r="S226" s="11" t="str">
        <f t="shared" si="34"/>
        <v/>
      </c>
      <c r="T226">
        <f>'Model Outputs (mcm)'!M226</f>
        <v>833.73299999999995</v>
      </c>
      <c r="U226">
        <f>T226-'Model Inputs'!O226</f>
        <v>0</v>
      </c>
      <c r="V226" s="13">
        <f>IF(T226-('Model Inputs'!P226-'Model Inputs'!L226-'Model Inputs'!F226+'Model Inputs'!I226+'Model Inputs'!C226)-0.003&gt;='Model Inputs'!O226,1,0)</f>
        <v>0</v>
      </c>
      <c r="W226" s="13">
        <f>IF(OR(G226&gt;=355.397,Bargi!G226&gt;=422.76),1,0)</f>
        <v>0</v>
      </c>
      <c r="X226" s="13">
        <f>(C226+Bargi!C226+'Model Inputs'!P226-'Model Inputs'!L226-'Model Inputs'!F226-T226)*1000/86.4/B226</f>
        <v>-4.4394604386220618E-5</v>
      </c>
      <c r="Z226" s="56"/>
      <c r="AA226" s="32"/>
      <c r="AB226" s="32"/>
      <c r="AC226" s="41">
        <f t="shared" si="29"/>
        <v>0.15648966492563487</v>
      </c>
      <c r="AD226" s="32" t="str">
        <f t="shared" si="30"/>
        <v/>
      </c>
      <c r="AE226" s="32" t="str">
        <f t="shared" si="31"/>
        <v/>
      </c>
      <c r="AF226" s="32" t="str">
        <f t="shared" si="32"/>
        <v/>
      </c>
      <c r="AG226" s="42">
        <f t="shared" si="33"/>
        <v>0</v>
      </c>
    </row>
    <row r="227" spans="1:33" x14ac:dyDescent="0.35">
      <c r="A227" s="49">
        <v>41883</v>
      </c>
      <c r="B227" s="12">
        <v>10</v>
      </c>
      <c r="C227" s="13">
        <f>'Model Outputs (mcm)'!H227</f>
        <v>22.943999999999999</v>
      </c>
      <c r="D227" s="13">
        <f>'Model Outputs (mcm)'!I227</f>
        <v>0.2</v>
      </c>
      <c r="E227" s="13">
        <f>'Model Outputs (mcm)'!J227</f>
        <v>37.893999999999998</v>
      </c>
      <c r="F227" s="13">
        <f>'Model Outputs (mcm)'!K227</f>
        <v>1488.6030000000001</v>
      </c>
      <c r="G227" s="13">
        <f>'Model Outputs (cms)'!AI226</f>
        <v>351.48700000000002</v>
      </c>
      <c r="H227" s="13">
        <f>'Model Outputs (mcm)'!L227</f>
        <v>-16.576000000000001</v>
      </c>
      <c r="I227" s="11">
        <f t="shared" si="27"/>
        <v>13077.211031036451</v>
      </c>
      <c r="J227" s="13">
        <f>I226*10*('Model Inputs'!M227-'Model Inputs'!N227)/1000000</f>
        <v>-14.681746026970583</v>
      </c>
      <c r="K227" s="13">
        <f>I227*10*('Model Inputs'!M227-'Model Inputs'!N227)/1000000</f>
        <v>-18.548992104269782</v>
      </c>
      <c r="L227" s="13">
        <f t="shared" si="28"/>
        <v>-16.615369065620182</v>
      </c>
      <c r="M227" s="11">
        <f>C227-'Model Inputs'!I227</f>
        <v>0</v>
      </c>
      <c r="N227" s="11">
        <f>IF(D227&gt;'Model Inputs'!J227,1,0)</f>
        <v>0</v>
      </c>
      <c r="O227" s="11">
        <f>IF(E227&gt;'Model Inputs'!K227,1,0)</f>
        <v>0</v>
      </c>
      <c r="P227" s="13">
        <f>1-D227/'Model Inputs'!J227</f>
        <v>0.41690962099125362</v>
      </c>
      <c r="Q227" s="13">
        <f>1-E227/'Model Inputs'!K227</f>
        <v>0.41701538461538468</v>
      </c>
      <c r="R227" s="13">
        <f>(F226+'Model Inputs'!L227-C227-D227-E227-F227-H227)*1000/86.4/$B227</f>
        <v>-2.4671622769447924E-14</v>
      </c>
      <c r="S227" s="11" t="str">
        <f t="shared" si="34"/>
        <v/>
      </c>
      <c r="T227">
        <f>'Model Outputs (mcm)'!M227</f>
        <v>2304.2869999999998</v>
      </c>
      <c r="U227">
        <f>T227-'Model Inputs'!O227</f>
        <v>1694.2959999999998</v>
      </c>
      <c r="V227" s="13">
        <f>IF(T227-('Model Inputs'!P227-'Model Inputs'!L227-'Model Inputs'!F227+'Model Inputs'!I227+'Model Inputs'!C227)-0.003&gt;='Model Inputs'!O227,1,0)</f>
        <v>0</v>
      </c>
      <c r="W227" s="13">
        <f>IF(OR(G227&gt;=355.397,Bargi!G227&gt;=422.76),1,0)</f>
        <v>0</v>
      </c>
      <c r="X227" s="13">
        <f>(C227+Bargi!C227+'Model Inputs'!P227-'Model Inputs'!L227-'Model Inputs'!F227-T227)*1000/86.4/B227</f>
        <v>9.472926173522729E-4</v>
      </c>
      <c r="Z227" s="56">
        <v>41883</v>
      </c>
      <c r="AA227" s="32"/>
      <c r="AB227" s="32"/>
      <c r="AC227" s="41">
        <f t="shared" si="29"/>
        <v>0.23694367223923268</v>
      </c>
      <c r="AD227" s="32" t="str">
        <f t="shared" si="30"/>
        <v/>
      </c>
      <c r="AE227" s="32" t="str">
        <f t="shared" si="31"/>
        <v/>
      </c>
      <c r="AF227" s="32" t="str">
        <f t="shared" si="32"/>
        <v/>
      </c>
      <c r="AG227" s="42">
        <f t="shared" si="33"/>
        <v>0</v>
      </c>
    </row>
    <row r="228" spans="1:33" x14ac:dyDescent="0.35">
      <c r="A228" s="49"/>
      <c r="B228" s="12">
        <v>10</v>
      </c>
      <c r="C228" s="13">
        <f>'Model Outputs (mcm)'!H228</f>
        <v>16.308</v>
      </c>
      <c r="D228" s="13">
        <f>'Model Outputs (mcm)'!I228</f>
        <v>0.2</v>
      </c>
      <c r="E228" s="13">
        <f>'Model Outputs (mcm)'!J228</f>
        <v>34.978999999999999</v>
      </c>
      <c r="F228" s="13">
        <f>'Model Outputs (mcm)'!K228</f>
        <v>1496.049</v>
      </c>
      <c r="G228" s="13">
        <f>'Model Outputs (cms)'!AI227</f>
        <v>351.54399999999998</v>
      </c>
      <c r="H228" s="13">
        <f>'Model Outputs (mcm)'!L228</f>
        <v>4.234</v>
      </c>
      <c r="I228" s="11">
        <f t="shared" si="27"/>
        <v>13133.643612174317</v>
      </c>
      <c r="J228" s="13">
        <f>I227*10*('Model Inputs'!M228-'Model Inputs'!N228)/1000000</f>
        <v>4.2375195778864514</v>
      </c>
      <c r="K228" s="13">
        <f>I228*10*('Model Inputs'!M228-'Model Inputs'!N228)/1000000</f>
        <v>4.2558059056695567</v>
      </c>
      <c r="L228" s="13">
        <f t="shared" si="28"/>
        <v>4.2466627417780041</v>
      </c>
      <c r="M228" s="11">
        <f>C228-'Model Inputs'!I228</f>
        <v>0</v>
      </c>
      <c r="N228" s="11">
        <f>IF(D228&gt;'Model Inputs'!J228,1,0)</f>
        <v>0</v>
      </c>
      <c r="O228" s="11">
        <f>IF(E228&gt;'Model Inputs'!K228,1,0)</f>
        <v>0</v>
      </c>
      <c r="P228" s="13">
        <f>1-D228/'Model Inputs'!J228</f>
        <v>0.41690962099125362</v>
      </c>
      <c r="Q228" s="13">
        <f>1-E228/'Model Inputs'!K228</f>
        <v>0.4170166666666667</v>
      </c>
      <c r="R228" s="13">
        <f>(F227+'Model Inputs'!L228-C228-D228-E228-F228-H228)*1000/86.4/$B228</f>
        <v>-8.8406648257188392E-14</v>
      </c>
      <c r="S228" s="11" t="str">
        <f t="shared" si="34"/>
        <v/>
      </c>
      <c r="T228">
        <f>'Model Outputs (mcm)'!M228</f>
        <v>2497.4259999999999</v>
      </c>
      <c r="U228">
        <f>T228-'Model Inputs'!O228</f>
        <v>1832.752</v>
      </c>
      <c r="V228" s="13">
        <f>IF(T228-('Model Inputs'!P228-'Model Inputs'!L228-'Model Inputs'!F228+'Model Inputs'!I228+'Model Inputs'!C228)-0.003&gt;='Model Inputs'!O228,1,0)</f>
        <v>0</v>
      </c>
      <c r="W228" s="13">
        <f>IF(OR(G228&gt;=355.397,Bargi!G228&gt;=422.76),1,0)</f>
        <v>1</v>
      </c>
      <c r="X228" s="13">
        <f>(C228+Bargi!C228+'Model Inputs'!P228-'Model Inputs'!L228-'Model Inputs'!F228-T228)*1000/86.4/B228</f>
        <v>-4.9676128389398424E-4</v>
      </c>
      <c r="Z228" s="56"/>
      <c r="AA228" s="32"/>
      <c r="AB228" s="32"/>
      <c r="AC228" s="41">
        <f t="shared" si="29"/>
        <v>0.2981810081933281</v>
      </c>
      <c r="AD228" s="32" t="str">
        <f t="shared" si="30"/>
        <v/>
      </c>
      <c r="AE228" s="32" t="str">
        <f t="shared" si="31"/>
        <v/>
      </c>
      <c r="AF228" s="32" t="str">
        <f t="shared" si="32"/>
        <v/>
      </c>
      <c r="AG228" s="42">
        <f t="shared" si="33"/>
        <v>0</v>
      </c>
    </row>
    <row r="229" spans="1:33" x14ac:dyDescent="0.35">
      <c r="A229" s="49"/>
      <c r="B229" s="12">
        <v>10</v>
      </c>
      <c r="C229" s="13">
        <f>'Model Outputs (mcm)'!H229</f>
        <v>2.1190000000000002</v>
      </c>
      <c r="D229" s="13">
        <f>'Model Outputs (mcm)'!I229</f>
        <v>0.2</v>
      </c>
      <c r="E229" s="13">
        <f>'Model Outputs (mcm)'!J229</f>
        <v>29.15</v>
      </c>
      <c r="F229" s="13">
        <f>'Model Outputs (mcm)'!K229</f>
        <v>1466.953</v>
      </c>
      <c r="G229" s="13">
        <f>'Model Outputs (cms)'!AI228</f>
        <v>351.322</v>
      </c>
      <c r="H229" s="13">
        <f>'Model Outputs (mcm)'!L229</f>
        <v>6.0830000000000002</v>
      </c>
      <c r="I229" s="11">
        <f t="shared" si="27"/>
        <v>12914.93173728697</v>
      </c>
      <c r="J229" s="13">
        <f>I228*10*('Model Inputs'!M229-'Model Inputs'!N229)/1000000</f>
        <v>6.1527186275041901</v>
      </c>
      <c r="K229" s="13">
        <f>I229*10*('Model Inputs'!M229-'Model Inputs'!N229)/1000000</f>
        <v>6.0502586654089523</v>
      </c>
      <c r="L229" s="13">
        <f t="shared" si="28"/>
        <v>6.1014886464565716</v>
      </c>
      <c r="M229" s="11">
        <f>C229-'Model Inputs'!I229</f>
        <v>0</v>
      </c>
      <c r="N229" s="11">
        <f>IF(D229&gt;'Model Inputs'!J229,1,0)</f>
        <v>0</v>
      </c>
      <c r="O229" s="11">
        <f>IF(E229&gt;'Model Inputs'!K229,1,0)</f>
        <v>0</v>
      </c>
      <c r="P229" s="13">
        <f>1-D229/'Model Inputs'!J229</f>
        <v>0.41690962099125362</v>
      </c>
      <c r="Q229" s="13">
        <f>1-E229/'Model Inputs'!K229</f>
        <v>0.41700000000000004</v>
      </c>
      <c r="R229" s="13">
        <f>(F228+'Model Inputs'!L229-C229-D229-E229-F229-H229)*1000/86.4/$B229</f>
        <v>-1.6653345369377346E-13</v>
      </c>
      <c r="S229" s="11" t="str">
        <f t="shared" si="34"/>
        <v/>
      </c>
      <c r="T229">
        <f>'Model Outputs (mcm)'!M229</f>
        <v>533.24800000000005</v>
      </c>
      <c r="U229">
        <f>T229-'Model Inputs'!O229</f>
        <v>56.409000000000049</v>
      </c>
      <c r="V229" s="13">
        <f>IF(T229-('Model Inputs'!P229-'Model Inputs'!L229-'Model Inputs'!F229+'Model Inputs'!I229+'Model Inputs'!C229)-0.003&gt;='Model Inputs'!O229,1,0)</f>
        <v>0</v>
      </c>
      <c r="W229" s="13">
        <f>IF(OR(G229&gt;=355.397,Bargi!G229&gt;=422.76),1,0)</f>
        <v>0</v>
      </c>
      <c r="X229" s="13">
        <f>(C229+Bargi!C229+'Model Inputs'!P229-'Model Inputs'!L229-'Model Inputs'!F229-T229)*1000/86.4/B229</f>
        <v>-2.651333330332077E-4</v>
      </c>
      <c r="Z229" s="56"/>
      <c r="AA229" s="32"/>
      <c r="AB229" s="32"/>
      <c r="AC229" s="41">
        <f t="shared" si="29"/>
        <v>0.30301861607672897</v>
      </c>
      <c r="AD229" s="32" t="str">
        <f t="shared" si="30"/>
        <v/>
      </c>
      <c r="AE229" s="32" t="str">
        <f t="shared" si="31"/>
        <v/>
      </c>
      <c r="AF229" s="32" t="str">
        <f t="shared" si="32"/>
        <v/>
      </c>
      <c r="AG229" s="42">
        <f t="shared" si="33"/>
        <v>0</v>
      </c>
    </row>
    <row r="230" spans="1:33" x14ac:dyDescent="0.35">
      <c r="A230" s="49">
        <v>41913</v>
      </c>
      <c r="B230" s="12">
        <v>10</v>
      </c>
      <c r="C230" s="13">
        <f>'Model Outputs (mcm)'!H230</f>
        <v>2.1190000000000002</v>
      </c>
      <c r="D230" s="13">
        <f>'Model Outputs (mcm)'!I230</f>
        <v>0.2</v>
      </c>
      <c r="E230" s="13">
        <f>'Model Outputs (mcm)'!J230</f>
        <v>23.32</v>
      </c>
      <c r="F230" s="13">
        <f>'Model Outputs (mcm)'!K230</f>
        <v>1442.8979999999999</v>
      </c>
      <c r="G230" s="13">
        <f>'Model Outputs (cms)'!AI229</f>
        <v>351.13799999999998</v>
      </c>
      <c r="H230" s="13">
        <f>'Model Outputs (mcm)'!L230</f>
        <v>3.5470000000000002</v>
      </c>
      <c r="I230" s="11">
        <f t="shared" si="27"/>
        <v>12735.84844766371</v>
      </c>
      <c r="J230" s="13">
        <f>I229*10*('Model Inputs'!M230-'Model Inputs'!N230)/1000000</f>
        <v>3.5820610452784156</v>
      </c>
      <c r="K230" s="13">
        <f>I230*10*('Model Inputs'!M230-'Model Inputs'!N230)/1000000</f>
        <v>3.5323908427044644</v>
      </c>
      <c r="L230" s="13">
        <f t="shared" si="28"/>
        <v>3.55722594399144</v>
      </c>
      <c r="M230" s="11">
        <f>C230-'Model Inputs'!I230</f>
        <v>0</v>
      </c>
      <c r="N230" s="11">
        <f>IF(D230&gt;'Model Inputs'!J230,1,0)</f>
        <v>0</v>
      </c>
      <c r="O230" s="11">
        <f>IF(E230&gt;'Model Inputs'!K230,1,0)</f>
        <v>0</v>
      </c>
      <c r="P230" s="13">
        <f>1-D230/'Model Inputs'!J230</f>
        <v>0.41690962099125362</v>
      </c>
      <c r="Q230" s="13">
        <f>1-E230/'Model Inputs'!K230</f>
        <v>0.41700000000000004</v>
      </c>
      <c r="R230" s="13">
        <f>(F229+'Model Inputs'!L230-C230-D230-E230-F230-H230)*1000/86.4/$B230</f>
        <v>2.9246152824616391E-13</v>
      </c>
      <c r="S230" s="11" t="str">
        <f t="shared" si="34"/>
        <v/>
      </c>
      <c r="T230">
        <f>'Model Outputs (mcm)'!M230</f>
        <v>344.16800000000001</v>
      </c>
      <c r="U230">
        <f>T230-'Model Inputs'!O230</f>
        <v>60.514999999999986</v>
      </c>
      <c r="V230" s="13">
        <f>IF(T230-('Model Inputs'!P230-'Model Inputs'!L230-'Model Inputs'!F230+'Model Inputs'!I230+'Model Inputs'!C230)-0.003&gt;='Model Inputs'!O230,1,0)</f>
        <v>0</v>
      </c>
      <c r="W230" s="13">
        <f>IF(OR(G230&gt;=355.397,Bargi!G230&gt;=422.76),1,0)</f>
        <v>0</v>
      </c>
      <c r="X230" s="13">
        <f>(C230+Bargi!C230+'Model Inputs'!P230-'Model Inputs'!L230-'Model Inputs'!F230-T230)*1000/86.4/B230</f>
        <v>3.4164197758878309E-4</v>
      </c>
      <c r="Z230" s="56">
        <v>41913</v>
      </c>
      <c r="AA230" s="32"/>
      <c r="AB230" s="32"/>
      <c r="AC230" s="41">
        <f t="shared" si="29"/>
        <v>0.28746962246557933</v>
      </c>
      <c r="AD230" s="32" t="str">
        <f t="shared" si="30"/>
        <v/>
      </c>
      <c r="AE230" s="32" t="str">
        <f t="shared" si="31"/>
        <v/>
      </c>
      <c r="AF230" s="32" t="str">
        <f t="shared" si="32"/>
        <v/>
      </c>
      <c r="AG230" s="42">
        <f t="shared" si="33"/>
        <v>0</v>
      </c>
    </row>
    <row r="231" spans="1:33" x14ac:dyDescent="0.35">
      <c r="A231" s="49"/>
      <c r="B231" s="12">
        <v>10</v>
      </c>
      <c r="C231" s="13">
        <f>'Model Outputs (mcm)'!H231</f>
        <v>2.1190000000000002</v>
      </c>
      <c r="D231" s="13">
        <f>'Model Outputs (mcm)'!I231</f>
        <v>0.2</v>
      </c>
      <c r="E231" s="13">
        <f>'Model Outputs (mcm)'!J231</f>
        <v>17.489999999999998</v>
      </c>
      <c r="F231" s="13">
        <f>'Model Outputs (mcm)'!K231</f>
        <v>1433.136</v>
      </c>
      <c r="G231" s="13">
        <f>'Model Outputs (cms)'!AI230</f>
        <v>351.06400000000002</v>
      </c>
      <c r="H231" s="13">
        <f>'Model Outputs (mcm)'!L231</f>
        <v>5.7409999999999997</v>
      </c>
      <c r="I231" s="11">
        <f t="shared" si="27"/>
        <v>12664.383262215182</v>
      </c>
      <c r="J231" s="13">
        <f>I230*10*('Model Inputs'!M231-'Model Inputs'!N231)/1000000</f>
        <v>5.7739001694932774</v>
      </c>
      <c r="K231" s="13">
        <f>I231*10*('Model Inputs'!M231-'Model Inputs'!N231)/1000000</f>
        <v>5.7415008481547911</v>
      </c>
      <c r="L231" s="13">
        <f t="shared" si="28"/>
        <v>5.7577005088240343</v>
      </c>
      <c r="M231" s="11">
        <f>C231-'Model Inputs'!I231</f>
        <v>0</v>
      </c>
      <c r="N231" s="11">
        <f>IF(D231&gt;'Model Inputs'!J231,1,0)</f>
        <v>0</v>
      </c>
      <c r="O231" s="11">
        <f>IF(E231&gt;'Model Inputs'!K231,1,0)</f>
        <v>0</v>
      </c>
      <c r="P231" s="13">
        <f>1-D231/'Model Inputs'!J231</f>
        <v>0.41690962099125362</v>
      </c>
      <c r="Q231" s="13">
        <f>1-E231/'Model Inputs'!K231</f>
        <v>0.41700000000000004</v>
      </c>
      <c r="R231" s="13">
        <f>(F230+'Model Inputs'!L231-C231-D231-E231-F231-H231)*1000/86.4/$B231</f>
        <v>-1.6447748512965279E-14</v>
      </c>
      <c r="S231" s="11" t="str">
        <f t="shared" si="34"/>
        <v/>
      </c>
      <c r="T231">
        <f>'Model Outputs (mcm)'!M231</f>
        <v>198.864</v>
      </c>
      <c r="U231">
        <f>T231-'Model Inputs'!O231</f>
        <v>17.485000000000014</v>
      </c>
      <c r="V231" s="13">
        <f>IF(T231-('Model Inputs'!P231-'Model Inputs'!L231-'Model Inputs'!F231+'Model Inputs'!I231+'Model Inputs'!C231)-0.003&gt;='Model Inputs'!O231,1,0)</f>
        <v>0</v>
      </c>
      <c r="W231" s="13">
        <f>IF(OR(G231&gt;=355.397,Bargi!G231&gt;=422.76),1,0)</f>
        <v>1</v>
      </c>
      <c r="X231" s="13">
        <f>(C231+Bargi!C231+'Model Inputs'!P231-'Model Inputs'!L231-'Model Inputs'!F231-T231)*1000/86.4/B231</f>
        <v>-4.9472688954552862E-4</v>
      </c>
      <c r="Z231" s="56"/>
      <c r="AA231" s="32"/>
      <c r="AB231" s="32"/>
      <c r="AC231" s="41">
        <f t="shared" si="29"/>
        <v>0.29005518432992566</v>
      </c>
      <c r="AD231" s="32" t="str">
        <f t="shared" si="30"/>
        <v/>
      </c>
      <c r="AE231" s="32" t="str">
        <f t="shared" si="31"/>
        <v/>
      </c>
      <c r="AF231" s="32" t="str">
        <f t="shared" si="32"/>
        <v/>
      </c>
      <c r="AG231" s="42">
        <f t="shared" si="33"/>
        <v>0</v>
      </c>
    </row>
    <row r="232" spans="1:33" x14ac:dyDescent="0.35">
      <c r="A232" s="49"/>
      <c r="B232" s="12">
        <v>11</v>
      </c>
      <c r="C232" s="13">
        <f>'Model Outputs (mcm)'!H232</f>
        <v>2.331</v>
      </c>
      <c r="D232" s="13">
        <f>'Model Outputs (mcm)'!I232</f>
        <v>0.2</v>
      </c>
      <c r="E232" s="13">
        <f>'Model Outputs (mcm)'!J232</f>
        <v>17.489999999999998</v>
      </c>
      <c r="F232" s="13">
        <f>'Model Outputs (mcm)'!K232</f>
        <v>1422.2180000000001</v>
      </c>
      <c r="G232" s="13">
        <f>'Model Outputs (cms)'!AI231</f>
        <v>350.97899999999998</v>
      </c>
      <c r="H232" s="13">
        <f>'Model Outputs (mcm)'!L232</f>
        <v>6.266</v>
      </c>
      <c r="I232" s="11">
        <f t="shared" si="27"/>
        <v>12582.688156889752</v>
      </c>
      <c r="J232" s="13">
        <f>I231*10*('Model Inputs'!M232-'Model Inputs'!N232)/1000000</f>
        <v>6.304082325315524</v>
      </c>
      <c r="K232" s="13">
        <f>I232*10*('Model Inputs'!M232-'Model Inputs'!N232)/1000000</f>
        <v>6.2634160995006907</v>
      </c>
      <c r="L232" s="13">
        <f t="shared" si="28"/>
        <v>6.2837492124081074</v>
      </c>
      <c r="M232" s="11">
        <f>C232-'Model Inputs'!I232</f>
        <v>0</v>
      </c>
      <c r="N232" s="11">
        <f>IF(D232&gt;'Model Inputs'!J232,1,0)</f>
        <v>0</v>
      </c>
      <c r="O232" s="11">
        <f>IF(E232&gt;'Model Inputs'!K232,1,0)</f>
        <v>0</v>
      </c>
      <c r="P232" s="13">
        <f>1-D232/'Model Inputs'!J232</f>
        <v>0.41690962099125362</v>
      </c>
      <c r="Q232" s="13">
        <f>1-E232/'Model Inputs'!K232</f>
        <v>0.41700000000000004</v>
      </c>
      <c r="R232" s="13">
        <f>(F231+'Model Inputs'!L232-C232-D232-E232-F232-H232)*1000/86.4/$B232</f>
        <v>-1.5887029813659645E-13</v>
      </c>
      <c r="S232" s="11" t="str">
        <f t="shared" si="34"/>
        <v/>
      </c>
      <c r="T232">
        <f>'Model Outputs (mcm)'!M232</f>
        <v>205.489</v>
      </c>
      <c r="U232">
        <f>T232-'Model Inputs'!O232</f>
        <v>88.59</v>
      </c>
      <c r="V232" s="13">
        <f>IF(T232-('Model Inputs'!P232-'Model Inputs'!L232-'Model Inputs'!F232+'Model Inputs'!I232+'Model Inputs'!C232)-0.003&gt;='Model Inputs'!O232,1,0)</f>
        <v>0</v>
      </c>
      <c r="W232" s="13">
        <f>IF(OR(G232&gt;=355.397,Bargi!G232&gt;=422.76),1,0)</f>
        <v>1</v>
      </c>
      <c r="X232" s="13">
        <f>(C232+Bargi!C232+'Model Inputs'!P232-'Model Inputs'!L232-'Model Inputs'!F232-T232)*1000/86.4/B232</f>
        <v>-6.882371886612462E-4</v>
      </c>
      <c r="Z232" s="56"/>
      <c r="AA232" s="32"/>
      <c r="AB232" s="32"/>
      <c r="AC232" s="41">
        <f t="shared" si="29"/>
        <v>0.28246213857579061</v>
      </c>
      <c r="AD232" s="32" t="str">
        <f t="shared" si="30"/>
        <v/>
      </c>
      <c r="AE232" s="32" t="str">
        <f t="shared" si="31"/>
        <v/>
      </c>
      <c r="AF232" s="32" t="str">
        <f t="shared" si="32"/>
        <v/>
      </c>
      <c r="AG232" s="42">
        <f t="shared" si="33"/>
        <v>0</v>
      </c>
    </row>
    <row r="233" spans="1:33" x14ac:dyDescent="0.35">
      <c r="A233" s="49">
        <v>41944</v>
      </c>
      <c r="B233" s="12">
        <v>10</v>
      </c>
      <c r="C233" s="13">
        <f>'Model Outputs (mcm)'!H233</f>
        <v>2.1190000000000002</v>
      </c>
      <c r="D233" s="13">
        <f>'Model Outputs (mcm)'!I233</f>
        <v>10.694000000000001</v>
      </c>
      <c r="E233" s="13">
        <f>'Model Outputs (mcm)'!J233</f>
        <v>26.234999999999999</v>
      </c>
      <c r="F233" s="13">
        <f>'Model Outputs (mcm)'!K233</f>
        <v>1384.7570000000001</v>
      </c>
      <c r="G233" s="13">
        <f>'Model Outputs (cms)'!AI232</f>
        <v>350.67</v>
      </c>
      <c r="H233" s="13">
        <f>'Model Outputs (mcm)'!L233</f>
        <v>5.6790000000000003</v>
      </c>
      <c r="I233" s="11">
        <f t="shared" si="27"/>
        <v>12289.228938573971</v>
      </c>
      <c r="J233" s="13">
        <f>I232*10*('Model Inputs'!M233-'Model Inputs'!N233)/1000000</f>
        <v>5.7584553230192679</v>
      </c>
      <c r="K233" s="13">
        <f>I233*10*('Model Inputs'!M233-'Model Inputs'!N233)/1000000</f>
        <v>5.6241539895737374</v>
      </c>
      <c r="L233" s="13">
        <f t="shared" si="28"/>
        <v>5.6913046562965022</v>
      </c>
      <c r="M233" s="11">
        <f>C233-'Model Inputs'!I233</f>
        <v>0</v>
      </c>
      <c r="N233" s="11">
        <f>IF(D233&gt;'Model Inputs'!J233,1,0)</f>
        <v>0</v>
      </c>
      <c r="O233" s="11">
        <f>IF(E233&gt;'Model Inputs'!K233,1,0)</f>
        <v>0</v>
      </c>
      <c r="P233" s="13">
        <f>1-D233/'Model Inputs'!J233</f>
        <v>0.41703009158307891</v>
      </c>
      <c r="Q233" s="13">
        <f>1-E233/'Model Inputs'!K233</f>
        <v>0.41700000000000004</v>
      </c>
      <c r="R233" s="13">
        <f>(F232+'Model Inputs'!L233-C233-D233-E233-F233-H233)*1000/86.4/$B233</f>
        <v>3.6390643584935682E-13</v>
      </c>
      <c r="S233" s="11" t="str">
        <f t="shared" si="34"/>
        <v/>
      </c>
      <c r="T233">
        <f>'Model Outputs (mcm)'!M233</f>
        <v>111.33799999999999</v>
      </c>
      <c r="U233">
        <f>T233-'Model Inputs'!O233</f>
        <v>22.345999999999989</v>
      </c>
      <c r="V233" s="13">
        <f>IF(T233-('Model Inputs'!P233-'Model Inputs'!L233-'Model Inputs'!F233+'Model Inputs'!I233+'Model Inputs'!C233)-0.003&gt;='Model Inputs'!O233,1,0)</f>
        <v>0</v>
      </c>
      <c r="W233" s="13">
        <f>IF(OR(G233&gt;=355.397,Bargi!G233&gt;=422.76),1,0)</f>
        <v>0</v>
      </c>
      <c r="X233" s="13">
        <f>(C233+Bargi!C233+'Model Inputs'!P233-'Model Inputs'!L233-'Model Inputs'!F233-T233)*1000/86.4/B233</f>
        <v>5.2330729221555165E-4</v>
      </c>
      <c r="Z233" s="56">
        <v>41944</v>
      </c>
      <c r="AA233" s="32"/>
      <c r="AB233" s="32"/>
      <c r="AC233" s="41">
        <f t="shared" si="29"/>
        <v>0.21620097744879646</v>
      </c>
      <c r="AD233" s="32" t="str">
        <f t="shared" si="30"/>
        <v/>
      </c>
      <c r="AE233" s="32" t="str">
        <f t="shared" si="31"/>
        <v/>
      </c>
      <c r="AF233" s="32" t="str">
        <f t="shared" si="32"/>
        <v/>
      </c>
      <c r="AG233" s="42">
        <f t="shared" si="33"/>
        <v>0</v>
      </c>
    </row>
    <row r="234" spans="1:33" x14ac:dyDescent="0.35">
      <c r="A234" s="49"/>
      <c r="B234" s="12">
        <v>10</v>
      </c>
      <c r="C234" s="13">
        <f>'Model Outputs (mcm)'!H234</f>
        <v>2.1190000000000002</v>
      </c>
      <c r="D234" s="13">
        <f>'Model Outputs (mcm)'!I234</f>
        <v>20.605</v>
      </c>
      <c r="E234" s="13">
        <f>'Model Outputs (mcm)'!J234</f>
        <v>43.725000000000001</v>
      </c>
      <c r="F234" s="13">
        <f>'Model Outputs (mcm)'!K234</f>
        <v>1328.921</v>
      </c>
      <c r="G234" s="13">
        <f>'Model Outputs (cms)'!AI233</f>
        <v>350.21</v>
      </c>
      <c r="H234" s="13">
        <f>'Model Outputs (mcm)'!L234</f>
        <v>5.49</v>
      </c>
      <c r="I234" s="11">
        <f t="shared" si="27"/>
        <v>11862.524356482551</v>
      </c>
      <c r="J234" s="13">
        <f>I233*10*('Model Inputs'!M234-'Model Inputs'!N234)/1000000</f>
        <v>5.5922288168630132</v>
      </c>
      <c r="K234" s="13">
        <f>I234*10*('Model Inputs'!M234-'Model Inputs'!N234)/1000000</f>
        <v>5.3980563694144088</v>
      </c>
      <c r="L234" s="13">
        <f t="shared" si="28"/>
        <v>5.495142593138711</v>
      </c>
      <c r="M234" s="11">
        <f>C234-'Model Inputs'!I234</f>
        <v>0</v>
      </c>
      <c r="N234" s="11">
        <f>IF(D234&gt;'Model Inputs'!J234,1,0)</f>
        <v>0</v>
      </c>
      <c r="O234" s="11">
        <f>IF(E234&gt;'Model Inputs'!K234,1,0)</f>
        <v>0</v>
      </c>
      <c r="P234" s="13">
        <f>1-D234/'Model Inputs'!J234</f>
        <v>0.41701561792666364</v>
      </c>
      <c r="Q234" s="13">
        <f>1-E234/'Model Inputs'!K234</f>
        <v>0.41699999999999993</v>
      </c>
      <c r="R234" s="13">
        <f>(F233+'Model Inputs'!L234-C234-D234-E234-F234-H234)*1000/86.4/$B234</f>
        <v>2.7344381902804777E-13</v>
      </c>
      <c r="S234" s="11" t="str">
        <f t="shared" si="34"/>
        <v/>
      </c>
      <c r="T234">
        <f>'Model Outputs (mcm)'!M234</f>
        <v>86.558000000000007</v>
      </c>
      <c r="U234">
        <f>T234-'Model Inputs'!O234</f>
        <v>7.0700000000000074</v>
      </c>
      <c r="V234" s="13">
        <f>IF(T234-('Model Inputs'!P234-'Model Inputs'!L234-'Model Inputs'!F234+'Model Inputs'!I234+'Model Inputs'!C234)-0.003&gt;='Model Inputs'!O234,1,0)</f>
        <v>0</v>
      </c>
      <c r="W234" s="13">
        <f>IF(OR(G234&gt;=355.397,Bargi!G234&gt;=422.76),1,0)</f>
        <v>0</v>
      </c>
      <c r="X234" s="13">
        <f>(C234+Bargi!C234+'Model Inputs'!P234-'Model Inputs'!L234-'Model Inputs'!F234-T234)*1000/86.4/B234</f>
        <v>1.2521988923952919E-4</v>
      </c>
      <c r="Z234" s="56"/>
      <c r="AA234" s="32"/>
      <c r="AB234" s="32"/>
      <c r="AC234" s="41">
        <f t="shared" si="29"/>
        <v>9.3584343837262496E-2</v>
      </c>
      <c r="AD234" s="32" t="str">
        <f t="shared" si="30"/>
        <v/>
      </c>
      <c r="AE234" s="32" t="str">
        <f t="shared" si="31"/>
        <v/>
      </c>
      <c r="AF234" s="32" t="str">
        <f t="shared" si="32"/>
        <v/>
      </c>
      <c r="AG234" s="42">
        <f t="shared" si="33"/>
        <v>0</v>
      </c>
    </row>
    <row r="235" spans="1:33" x14ac:dyDescent="0.35">
      <c r="A235" s="49"/>
      <c r="B235" s="12">
        <v>10</v>
      </c>
      <c r="C235" s="13">
        <f>'Model Outputs (mcm)'!H235</f>
        <v>2.1190000000000002</v>
      </c>
      <c r="D235" s="13">
        <f>'Model Outputs (mcm)'!I235</f>
        <v>35.18</v>
      </c>
      <c r="E235" s="13">
        <f>'Model Outputs (mcm)'!J235</f>
        <v>55.384999999999998</v>
      </c>
      <c r="F235" s="13">
        <f>'Model Outputs (mcm)'!K235</f>
        <v>1244.3309999999999</v>
      </c>
      <c r="G235" s="13">
        <f>'Model Outputs (cms)'!AI234</f>
        <v>349.47399999999999</v>
      </c>
      <c r="H235" s="13">
        <f>'Model Outputs (mcm)'!L235</f>
        <v>5.2110000000000003</v>
      </c>
      <c r="I235" s="11">
        <f t="shared" si="27"/>
        <v>11204.701990408823</v>
      </c>
      <c r="J235" s="13">
        <f>I234*10*('Model Inputs'!M235-'Model Inputs'!N235)/1000000</f>
        <v>5.3625141693462854</v>
      </c>
      <c r="K235" s="13">
        <f>I235*10*('Model Inputs'!M235-'Model Inputs'!N235)/1000000</f>
        <v>5.0651422396477352</v>
      </c>
      <c r="L235" s="13">
        <f t="shared" si="28"/>
        <v>5.2138282044970108</v>
      </c>
      <c r="M235" s="11">
        <f>C235-'Model Inputs'!I235</f>
        <v>0</v>
      </c>
      <c r="N235" s="11">
        <f>IF(D235&gt;'Model Inputs'!J235,1,0)</f>
        <v>0</v>
      </c>
      <c r="O235" s="11">
        <f>IF(E235&gt;'Model Inputs'!K235,1,0)</f>
        <v>0</v>
      </c>
      <c r="P235" s="13">
        <f>1-D235/'Model Inputs'!J235</f>
        <v>0.41699948627015559</v>
      </c>
      <c r="Q235" s="13">
        <f>1-E235/'Model Inputs'!K235</f>
        <v>0.41700000000000004</v>
      </c>
      <c r="R235" s="13">
        <f>(F234+'Model Inputs'!L235-C235-D235-E235-F235-H235)*1000/86.4/$B235</f>
        <v>2.7755575615628914E-13</v>
      </c>
      <c r="S235" s="11" t="str">
        <f t="shared" si="34"/>
        <v/>
      </c>
      <c r="T235">
        <f>'Model Outputs (mcm)'!M235</f>
        <v>61.69</v>
      </c>
      <c r="U235">
        <f>T235-'Model Inputs'!O235</f>
        <v>0</v>
      </c>
      <c r="V235" s="13">
        <f>IF(T235-('Model Inputs'!P235-'Model Inputs'!L235-'Model Inputs'!F235+'Model Inputs'!I235+'Model Inputs'!C235)-0.003&gt;='Model Inputs'!O235,1,0)</f>
        <v>0</v>
      </c>
      <c r="W235" s="13">
        <f>IF(OR(G235&gt;=355.397,Bargi!G235&gt;=422.76),1,0)</f>
        <v>0</v>
      </c>
      <c r="X235" s="13">
        <f>(C235+Bargi!C235+'Model Inputs'!P235-'Model Inputs'!L235-'Model Inputs'!F235-T235)*1000/86.4/B235</f>
        <v>-1.0823400817898759E-3</v>
      </c>
      <c r="Z235" s="56"/>
      <c r="AA235" s="32"/>
      <c r="AB235" s="32"/>
      <c r="AC235" s="41">
        <f t="shared" si="29"/>
        <v>5.4244297780489149E-2</v>
      </c>
      <c r="AD235" s="32" t="str">
        <f t="shared" si="30"/>
        <v/>
      </c>
      <c r="AE235" s="32" t="str">
        <f t="shared" si="31"/>
        <v/>
      </c>
      <c r="AF235" s="32" t="str">
        <f t="shared" si="32"/>
        <v/>
      </c>
      <c r="AG235" s="42">
        <f t="shared" si="33"/>
        <v>0</v>
      </c>
    </row>
    <row r="236" spans="1:33" x14ac:dyDescent="0.35">
      <c r="A236" s="49">
        <v>41974</v>
      </c>
      <c r="B236" s="12">
        <v>10</v>
      </c>
      <c r="C236" s="13">
        <f>'Model Outputs (mcm)'!H236</f>
        <v>2.1190000000000002</v>
      </c>
      <c r="D236" s="13">
        <f>'Model Outputs (mcm)'!I236</f>
        <v>46.84</v>
      </c>
      <c r="E236" s="13">
        <f>'Model Outputs (mcm)'!J236</f>
        <v>64.13</v>
      </c>
      <c r="F236" s="13">
        <f>'Model Outputs (mcm)'!K236</f>
        <v>1140.981</v>
      </c>
      <c r="G236" s="13">
        <f>'Model Outputs (cms)'!AI235</f>
        <v>348.50799999999998</v>
      </c>
      <c r="H236" s="13">
        <f>'Model Outputs (mcm)'!L236</f>
        <v>4.6710000000000003</v>
      </c>
      <c r="I236" s="11">
        <f t="shared" si="27"/>
        <v>10386.812759784982</v>
      </c>
      <c r="J236" s="13">
        <f>I235*10*('Model Inputs'!M236-'Model Inputs'!N236)/1000000</f>
        <v>4.8533212347384094</v>
      </c>
      <c r="K236" s="13">
        <f>I236*10*('Model Inputs'!M236-'Model Inputs'!N236)/1000000</f>
        <v>4.4990521810814359</v>
      </c>
      <c r="L236" s="13">
        <f t="shared" si="28"/>
        <v>4.6761867079099222</v>
      </c>
      <c r="M236" s="11">
        <f>C236-'Model Inputs'!I236</f>
        <v>0</v>
      </c>
      <c r="N236" s="11">
        <f>IF(D236&gt;'Model Inputs'!J236,1,0)</f>
        <v>0</v>
      </c>
      <c r="O236" s="11">
        <f>IF(E236&gt;'Model Inputs'!K236,1,0)</f>
        <v>0</v>
      </c>
      <c r="P236" s="13">
        <f>1-D236/'Model Inputs'!J236</f>
        <v>0.41699961415431341</v>
      </c>
      <c r="Q236" s="13">
        <f>1-E236/'Model Inputs'!K236</f>
        <v>0.41700000000000004</v>
      </c>
      <c r="R236" s="13">
        <f>(F235+'Model Inputs'!L236-C236-D236-E236-F236-H236)*1000/86.4/$B236</f>
        <v>5.6539135513318155E-14</v>
      </c>
      <c r="S236" s="11" t="str">
        <f t="shared" si="34"/>
        <v/>
      </c>
      <c r="T236">
        <f>'Model Outputs (mcm)'!M236</f>
        <v>65.766000000000005</v>
      </c>
      <c r="U236">
        <f>T236-'Model Inputs'!O236</f>
        <v>4.0280000000000058</v>
      </c>
      <c r="V236" s="13">
        <f>IF(T236-('Model Inputs'!P236-'Model Inputs'!L236-'Model Inputs'!F236+'Model Inputs'!I236+'Model Inputs'!C236)-0.003&gt;='Model Inputs'!O236,1,0)</f>
        <v>0</v>
      </c>
      <c r="W236" s="13">
        <f>IF(OR(G236&gt;=355.397,Bargi!G236&gt;=422.76),1,0)</f>
        <v>0</v>
      </c>
      <c r="X236" s="13">
        <f>(C236+Bargi!C236+'Model Inputs'!P236-'Model Inputs'!L236-'Model Inputs'!F236-T236)*1000/86.4/B236</f>
        <v>-6.8662848570663518E-4</v>
      </c>
      <c r="Z236" s="56">
        <v>41974</v>
      </c>
      <c r="AA236" s="32"/>
      <c r="AB236" s="32"/>
      <c r="AC236" s="41">
        <f t="shared" si="29"/>
        <v>0.11091746831127258</v>
      </c>
      <c r="AD236" s="32" t="str">
        <f t="shared" si="30"/>
        <v/>
      </c>
      <c r="AE236" s="32" t="str">
        <f t="shared" si="31"/>
        <v/>
      </c>
      <c r="AF236" s="32" t="str">
        <f t="shared" si="32"/>
        <v/>
      </c>
      <c r="AG236" s="42">
        <f t="shared" si="33"/>
        <v>0</v>
      </c>
    </row>
    <row r="237" spans="1:33" x14ac:dyDescent="0.35">
      <c r="A237" s="49"/>
      <c r="B237" s="12">
        <v>10</v>
      </c>
      <c r="C237" s="13">
        <f>'Model Outputs (mcm)'!H237</f>
        <v>2.1190000000000002</v>
      </c>
      <c r="D237" s="13">
        <f>'Model Outputs (mcm)'!I237</f>
        <v>55.585000000000001</v>
      </c>
      <c r="E237" s="13">
        <f>'Model Outputs (mcm)'!J237</f>
        <v>69.959000000000003</v>
      </c>
      <c r="F237" s="13">
        <f>'Model Outputs (mcm)'!K237</f>
        <v>1027.134</v>
      </c>
      <c r="G237" s="13">
        <f>'Model Outputs (cms)'!AI236</f>
        <v>347.37799999999999</v>
      </c>
      <c r="H237" s="13">
        <f>'Model Outputs (mcm)'!L237</f>
        <v>4.2590000000000003</v>
      </c>
      <c r="I237" s="11">
        <f t="shared" si="27"/>
        <v>9493.7036344576627</v>
      </c>
      <c r="J237" s="13">
        <f>I236*10*('Model Inputs'!M237-'Model Inputs'!N237)/1000000</f>
        <v>4.4611791905653799</v>
      </c>
      <c r="K237" s="13">
        <f>I237*10*('Model Inputs'!M237-'Model Inputs'!N237)/1000000</f>
        <v>4.0775851144075306</v>
      </c>
      <c r="L237" s="13">
        <f t="shared" si="28"/>
        <v>4.2693821524864557</v>
      </c>
      <c r="M237" s="11">
        <f>C237-'Model Inputs'!I237</f>
        <v>0</v>
      </c>
      <c r="N237" s="11">
        <f>IF(D237&gt;'Model Inputs'!J237,1,0)</f>
        <v>0</v>
      </c>
      <c r="O237" s="11">
        <f>IF(E237&gt;'Model Inputs'!K237,1,0)</f>
        <v>0</v>
      </c>
      <c r="P237" s="13">
        <f>1-D237/'Model Inputs'!J237</f>
        <v>0.41699967485814382</v>
      </c>
      <c r="Q237" s="13">
        <f>1-E237/'Model Inputs'!K237</f>
        <v>0.41700833333333331</v>
      </c>
      <c r="R237" s="13">
        <f>(F236+'Model Inputs'!L237-C237-D237-E237-F237-H237)*1000/86.4/$B237</f>
        <v>1.157407407396486E-3</v>
      </c>
      <c r="S237" s="11" t="str">
        <f t="shared" si="34"/>
        <v/>
      </c>
      <c r="T237">
        <f>'Model Outputs (mcm)'!M237</f>
        <v>54.973999999999997</v>
      </c>
      <c r="U237">
        <f>T237-'Model Inputs'!O237</f>
        <v>0</v>
      </c>
      <c r="V237" s="13">
        <f>IF(T237-('Model Inputs'!P237-'Model Inputs'!L237-'Model Inputs'!F237+'Model Inputs'!I237+'Model Inputs'!C237)-0.003&gt;='Model Inputs'!O237,1,0)</f>
        <v>0</v>
      </c>
      <c r="W237" s="13">
        <f>IF(OR(G237&gt;=355.397,Bargi!G237&gt;=422.76),1,0)</f>
        <v>0</v>
      </c>
      <c r="X237" s="13">
        <f>(C237+Bargi!C237+'Model Inputs'!P237-'Model Inputs'!L237-'Model Inputs'!F237-T237)*1000/86.4/B237</f>
        <v>-6.0159094165494287E-4</v>
      </c>
      <c r="Z237" s="56"/>
      <c r="AA237" s="32"/>
      <c r="AB237" s="32"/>
      <c r="AC237" s="41">
        <f t="shared" si="29"/>
        <v>0.24317693089171855</v>
      </c>
      <c r="AD237" s="32" t="str">
        <f t="shared" si="30"/>
        <v/>
      </c>
      <c r="AE237" s="32" t="str">
        <f t="shared" si="31"/>
        <v/>
      </c>
      <c r="AF237" s="32" t="str">
        <f t="shared" si="32"/>
        <v/>
      </c>
      <c r="AG237" s="42">
        <f t="shared" si="33"/>
        <v>0</v>
      </c>
    </row>
    <row r="238" spans="1:33" x14ac:dyDescent="0.35">
      <c r="A238" s="49"/>
      <c r="B238" s="12">
        <v>11</v>
      </c>
      <c r="C238" s="13">
        <f>'Model Outputs (mcm)'!H238</f>
        <v>2.331</v>
      </c>
      <c r="D238" s="13">
        <f>'Model Outputs (mcm)'!I238</f>
        <v>61.414999999999999</v>
      </c>
      <c r="E238" s="13">
        <f>'Model Outputs (mcm)'!J238</f>
        <v>72.875</v>
      </c>
      <c r="F238" s="13">
        <f>'Model Outputs (mcm)'!K238</f>
        <v>891.41899999999998</v>
      </c>
      <c r="G238" s="13">
        <f>'Model Outputs (cms)'!AI237</f>
        <v>345.86200000000002</v>
      </c>
      <c r="H238" s="13">
        <f>'Model Outputs (mcm)'!L238</f>
        <v>4.0810000000000004</v>
      </c>
      <c r="I238" s="11">
        <f t="shared" si="27"/>
        <v>8399.1535701584071</v>
      </c>
      <c r="J238" s="13">
        <f>I237*10*('Model Inputs'!M238-'Model Inputs'!N238)/1000000</f>
        <v>4.3434442376745706</v>
      </c>
      <c r="K238" s="13">
        <f>I238*10*('Model Inputs'!M238-'Model Inputs'!N238)/1000000</f>
        <v>3.8426789565284718</v>
      </c>
      <c r="L238" s="13">
        <f t="shared" si="28"/>
        <v>4.0930615971015207</v>
      </c>
      <c r="M238" s="11">
        <f>C238-'Model Inputs'!I238</f>
        <v>0</v>
      </c>
      <c r="N238" s="11">
        <f>IF(D238&gt;'Model Inputs'!J238,1,0)</f>
        <v>0</v>
      </c>
      <c r="O238" s="11">
        <f>IF(E238&gt;'Model Inputs'!K238,1,0)</f>
        <v>0</v>
      </c>
      <c r="P238" s="13">
        <f>1-D238/'Model Inputs'!J238</f>
        <v>0.41699970572320899</v>
      </c>
      <c r="Q238" s="13">
        <f>1-E238/'Model Inputs'!K238</f>
        <v>0.41700000000000004</v>
      </c>
      <c r="R238" s="13">
        <f>(F237+'Model Inputs'!L238-C238-D238-E238-F238-H238)*1000/86.4/$B238</f>
        <v>-1.052188551906675E-3</v>
      </c>
      <c r="S238" s="11" t="str">
        <f t="shared" si="34"/>
        <v/>
      </c>
      <c r="T238">
        <f>'Model Outputs (mcm)'!M238</f>
        <v>81.343999999999994</v>
      </c>
      <c r="U238">
        <f>T238-'Model Inputs'!O238</f>
        <v>0</v>
      </c>
      <c r="V238" s="13">
        <f>IF(T238-('Model Inputs'!P238-'Model Inputs'!L238-'Model Inputs'!F238+'Model Inputs'!I238+'Model Inputs'!C238)-0.003&gt;='Model Inputs'!O238,1,0)</f>
        <v>0</v>
      </c>
      <c r="W238" s="13">
        <f>IF(OR(G238&gt;=355.397,Bargi!G238&gt;=422.76),1,0)</f>
        <v>0</v>
      </c>
      <c r="X238" s="13">
        <f>(C238+Bargi!C238+'Model Inputs'!P238-'Model Inputs'!L238-'Model Inputs'!F238-T238)*1000/86.4/B238</f>
        <v>-1.2199004501505845E-3</v>
      </c>
      <c r="Z238" s="56"/>
      <c r="AA238" s="32"/>
      <c r="AB238" s="32"/>
      <c r="AC238" s="41">
        <f t="shared" si="29"/>
        <v>0.29468398692220221</v>
      </c>
      <c r="AD238" s="32" t="str">
        <f t="shared" si="30"/>
        <v/>
      </c>
      <c r="AE238" s="32" t="str">
        <f t="shared" si="31"/>
        <v/>
      </c>
      <c r="AF238" s="32" t="str">
        <f t="shared" si="32"/>
        <v/>
      </c>
      <c r="AG238" s="42">
        <f t="shared" si="33"/>
        <v>0</v>
      </c>
    </row>
    <row r="239" spans="1:33" x14ac:dyDescent="0.35">
      <c r="A239" s="49">
        <v>42005</v>
      </c>
      <c r="B239" s="12">
        <v>10</v>
      </c>
      <c r="C239" s="13">
        <f>'Model Outputs (mcm)'!H239</f>
        <v>4.96</v>
      </c>
      <c r="D239" s="13">
        <f>'Model Outputs (mcm)'!I239</f>
        <v>58.5</v>
      </c>
      <c r="E239" s="13">
        <f>'Model Outputs (mcm)'!J239</f>
        <v>72.873999999999995</v>
      </c>
      <c r="F239" s="13">
        <f>'Model Outputs (mcm)'!K239</f>
        <v>766.41</v>
      </c>
      <c r="G239" s="13">
        <f>'Model Outputs (cms)'!AI238</f>
        <v>344.27699999999999</v>
      </c>
      <c r="H239" s="13">
        <f>'Model Outputs (mcm)'!L239</f>
        <v>3.3740000000000001</v>
      </c>
      <c r="I239" s="11">
        <f t="shared" si="27"/>
        <v>7375.8384481761605</v>
      </c>
      <c r="J239" s="13">
        <f>I238*10*('Model Inputs'!M239-'Model Inputs'!N239)/1000000</f>
        <v>3.5975831384099388</v>
      </c>
      <c r="K239" s="13">
        <f>I239*10*('Model Inputs'!M239-'Model Inputs'!N239)/1000000</f>
        <v>3.1592697777395005</v>
      </c>
      <c r="L239" s="13">
        <f t="shared" si="28"/>
        <v>3.3784264580747196</v>
      </c>
      <c r="M239" s="11">
        <f>C239-'Model Inputs'!I239</f>
        <v>0</v>
      </c>
      <c r="N239" s="11">
        <f>IF(D239&gt;'Model Inputs'!J239,1,0)</f>
        <v>0</v>
      </c>
      <c r="O239" s="11">
        <f>IF(E239&gt;'Model Inputs'!K239,1,0)</f>
        <v>0</v>
      </c>
      <c r="P239" s="13">
        <f>1-D239/'Model Inputs'!J239</f>
        <v>0.41699969105966539</v>
      </c>
      <c r="Q239" s="13">
        <f>1-E239/'Model Inputs'!K239</f>
        <v>0.41700800000000005</v>
      </c>
      <c r="R239" s="13">
        <f>(F238+'Model Inputs'!L239-C239-D239-E239-F239-H239)*1000/86.4/$B239</f>
        <v>-1.043404046291235E-13</v>
      </c>
      <c r="S239" s="11" t="str">
        <f t="shared" si="34"/>
        <v/>
      </c>
      <c r="T239">
        <f>'Model Outputs (mcm)'!M239</f>
        <v>112.253</v>
      </c>
      <c r="U239">
        <f>T239-'Model Inputs'!O239</f>
        <v>0</v>
      </c>
      <c r="V239" s="13">
        <f>IF(T239-('Model Inputs'!P239-'Model Inputs'!L239-'Model Inputs'!F239+'Model Inputs'!I239+'Model Inputs'!C239)-0.003&gt;='Model Inputs'!O239,1,0)</f>
        <v>0</v>
      </c>
      <c r="W239" s="13">
        <f>IF(OR(G239&gt;=355.397,Bargi!G239&gt;=422.76),1,0)</f>
        <v>0</v>
      </c>
      <c r="X239" s="13">
        <f>(C239+Bargi!C239+'Model Inputs'!P239-'Model Inputs'!L239-'Model Inputs'!F239-T239)*1000/86.4/B239</f>
        <v>1.6473847260819503E-4</v>
      </c>
      <c r="Z239" s="56">
        <v>42005</v>
      </c>
      <c r="AA239" s="32"/>
      <c r="AB239" s="32"/>
      <c r="AC239" s="41">
        <f t="shared" si="29"/>
        <v>0.13102129437034002</v>
      </c>
      <c r="AD239" s="32" t="str">
        <f t="shared" si="30"/>
        <v/>
      </c>
      <c r="AE239" s="32" t="str">
        <f t="shared" si="31"/>
        <v/>
      </c>
      <c r="AF239" s="32" t="str">
        <f t="shared" si="32"/>
        <v/>
      </c>
      <c r="AG239" s="42">
        <f t="shared" si="33"/>
        <v>0</v>
      </c>
    </row>
    <row r="240" spans="1:33" x14ac:dyDescent="0.35">
      <c r="A240" s="49"/>
      <c r="B240" s="12">
        <v>10</v>
      </c>
      <c r="C240" s="13">
        <f>'Model Outputs (mcm)'!H240</f>
        <v>2.0110000000000001</v>
      </c>
      <c r="D240" s="13">
        <f>'Model Outputs (mcm)'!I240</f>
        <v>55.585000000000001</v>
      </c>
      <c r="E240" s="13">
        <f>'Model Outputs (mcm)'!J240</f>
        <v>69.959000000000003</v>
      </c>
      <c r="F240" s="13">
        <f>'Model Outputs (mcm)'!K240</f>
        <v>649.55799999999999</v>
      </c>
      <c r="G240" s="13">
        <f>'Model Outputs (cms)'!AI239</f>
        <v>342.58100000000002</v>
      </c>
      <c r="H240" s="13">
        <f>'Model Outputs (mcm)'!L240</f>
        <v>2.9049999999999998</v>
      </c>
      <c r="I240" s="11">
        <f t="shared" si="27"/>
        <v>6410.2890773508698</v>
      </c>
      <c r="J240" s="13">
        <f>I239*10*('Model Inputs'!M240-'Model Inputs'!N240)/1000000</f>
        <v>3.0994650200081266</v>
      </c>
      <c r="K240" s="13">
        <f>I240*10*('Model Inputs'!M240-'Model Inputs'!N240)/1000000</f>
        <v>2.6937231479496555</v>
      </c>
      <c r="L240" s="13">
        <f t="shared" si="28"/>
        <v>2.8965940839788908</v>
      </c>
      <c r="M240" s="11">
        <f>C240-'Model Inputs'!I240</f>
        <v>0</v>
      </c>
      <c r="N240" s="11">
        <f>IF(D240&gt;'Model Inputs'!J240,1,0)</f>
        <v>0</v>
      </c>
      <c r="O240" s="11">
        <f>IF(E240&gt;'Model Inputs'!K240,1,0)</f>
        <v>0</v>
      </c>
      <c r="P240" s="13">
        <f>1-D240/'Model Inputs'!J240</f>
        <v>0.41699967485814382</v>
      </c>
      <c r="Q240" s="13">
        <f>1-E240/'Model Inputs'!K240</f>
        <v>0.41700833333333331</v>
      </c>
      <c r="R240" s="13">
        <f>(F239+'Model Inputs'!L240-C240-D240-E240-F240-H240)*1000/86.4/$B240</f>
        <v>-3.1353520602840067E-14</v>
      </c>
      <c r="S240" s="11" t="str">
        <f t="shared" si="34"/>
        <v/>
      </c>
      <c r="T240">
        <f>'Model Outputs (mcm)'!M240</f>
        <v>121.07299999999999</v>
      </c>
      <c r="U240">
        <f>T240-'Model Inputs'!O240</f>
        <v>35.825999999999993</v>
      </c>
      <c r="V240" s="13">
        <f>IF(T240-('Model Inputs'!P240-'Model Inputs'!L240-'Model Inputs'!F240+'Model Inputs'!I240+'Model Inputs'!C240)-0.003&gt;='Model Inputs'!O240,1,0)</f>
        <v>0</v>
      </c>
      <c r="W240" s="13">
        <f>IF(OR(G240&gt;=355.397,Bargi!G240&gt;=422.76),1,0)</f>
        <v>0</v>
      </c>
      <c r="X240" s="13">
        <f>(C240+Bargi!C240+'Model Inputs'!P240-'Model Inputs'!L240-'Model Inputs'!F240-T240)*1000/86.4/B240</f>
        <v>2.0165105499806392E-4</v>
      </c>
      <c r="Z240" s="56"/>
      <c r="AA240" s="32"/>
      <c r="AB240" s="32"/>
      <c r="AC240" s="41">
        <f t="shared" si="29"/>
        <v>0.29019999963412962</v>
      </c>
      <c r="AD240" s="32" t="str">
        <f t="shared" si="30"/>
        <v/>
      </c>
      <c r="AE240" s="32" t="str">
        <f t="shared" si="31"/>
        <v/>
      </c>
      <c r="AF240" s="32" t="str">
        <f t="shared" si="32"/>
        <v/>
      </c>
      <c r="AG240" s="42">
        <f t="shared" si="33"/>
        <v>0</v>
      </c>
    </row>
    <row r="241" spans="1:33" x14ac:dyDescent="0.35">
      <c r="A241" s="49"/>
      <c r="B241" s="12">
        <v>11</v>
      </c>
      <c r="C241" s="13">
        <f>'Model Outputs (mcm)'!H241</f>
        <v>1.853</v>
      </c>
      <c r="D241" s="13">
        <f>'Model Outputs (mcm)'!I241</f>
        <v>52.67</v>
      </c>
      <c r="E241" s="13">
        <f>'Model Outputs (mcm)'!J241</f>
        <v>64.13</v>
      </c>
      <c r="F241" s="13">
        <f>'Model Outputs (mcm)'!K241</f>
        <v>531.69399999999996</v>
      </c>
      <c r="G241" s="13">
        <f>'Model Outputs (cms)'!AI240</f>
        <v>340.59300000000002</v>
      </c>
      <c r="H241" s="13">
        <f>'Model Outputs (mcm)'!L241</f>
        <v>2.7629999999999999</v>
      </c>
      <c r="I241" s="11">
        <f t="shared" si="27"/>
        <v>5437.8357414212078</v>
      </c>
      <c r="J241" s="13">
        <f>I240*10*('Model Inputs'!M241-'Model Inputs'!N241)/1000000</f>
        <v>2.9580832695258419</v>
      </c>
      <c r="K241" s="13">
        <f>I241*10*('Model Inputs'!M241-'Model Inputs'!N241)/1000000</f>
        <v>2.5093362771987944</v>
      </c>
      <c r="L241" s="13">
        <f t="shared" si="28"/>
        <v>2.7337097733623184</v>
      </c>
      <c r="M241" s="11">
        <f>C241-'Model Inputs'!I241</f>
        <v>0</v>
      </c>
      <c r="N241" s="11">
        <f>IF(D241&gt;'Model Inputs'!J241,1,0)</f>
        <v>0</v>
      </c>
      <c r="O241" s="11">
        <f>IF(E241&gt;'Model Inputs'!K241,1,0)</f>
        <v>0</v>
      </c>
      <c r="P241" s="13">
        <f>1-D241/'Model Inputs'!J241</f>
        <v>0.41699965686328766</v>
      </c>
      <c r="Q241" s="13">
        <f>1-E241/'Model Inputs'!K241</f>
        <v>0.41700000000000004</v>
      </c>
      <c r="R241" s="13">
        <f>(F240+'Model Inputs'!L241-C241-D241-E241-F241-H241)*1000/86.4/$B241</f>
        <v>1.551321734745589E-13</v>
      </c>
      <c r="S241" s="11" t="str">
        <f t="shared" si="34"/>
        <v/>
      </c>
      <c r="T241">
        <f>'Model Outputs (mcm)'!M241</f>
        <v>85.727999999999994</v>
      </c>
      <c r="U241">
        <f>T241-'Model Inputs'!O241</f>
        <v>0</v>
      </c>
      <c r="V241" s="13">
        <f>IF(T241-('Model Inputs'!P241-'Model Inputs'!L241-'Model Inputs'!F241+'Model Inputs'!I241+'Model Inputs'!C241)-0.003&gt;='Model Inputs'!O241,1,0)</f>
        <v>0</v>
      </c>
      <c r="W241" s="13">
        <f>IF(OR(G241&gt;=355.397,Bargi!G241&gt;=422.76),1,0)</f>
        <v>0</v>
      </c>
      <c r="X241" s="13">
        <f>(C241+Bargi!C241+'Model Inputs'!P241-'Model Inputs'!L241-'Model Inputs'!F241-T241)*1000/86.4/B241</f>
        <v>-3.2358524283565316E-4</v>
      </c>
      <c r="Z241" s="56"/>
      <c r="AA241" s="32"/>
      <c r="AB241" s="32"/>
      <c r="AC241" s="41">
        <f t="shared" si="29"/>
        <v>1.0714460958178498</v>
      </c>
      <c r="AD241" s="32" t="str">
        <f t="shared" si="30"/>
        <v/>
      </c>
      <c r="AE241" s="32" t="str">
        <f t="shared" si="31"/>
        <v/>
      </c>
      <c r="AF241" s="32" t="str">
        <f t="shared" si="32"/>
        <v/>
      </c>
      <c r="AG241" s="42">
        <f t="shared" si="33"/>
        <v>0</v>
      </c>
    </row>
    <row r="242" spans="1:33" x14ac:dyDescent="0.35">
      <c r="A242" s="49">
        <v>42036</v>
      </c>
      <c r="B242" s="12">
        <v>10</v>
      </c>
      <c r="C242" s="13">
        <f>'Model Outputs (mcm)'!H242</f>
        <v>1.6850000000000001</v>
      </c>
      <c r="D242" s="13">
        <f>'Model Outputs (mcm)'!I242</f>
        <v>46.84</v>
      </c>
      <c r="E242" s="13">
        <f>'Model Outputs (mcm)'!J242</f>
        <v>49.555</v>
      </c>
      <c r="F242" s="13">
        <f>'Model Outputs (mcm)'!K242</f>
        <v>439.815</v>
      </c>
      <c r="G242" s="13">
        <f>'Model Outputs (cms)'!AI241</f>
        <v>338.79</v>
      </c>
      <c r="H242" s="13">
        <f>'Model Outputs (mcm)'!L242</f>
        <v>2.327</v>
      </c>
      <c r="I242" s="11">
        <f t="shared" si="27"/>
        <v>4693.8767140824348</v>
      </c>
      <c r="J242" s="13">
        <f>I241*10*('Model Inputs'!M242-'Model Inputs'!N242)/1000000</f>
        <v>2.4494842664929122</v>
      </c>
      <c r="K242" s="13">
        <f>I242*10*('Model Inputs'!M242-'Model Inputs'!N242)/1000000</f>
        <v>2.1143663962526049</v>
      </c>
      <c r="L242" s="13">
        <f t="shared" si="28"/>
        <v>2.2819253313727588</v>
      </c>
      <c r="M242" s="11">
        <f>C242-'Model Inputs'!I242</f>
        <v>0</v>
      </c>
      <c r="N242" s="11">
        <f>IF(D242&gt;'Model Inputs'!J242,1,0)</f>
        <v>0</v>
      </c>
      <c r="O242" s="11">
        <f>IF(E242&gt;'Model Inputs'!K242,1,0)</f>
        <v>0</v>
      </c>
      <c r="P242" s="13">
        <f>1-D242/'Model Inputs'!J242</f>
        <v>0.41699961415431341</v>
      </c>
      <c r="Q242" s="13">
        <f>1-E242/'Model Inputs'!K242</f>
        <v>0.41700000000000004</v>
      </c>
      <c r="R242" s="13">
        <f>(F241+'Model Inputs'!L242-C242-D242-E242-F242-H242)*1000/86.4/$B242</f>
        <v>-1.1574074073820943E-3</v>
      </c>
      <c r="S242" s="11" t="str">
        <f t="shared" si="34"/>
        <v/>
      </c>
      <c r="T242">
        <f>'Model Outputs (mcm)'!M242</f>
        <v>78.165000000000006</v>
      </c>
      <c r="U242">
        <f>T242-'Model Inputs'!O242</f>
        <v>26.026000000000003</v>
      </c>
      <c r="V242" s="13">
        <f>IF(T242-('Model Inputs'!P242-'Model Inputs'!L242-'Model Inputs'!F242+'Model Inputs'!I242+'Model Inputs'!C242)-0.003&gt;='Model Inputs'!O242,1,0)</f>
        <v>0</v>
      </c>
      <c r="W242" s="13">
        <f>IF(OR(G242&gt;=355.397,Bargi!G242&gt;=422.76),1,0)</f>
        <v>0</v>
      </c>
      <c r="X242" s="13">
        <f>(C242+Bargi!C242+'Model Inputs'!P242-'Model Inputs'!L242-'Model Inputs'!F242-T242)*1000/86.4/B242</f>
        <v>-3.7336345233614281E-4</v>
      </c>
      <c r="Z242" s="56">
        <v>42036</v>
      </c>
      <c r="AA242" s="32"/>
      <c r="AB242" s="32"/>
      <c r="AC242" s="41">
        <f t="shared" si="29"/>
        <v>1.9752911283966161</v>
      </c>
      <c r="AD242" s="32" t="str">
        <f t="shared" si="30"/>
        <v/>
      </c>
      <c r="AE242" s="32" t="str">
        <f t="shared" si="31"/>
        <v/>
      </c>
      <c r="AF242" s="32" t="str">
        <f t="shared" si="32"/>
        <v/>
      </c>
      <c r="AG242" s="42">
        <f t="shared" si="33"/>
        <v>0</v>
      </c>
    </row>
    <row r="243" spans="1:33" x14ac:dyDescent="0.35">
      <c r="A243" s="49"/>
      <c r="B243" s="12">
        <v>10</v>
      </c>
      <c r="C243" s="13">
        <f>'Model Outputs (mcm)'!H243</f>
        <v>1.6850000000000001</v>
      </c>
      <c r="D243" s="13">
        <f>'Model Outputs (mcm)'!I243</f>
        <v>32.265000000000001</v>
      </c>
      <c r="E243" s="13">
        <f>'Model Outputs (mcm)'!J243</f>
        <v>46.64</v>
      </c>
      <c r="F243" s="13">
        <f>'Model Outputs (mcm)'!K243</f>
        <v>368.483</v>
      </c>
      <c r="G243" s="13">
        <f>'Model Outputs (cms)'!AI242</f>
        <v>337.17399999999998</v>
      </c>
      <c r="H243" s="13">
        <f>'Model Outputs (mcm)'!L243</f>
        <v>2.0619999999999998</v>
      </c>
      <c r="I243" s="11">
        <f t="shared" si="27"/>
        <v>4130.1008920054883</v>
      </c>
      <c r="J243" s="13">
        <f>I242*10*('Model Inputs'!M243-'Model Inputs'!N243)/1000000</f>
        <v>2.1378085910927953</v>
      </c>
      <c r="K243" s="13">
        <f>I243*10*('Model Inputs'!M243-'Model Inputs'!N243)/1000000</f>
        <v>1.8810390018382332</v>
      </c>
      <c r="L243" s="13">
        <f t="shared" si="28"/>
        <v>2.0094237964655144</v>
      </c>
      <c r="M243" s="11">
        <f>C243-'Model Inputs'!I243</f>
        <v>0</v>
      </c>
      <c r="N243" s="11">
        <f>IF(D243&gt;'Model Inputs'!J243,1,0)</f>
        <v>0</v>
      </c>
      <c r="O243" s="11">
        <f>IF(E243&gt;'Model Inputs'!K243,1,0)</f>
        <v>0</v>
      </c>
      <c r="P243" s="13">
        <f>1-D243/'Model Inputs'!J243</f>
        <v>0.41700997398091932</v>
      </c>
      <c r="Q243" s="13">
        <f>1-E243/'Model Inputs'!K243</f>
        <v>0.41700000000000004</v>
      </c>
      <c r="R243" s="13">
        <f>(F242+'Model Inputs'!L243-C243-D243-E243-F243-H243)*1000/86.4/$B243</f>
        <v>1.1574074074597071E-3</v>
      </c>
      <c r="S243" s="11" t="str">
        <f t="shared" si="34"/>
        <v/>
      </c>
      <c r="T243">
        <f>'Model Outputs (mcm)'!M243</f>
        <v>90.73</v>
      </c>
      <c r="U243">
        <f>T243-'Model Inputs'!O243</f>
        <v>38.591000000000001</v>
      </c>
      <c r="V243" s="13">
        <f>IF(T243-('Model Inputs'!P243-'Model Inputs'!L243-'Model Inputs'!F243+'Model Inputs'!I243+'Model Inputs'!C243)-0.003&gt;='Model Inputs'!O243,1,0)</f>
        <v>0</v>
      </c>
      <c r="W243" s="13">
        <f>IF(OR(G243&gt;=355.397,Bargi!G243&gt;=422.76),1,0)</f>
        <v>0</v>
      </c>
      <c r="X243" s="13">
        <f>(C243+Bargi!C243+'Model Inputs'!P243-'Model Inputs'!L243-'Model Inputs'!F243-T243)*1000/86.4/B243</f>
        <v>-6.5877777629715951E-4</v>
      </c>
      <c r="Z243" s="56"/>
      <c r="AA243" s="32"/>
      <c r="AB243" s="32"/>
      <c r="AC243" s="41">
        <f t="shared" si="29"/>
        <v>2.6164815817830269</v>
      </c>
      <c r="AD243" s="32" t="str">
        <f t="shared" si="30"/>
        <v/>
      </c>
      <c r="AE243" s="32" t="str">
        <f t="shared" si="31"/>
        <v/>
      </c>
      <c r="AF243" s="32" t="str">
        <f t="shared" si="32"/>
        <v/>
      </c>
      <c r="AG243" s="42">
        <f t="shared" si="33"/>
        <v>0</v>
      </c>
    </row>
    <row r="244" spans="1:33" x14ac:dyDescent="0.35">
      <c r="A244" s="49"/>
      <c r="B244" s="12">
        <v>8</v>
      </c>
      <c r="C244" s="13">
        <f>'Model Outputs (mcm)'!H244</f>
        <v>1.3480000000000001</v>
      </c>
      <c r="D244" s="13">
        <f>'Model Outputs (mcm)'!I244</f>
        <v>20.605</v>
      </c>
      <c r="E244" s="13">
        <f>'Model Outputs (mcm)'!J244</f>
        <v>29.15</v>
      </c>
      <c r="F244" s="13">
        <f>'Model Outputs (mcm)'!K244</f>
        <v>325.70600000000002</v>
      </c>
      <c r="G244" s="13">
        <f>'Model Outputs (cms)'!AI243</f>
        <v>336.06799999999998</v>
      </c>
      <c r="H244" s="13">
        <f>'Model Outputs (mcm)'!L244</f>
        <v>1.7010000000000001</v>
      </c>
      <c r="I244" s="11">
        <f t="shared" si="27"/>
        <v>3796.4963721502572</v>
      </c>
      <c r="J244" s="13">
        <f>I243*10*('Model Inputs'!M244-'Model Inputs'!N244)/1000000</f>
        <v>1.7211274089714719</v>
      </c>
      <c r="K244" s="13">
        <f>I244*10*('Model Inputs'!M244-'Model Inputs'!N244)/1000000</f>
        <v>1.582105167652617</v>
      </c>
      <c r="L244" s="13">
        <f t="shared" si="28"/>
        <v>1.6516162883120444</v>
      </c>
      <c r="M244" s="11">
        <f>C244-'Model Inputs'!I244</f>
        <v>0</v>
      </c>
      <c r="N244" s="11">
        <f>IF(D244&gt;'Model Inputs'!J244,1,0)</f>
        <v>0</v>
      </c>
      <c r="O244" s="11">
        <f>IF(E244&gt;'Model Inputs'!K244,1,0)</f>
        <v>0</v>
      </c>
      <c r="P244" s="13">
        <f>1-D244/'Model Inputs'!J244</f>
        <v>0.41699912288147589</v>
      </c>
      <c r="Q244" s="13">
        <f>1-E244/'Model Inputs'!K244</f>
        <v>0.41700000000000004</v>
      </c>
      <c r="R244" s="13">
        <f>(F243+'Model Inputs'!L244-C244-D244-E244-F244-H244)*1000/86.4/$B244</f>
        <v>-1.4467592592758045E-3</v>
      </c>
      <c r="S244" s="11" t="str">
        <f t="shared" si="34"/>
        <v/>
      </c>
      <c r="T244">
        <f>'Model Outputs (mcm)'!M244</f>
        <v>42.976999999999997</v>
      </c>
      <c r="U244">
        <f>T244-'Model Inputs'!O244</f>
        <v>0</v>
      </c>
      <c r="V244" s="13">
        <f>IF(T244-('Model Inputs'!P244-'Model Inputs'!L244-'Model Inputs'!F244+'Model Inputs'!I244+'Model Inputs'!C244)-0.003&gt;='Model Inputs'!O244,1,0)</f>
        <v>0</v>
      </c>
      <c r="W244" s="13">
        <f>IF(OR(G244&gt;=355.397,Bargi!G244&gt;=422.76),1,0)</f>
        <v>0</v>
      </c>
      <c r="X244" s="13">
        <f>(C244+Bargi!C244+'Model Inputs'!P244-'Model Inputs'!L244-'Model Inputs'!F244-T244)*1000/86.4/B244</f>
        <v>5.5457854383869729E-4</v>
      </c>
      <c r="Z244" s="56"/>
      <c r="AA244" s="32"/>
      <c r="AB244" s="32"/>
      <c r="AC244" s="41">
        <f t="shared" si="29"/>
        <v>2.9900232903627937</v>
      </c>
      <c r="AD244" s="32" t="str">
        <f t="shared" si="30"/>
        <v/>
      </c>
      <c r="AE244" s="32" t="str">
        <f t="shared" si="31"/>
        <v/>
      </c>
      <c r="AF244" s="32" t="str">
        <f t="shared" si="32"/>
        <v/>
      </c>
      <c r="AG244" s="42">
        <f t="shared" si="33"/>
        <v>0</v>
      </c>
    </row>
    <row r="245" spans="1:33" x14ac:dyDescent="0.35">
      <c r="A245" s="49">
        <v>42064</v>
      </c>
      <c r="B245" s="12">
        <v>10</v>
      </c>
      <c r="C245" s="13">
        <f>'Model Outputs (mcm)'!H245</f>
        <v>1.6850000000000001</v>
      </c>
      <c r="D245" s="13">
        <f>'Model Outputs (mcm)'!I245</f>
        <v>0.2</v>
      </c>
      <c r="E245" s="13">
        <f>'Model Outputs (mcm)'!J245</f>
        <v>5.83</v>
      </c>
      <c r="F245" s="13">
        <f>'Model Outputs (mcm)'!K245</f>
        <v>325.35000000000002</v>
      </c>
      <c r="G245" s="13">
        <f>'Model Outputs (cms)'!AI244</f>
        <v>336.05799999999999</v>
      </c>
      <c r="H245" s="13">
        <f>'Model Outputs (mcm)'!L245</f>
        <v>2.2189999999999999</v>
      </c>
      <c r="I245" s="11">
        <f t="shared" si="27"/>
        <v>3793.6650329176337</v>
      </c>
      <c r="J245" s="13">
        <f>I244*10*('Model Inputs'!M245-'Model Inputs'!N245)/1000000</f>
        <v>2.1527781871815366</v>
      </c>
      <c r="K245" s="13">
        <f>I245*10*('Model Inputs'!M245-'Model Inputs'!N245)/1000000</f>
        <v>2.1511726949742438</v>
      </c>
      <c r="L245" s="13">
        <f t="shared" si="28"/>
        <v>2.15197544107789</v>
      </c>
      <c r="M245" s="11">
        <f>C245-'Model Inputs'!I245</f>
        <v>0</v>
      </c>
      <c r="N245" s="11">
        <f>IF(D245&gt;'Model Inputs'!J245,1,0)</f>
        <v>0</v>
      </c>
      <c r="O245" s="11">
        <f>IF(E245&gt;'Model Inputs'!K245,1,0)</f>
        <v>0</v>
      </c>
      <c r="P245" s="13">
        <f>1-D245/'Model Inputs'!J245</f>
        <v>0.41690962099125362</v>
      </c>
      <c r="Q245" s="13">
        <f>1-E245/'Model Inputs'!K245</f>
        <v>0.41700000000000004</v>
      </c>
      <c r="R245" s="13">
        <f>(F244+'Model Inputs'!L245-C245-D245-E245-F245-H245)*1000/86.4/$B245</f>
        <v>-6.6818978333921456E-15</v>
      </c>
      <c r="S245" s="11" t="str">
        <f t="shared" si="34"/>
        <v/>
      </c>
      <c r="T245">
        <f>'Model Outputs (mcm)'!M245</f>
        <v>119.90300000000001</v>
      </c>
      <c r="U245">
        <f>T245-'Model Inputs'!O245</f>
        <v>85.834000000000003</v>
      </c>
      <c r="V245" s="13">
        <f>IF(T245-('Model Inputs'!P245-'Model Inputs'!L245-'Model Inputs'!F245+'Model Inputs'!I245+'Model Inputs'!C245)-0.003&gt;='Model Inputs'!O245,1,0)</f>
        <v>0</v>
      </c>
      <c r="W245" s="13">
        <f>IF(OR(G245&gt;=355.397,Bargi!G245&gt;=422.76),1,0)</f>
        <v>0</v>
      </c>
      <c r="X245" s="13">
        <f>(C245+Bargi!C245+'Model Inputs'!P245-'Model Inputs'!L245-'Model Inputs'!F245-T245)*1000/86.4/B245</f>
        <v>2.1537447274182168E-4</v>
      </c>
      <c r="Z245" s="56">
        <v>42064</v>
      </c>
      <c r="AA245" s="32"/>
      <c r="AB245" s="32"/>
      <c r="AC245" s="41">
        <f t="shared" si="29"/>
        <v>3.1145596572672027</v>
      </c>
      <c r="AD245" s="32" t="str">
        <f t="shared" si="30"/>
        <v/>
      </c>
      <c r="AE245" s="32" t="str">
        <f t="shared" si="31"/>
        <v/>
      </c>
      <c r="AF245" s="32" t="str">
        <f t="shared" si="32"/>
        <v/>
      </c>
      <c r="AG245" s="42">
        <f t="shared" si="33"/>
        <v>0</v>
      </c>
    </row>
    <row r="246" spans="1:33" x14ac:dyDescent="0.35">
      <c r="A246" s="49"/>
      <c r="B246" s="12">
        <v>10</v>
      </c>
      <c r="C246" s="13">
        <f>'Model Outputs (mcm)'!H246</f>
        <v>1.6850000000000001</v>
      </c>
      <c r="D246" s="13">
        <f>'Model Outputs (mcm)'!I246</f>
        <v>0.2</v>
      </c>
      <c r="E246" s="13">
        <f>'Model Outputs (mcm)'!J246</f>
        <v>5.83</v>
      </c>
      <c r="F246" s="13">
        <f>'Model Outputs (mcm)'!K246</f>
        <v>336.78</v>
      </c>
      <c r="G246" s="13">
        <f>'Model Outputs (cms)'!AI245</f>
        <v>336.36099999999999</v>
      </c>
      <c r="H246" s="13">
        <f>'Model Outputs (mcm)'!L246</f>
        <v>2.2589999999999999</v>
      </c>
      <c r="I246" s="11">
        <f t="shared" si="27"/>
        <v>3880.9055183697492</v>
      </c>
      <c r="J246" s="13">
        <f>I245*10*('Model Inputs'!M246-'Model Inputs'!N246)/1000000</f>
        <v>2.1658900283615123</v>
      </c>
      <c r="K246" s="13">
        <f>I246*10*('Model Inputs'!M246-'Model Inputs'!N246)/1000000</f>
        <v>2.2156976143952312</v>
      </c>
      <c r="L246" s="13">
        <f t="shared" si="28"/>
        <v>2.1907938213783718</v>
      </c>
      <c r="M246" s="11">
        <f>C246-'Model Inputs'!I246</f>
        <v>0</v>
      </c>
      <c r="N246" s="11">
        <f>IF(D246&gt;'Model Inputs'!J246,1,0)</f>
        <v>0</v>
      </c>
      <c r="O246" s="11">
        <f>IF(E246&gt;'Model Inputs'!K246,1,0)</f>
        <v>0</v>
      </c>
      <c r="P246" s="13">
        <f>1-D246/'Model Inputs'!J246</f>
        <v>0.41690962099125362</v>
      </c>
      <c r="Q246" s="13">
        <f>1-E246/'Model Inputs'!K246</f>
        <v>0.41700000000000004</v>
      </c>
      <c r="R246" s="13">
        <f>(F245+'Model Inputs'!L246-C246-D246-E246-F246-H246)*1000/86.4/$B246</f>
        <v>-1.1574074072972856E-3</v>
      </c>
      <c r="S246" s="11" t="str">
        <f t="shared" si="34"/>
        <v/>
      </c>
      <c r="T246">
        <f>'Model Outputs (mcm)'!M246</f>
        <v>81.155000000000001</v>
      </c>
      <c r="U246">
        <f>T246-'Model Inputs'!O246</f>
        <v>47.085999999999999</v>
      </c>
      <c r="V246" s="13">
        <f>IF(T246-('Model Inputs'!P246-'Model Inputs'!L246-'Model Inputs'!F246+'Model Inputs'!I246+'Model Inputs'!C246)-0.003&gt;='Model Inputs'!O246,1,0)</f>
        <v>0</v>
      </c>
      <c r="W246" s="13">
        <f>IF(OR(G246&gt;=355.397,Bargi!G246&gt;=422.76),1,0)</f>
        <v>0</v>
      </c>
      <c r="X246" s="13">
        <f>(C246+Bargi!C246+'Model Inputs'!P246-'Model Inputs'!L246-'Model Inputs'!F246-T246)*1000/86.4/B246</f>
        <v>2.910121426469703E-4</v>
      </c>
      <c r="Z246" s="56"/>
      <c r="AA246" s="32"/>
      <c r="AB246" s="32"/>
      <c r="AC246" s="41">
        <f t="shared" si="29"/>
        <v>3.1133088817420149</v>
      </c>
      <c r="AD246" s="32" t="str">
        <f t="shared" si="30"/>
        <v/>
      </c>
      <c r="AE246" s="32" t="str">
        <f t="shared" si="31"/>
        <v/>
      </c>
      <c r="AF246" s="32" t="str">
        <f t="shared" si="32"/>
        <v/>
      </c>
      <c r="AG246" s="42">
        <f t="shared" si="33"/>
        <v>0</v>
      </c>
    </row>
    <row r="247" spans="1:33" x14ac:dyDescent="0.35">
      <c r="A247" s="49"/>
      <c r="B247" s="12">
        <v>11</v>
      </c>
      <c r="C247" s="13">
        <f>'Model Outputs (mcm)'!H247</f>
        <v>1.853</v>
      </c>
      <c r="D247" s="13">
        <f>'Model Outputs (mcm)'!I247</f>
        <v>0.2</v>
      </c>
      <c r="E247" s="13">
        <f>'Model Outputs (mcm)'!J247</f>
        <v>5.83</v>
      </c>
      <c r="F247" s="13">
        <f>'Model Outputs (mcm)'!K247</f>
        <v>333.96800000000002</v>
      </c>
      <c r="G247" s="13">
        <f>'Model Outputs (cms)'!AI246</f>
        <v>336.286</v>
      </c>
      <c r="H247" s="13">
        <f>'Model Outputs (mcm)'!L247</f>
        <v>2.4889999999999999</v>
      </c>
      <c r="I247" s="11">
        <f t="shared" si="27"/>
        <v>3859.0308111552149</v>
      </c>
      <c r="J247" s="13">
        <f>I246*10*('Model Inputs'!M247-'Model Inputs'!N247)/1000000</f>
        <v>2.4204177636831798</v>
      </c>
      <c r="K247" s="13">
        <f>I247*10*('Model Inputs'!M247-'Model Inputs'!N247)/1000000</f>
        <v>2.4067750893983217</v>
      </c>
      <c r="L247" s="13">
        <f t="shared" si="28"/>
        <v>2.4135964265407508</v>
      </c>
      <c r="M247" s="11">
        <f>C247-'Model Inputs'!I247</f>
        <v>0</v>
      </c>
      <c r="N247" s="11">
        <f>IF(D247&gt;'Model Inputs'!J247,1,0)</f>
        <v>0</v>
      </c>
      <c r="O247" s="11">
        <f>IF(E247&gt;'Model Inputs'!K247,1,0)</f>
        <v>0</v>
      </c>
      <c r="P247" s="13">
        <f>1-D247/'Model Inputs'!J247</f>
        <v>0.41690962099125362</v>
      </c>
      <c r="Q247" s="13">
        <f>1-E247/'Model Inputs'!K247</f>
        <v>0.41700000000000004</v>
      </c>
      <c r="R247" s="13">
        <f>(F246+'Model Inputs'!L247-C247-D247-E247-F247-H247)*1000/86.4/$B247</f>
        <v>-2.5232341468753559E-14</v>
      </c>
      <c r="S247" s="11" t="str">
        <f t="shared" si="34"/>
        <v/>
      </c>
      <c r="T247">
        <f>'Model Outputs (mcm)'!M247</f>
        <v>56.430999999999997</v>
      </c>
      <c r="U247">
        <f>T247-'Model Inputs'!O247</f>
        <v>18.954999999999998</v>
      </c>
      <c r="V247" s="13">
        <f>IF(T247-('Model Inputs'!P247-'Model Inputs'!L247-'Model Inputs'!F247+'Model Inputs'!I247+'Model Inputs'!C247)-0.003&gt;='Model Inputs'!O247,1,0)</f>
        <v>0</v>
      </c>
      <c r="W247" s="13">
        <f>IF(OR(G247&gt;=355.397,Bargi!G247&gt;=422.76),1,0)</f>
        <v>0</v>
      </c>
      <c r="X247" s="13">
        <f>(C247+Bargi!C247+'Model Inputs'!P247-'Model Inputs'!L247-'Model Inputs'!F247-T247)*1000/86.4/B247</f>
        <v>9.8844030971380076E-4</v>
      </c>
      <c r="Z247" s="56"/>
      <c r="AA247" s="32"/>
      <c r="AB247" s="32"/>
      <c r="AC247" s="41">
        <f t="shared" si="29"/>
        <v>3.1241168834228046</v>
      </c>
      <c r="AD247" s="32" t="str">
        <f t="shared" si="30"/>
        <v/>
      </c>
      <c r="AE247" s="32" t="str">
        <f t="shared" si="31"/>
        <v/>
      </c>
      <c r="AF247" s="32" t="str">
        <f t="shared" si="32"/>
        <v/>
      </c>
      <c r="AG247" s="42">
        <f t="shared" si="33"/>
        <v>0</v>
      </c>
    </row>
    <row r="248" spans="1:33" x14ac:dyDescent="0.35">
      <c r="A248" s="49">
        <v>42095</v>
      </c>
      <c r="B248" s="12">
        <v>10</v>
      </c>
      <c r="C248" s="13">
        <f>'Model Outputs (mcm)'!H248</f>
        <v>1.6850000000000001</v>
      </c>
      <c r="D248" s="13">
        <f>'Model Outputs (mcm)'!I248</f>
        <v>0.2</v>
      </c>
      <c r="E248" s="13">
        <f>'Model Outputs (mcm)'!J248</f>
        <v>5.83</v>
      </c>
      <c r="F248" s="13">
        <f>'Model Outputs (mcm)'!K248</f>
        <v>330.25299999999999</v>
      </c>
      <c r="G248" s="13">
        <f>'Model Outputs (cms)'!AI247</f>
        <v>336.18799999999999</v>
      </c>
      <c r="H248" s="13">
        <f>'Model Outputs (mcm)'!L248</f>
        <v>3.2480000000000002</v>
      </c>
      <c r="I248" s="11">
        <f t="shared" si="27"/>
        <v>3830.7266219761223</v>
      </c>
      <c r="J248" s="13">
        <f>I247*10*('Model Inputs'!M248-'Model Inputs'!N248)/1000000</f>
        <v>3.1613853616641161</v>
      </c>
      <c r="K248" s="13">
        <f>I248*10*('Model Inputs'!M248-'Model Inputs'!N248)/1000000</f>
        <v>3.1381980761192856</v>
      </c>
      <c r="L248" s="13">
        <f t="shared" si="28"/>
        <v>3.1497917188917008</v>
      </c>
      <c r="M248" s="11">
        <f>C248-'Model Inputs'!I248</f>
        <v>0</v>
      </c>
      <c r="N248" s="11">
        <f>IF(D248&gt;'Model Inputs'!J248,1,0)</f>
        <v>0</v>
      </c>
      <c r="O248" s="11">
        <f>IF(E248&gt;'Model Inputs'!K248,1,0)</f>
        <v>0</v>
      </c>
      <c r="P248" s="13">
        <f>1-D248/'Model Inputs'!J248</f>
        <v>0.41690962099125362</v>
      </c>
      <c r="Q248" s="13">
        <f>1-E248/'Model Inputs'!K248</f>
        <v>0.41700000000000004</v>
      </c>
      <c r="R248" s="13">
        <f>(F247+'Model Inputs'!L248-C248-D248-E248-F248-H248)*1000/86.4/$B248</f>
        <v>-1.1574074073255551E-3</v>
      </c>
      <c r="S248" s="11" t="str">
        <f t="shared" si="34"/>
        <v/>
      </c>
      <c r="T248">
        <f>'Model Outputs (mcm)'!M248</f>
        <v>34.069000000000003</v>
      </c>
      <c r="U248">
        <f>T248-'Model Inputs'!O248</f>
        <v>0</v>
      </c>
      <c r="V248" s="13">
        <f>IF(T248-('Model Inputs'!P248-'Model Inputs'!L248-'Model Inputs'!F248+'Model Inputs'!I248+'Model Inputs'!C248)-0.003&gt;='Model Inputs'!O248,1,0)</f>
        <v>0</v>
      </c>
      <c r="W248" s="13">
        <f>IF(OR(G248&gt;=355.397,Bargi!G248&gt;=422.76),1,0)</f>
        <v>0</v>
      </c>
      <c r="X248" s="13">
        <f>(C248+Bargi!C248+'Model Inputs'!P248-'Model Inputs'!L248-'Model Inputs'!F248-T248)*1000/86.4/B248</f>
        <v>7.9708013559046218E-4</v>
      </c>
      <c r="Z248" s="56">
        <v>42095</v>
      </c>
      <c r="AA248" s="32"/>
      <c r="AB248" s="32"/>
      <c r="AC248" s="41">
        <f t="shared" si="29"/>
        <v>3.1179293703539024</v>
      </c>
      <c r="AD248" s="32" t="str">
        <f t="shared" si="30"/>
        <v/>
      </c>
      <c r="AE248" s="32" t="str">
        <f t="shared" si="31"/>
        <v/>
      </c>
      <c r="AF248" s="32" t="str">
        <f t="shared" si="32"/>
        <v/>
      </c>
      <c r="AG248" s="42">
        <f t="shared" si="33"/>
        <v>0</v>
      </c>
    </row>
    <row r="249" spans="1:33" x14ac:dyDescent="0.35">
      <c r="A249" s="49"/>
      <c r="B249" s="12">
        <v>10</v>
      </c>
      <c r="C249" s="13">
        <f>'Model Outputs (mcm)'!H249</f>
        <v>1.6850000000000001</v>
      </c>
      <c r="D249" s="13">
        <f>'Model Outputs (mcm)'!I249</f>
        <v>0.2</v>
      </c>
      <c r="E249" s="13">
        <f>'Model Outputs (mcm)'!J249</f>
        <v>5.83</v>
      </c>
      <c r="F249" s="13">
        <f>'Model Outputs (mcm)'!K249</f>
        <v>324.423</v>
      </c>
      <c r="G249" s="13">
        <f>'Model Outputs (cms)'!AI248</f>
        <v>336.03399999999999</v>
      </c>
      <c r="H249" s="13">
        <f>'Model Outputs (mcm)'!L249</f>
        <v>3.1989999999999998</v>
      </c>
      <c r="I249" s="11">
        <f t="shared" si="27"/>
        <v>3786.8830783944577</v>
      </c>
      <c r="J249" s="13">
        <f>I248*10*('Model Inputs'!M249-'Model Inputs'!N249)/1000000</f>
        <v>3.1204273213336164</v>
      </c>
      <c r="K249" s="13">
        <f>I249*10*('Model Inputs'!M249-'Model Inputs'!N249)/1000000</f>
        <v>3.0847133159354105</v>
      </c>
      <c r="L249" s="13">
        <f t="shared" si="28"/>
        <v>3.1025703186345135</v>
      </c>
      <c r="M249" s="11">
        <f>C249-'Model Inputs'!I249</f>
        <v>0</v>
      </c>
      <c r="N249" s="11">
        <f>IF(D249&gt;'Model Inputs'!J249,1,0)</f>
        <v>0</v>
      </c>
      <c r="O249" s="11">
        <f>IF(E249&gt;'Model Inputs'!K249,1,0)</f>
        <v>0</v>
      </c>
      <c r="P249" s="13">
        <f>1-D249/'Model Inputs'!J249</f>
        <v>0.41690962099125362</v>
      </c>
      <c r="Q249" s="13">
        <f>1-E249/'Model Inputs'!K249</f>
        <v>0.41700000000000004</v>
      </c>
      <c r="R249" s="13">
        <f>(F248+'Model Inputs'!L249-C249-D249-E249-F249-H249)*1000/86.4/$B249</f>
        <v>1.4391779948844621E-14</v>
      </c>
      <c r="S249" s="11" t="str">
        <f t="shared" si="34"/>
        <v/>
      </c>
      <c r="T249">
        <f>'Model Outputs (mcm)'!M249</f>
        <v>79.23</v>
      </c>
      <c r="U249">
        <f>T249-'Model Inputs'!O249</f>
        <v>45.161000000000001</v>
      </c>
      <c r="V249" s="13">
        <f>IF(T249-('Model Inputs'!P249-'Model Inputs'!L249-'Model Inputs'!F249+'Model Inputs'!I249+'Model Inputs'!C249)-0.003&gt;='Model Inputs'!O249,1,0)</f>
        <v>0</v>
      </c>
      <c r="W249" s="13">
        <f>IF(OR(G249&gt;=355.397,Bargi!G249&gt;=422.76),1,0)</f>
        <v>0</v>
      </c>
      <c r="X249" s="13">
        <f>(C249+Bargi!C249+'Model Inputs'!P249-'Model Inputs'!L249-'Model Inputs'!F249-T249)*1000/86.4/B249</f>
        <v>-1.260593010388578E-3</v>
      </c>
      <c r="Z249" s="56"/>
      <c r="AA249" s="32"/>
      <c r="AB249" s="32"/>
      <c r="AC249" s="41">
        <f t="shared" si="29"/>
        <v>3.1080578830498986</v>
      </c>
      <c r="AD249" s="32" t="str">
        <f t="shared" si="30"/>
        <v/>
      </c>
      <c r="AE249" s="32" t="str">
        <f t="shared" si="31"/>
        <v/>
      </c>
      <c r="AF249" s="32" t="str">
        <f t="shared" si="32"/>
        <v/>
      </c>
      <c r="AG249" s="42">
        <f t="shared" si="33"/>
        <v>0</v>
      </c>
    </row>
    <row r="250" spans="1:33" x14ac:dyDescent="0.35">
      <c r="A250" s="49"/>
      <c r="B250" s="12">
        <v>10</v>
      </c>
      <c r="C250" s="13">
        <f>'Model Outputs (mcm)'!H250</f>
        <v>1.6850000000000001</v>
      </c>
      <c r="D250" s="13">
        <f>'Model Outputs (mcm)'!I250</f>
        <v>0.2</v>
      </c>
      <c r="E250" s="13">
        <f>'Model Outputs (mcm)'!J250</f>
        <v>5.83</v>
      </c>
      <c r="F250" s="13">
        <f>'Model Outputs (mcm)'!K250</f>
        <v>315.06299999999999</v>
      </c>
      <c r="G250" s="13">
        <f>'Model Outputs (cms)'!AI249</f>
        <v>335.786</v>
      </c>
      <c r="H250" s="13">
        <f>'Model Outputs (mcm)'!L250</f>
        <v>3.145</v>
      </c>
      <c r="I250" s="11">
        <f t="shared" si="27"/>
        <v>3717.893582964316</v>
      </c>
      <c r="J250" s="13">
        <f>I249*10*('Model Inputs'!M250-'Model Inputs'!N250)/1000000</f>
        <v>3.0794174966221113</v>
      </c>
      <c r="K250" s="13">
        <f>I250*10*('Model Inputs'!M250-'Model Inputs'!N250)/1000000</f>
        <v>3.0233166202779747</v>
      </c>
      <c r="L250" s="13">
        <f t="shared" si="28"/>
        <v>3.051367058450043</v>
      </c>
      <c r="M250" s="11">
        <f>C250-'Model Inputs'!I250</f>
        <v>0</v>
      </c>
      <c r="N250" s="11">
        <f>IF(D250&gt;'Model Inputs'!J250,1,0)</f>
        <v>0</v>
      </c>
      <c r="O250" s="11">
        <f>IF(E250&gt;'Model Inputs'!K250,1,0)</f>
        <v>0</v>
      </c>
      <c r="P250" s="13">
        <f>1-D250/'Model Inputs'!J250</f>
        <v>0.41690962099125362</v>
      </c>
      <c r="Q250" s="13">
        <f>1-E250/'Model Inputs'!K250</f>
        <v>0.41700000000000004</v>
      </c>
      <c r="R250" s="13">
        <f>(F249+'Model Inputs'!L250-C250-D250-E250-F250-H250)*1000/86.4/$B250</f>
        <v>4.4717316269624354E-14</v>
      </c>
      <c r="S250" s="11" t="str">
        <f t="shared" si="34"/>
        <v/>
      </c>
      <c r="T250">
        <f>'Model Outputs (mcm)'!M250</f>
        <v>70.923000000000002</v>
      </c>
      <c r="U250">
        <f>T250-'Model Inputs'!O250</f>
        <v>36.853999999999999</v>
      </c>
      <c r="V250" s="13">
        <f>IF(T250-('Model Inputs'!P250-'Model Inputs'!L250-'Model Inputs'!F250+'Model Inputs'!I250+'Model Inputs'!C250)-0.003&gt;='Model Inputs'!O250,1,0)</f>
        <v>0</v>
      </c>
      <c r="W250" s="13">
        <f>IF(OR(G250&gt;=355.397,Bargi!G250&gt;=422.76),1,0)</f>
        <v>0</v>
      </c>
      <c r="X250" s="13">
        <f>(C250+Bargi!C250+'Model Inputs'!P250-'Model Inputs'!L250-'Model Inputs'!F250-T250)*1000/86.4/B250</f>
        <v>3.4422595488429141E-4</v>
      </c>
      <c r="Z250" s="56"/>
      <c r="AA250" s="32"/>
      <c r="AB250" s="32"/>
      <c r="AC250" s="41">
        <f t="shared" si="29"/>
        <v>3.0685571337824684</v>
      </c>
      <c r="AD250" s="32" t="str">
        <f t="shared" si="30"/>
        <v/>
      </c>
      <c r="AE250" s="32" t="str">
        <f t="shared" si="31"/>
        <v/>
      </c>
      <c r="AF250" s="32" t="str">
        <f t="shared" si="32"/>
        <v/>
      </c>
      <c r="AG250" s="42">
        <f t="shared" si="33"/>
        <v>0</v>
      </c>
    </row>
    <row r="251" spans="1:33" x14ac:dyDescent="0.35">
      <c r="A251" s="49">
        <v>42125</v>
      </c>
      <c r="B251" s="12">
        <v>10</v>
      </c>
      <c r="C251" s="13">
        <f>'Model Outputs (mcm)'!H251</f>
        <v>1.6850000000000001</v>
      </c>
      <c r="D251" s="13">
        <f>'Model Outputs (mcm)'!I251</f>
        <v>0.2</v>
      </c>
      <c r="E251" s="13">
        <f>'Model Outputs (mcm)'!J251</f>
        <v>4.0810000000000004</v>
      </c>
      <c r="F251" s="13">
        <f>'Model Outputs (mcm)'!K251</f>
        <v>306.327</v>
      </c>
      <c r="G251" s="13">
        <f>'Model Outputs (cms)'!AI250</f>
        <v>335.55599999999998</v>
      </c>
      <c r="H251" s="13">
        <f>'Model Outputs (mcm)'!L251</f>
        <v>4.2699999999999996</v>
      </c>
      <c r="I251" s="11">
        <f t="shared" si="27"/>
        <v>3655.6732653509825</v>
      </c>
      <c r="J251" s="13">
        <f>I250*10*('Model Inputs'!M251-'Model Inputs'!N251)/1000000</f>
        <v>4.180869918986625</v>
      </c>
      <c r="K251" s="13">
        <f>I251*10*('Model Inputs'!M251-'Model Inputs'!N251)/1000000</f>
        <v>4.1109015219751184</v>
      </c>
      <c r="L251" s="13">
        <f t="shared" si="28"/>
        <v>4.1458857204808712</v>
      </c>
      <c r="M251" s="11">
        <f>C251-'Model Inputs'!I251</f>
        <v>0</v>
      </c>
      <c r="N251" s="11">
        <f>IF(D251&gt;'Model Inputs'!J251,1,0)</f>
        <v>0</v>
      </c>
      <c r="O251" s="11">
        <f>IF(E251&gt;'Model Inputs'!K251,1,0)</f>
        <v>0</v>
      </c>
      <c r="P251" s="13">
        <f>1-D251/'Model Inputs'!J251</f>
        <v>0.41690962099125362</v>
      </c>
      <c r="Q251" s="13">
        <f>1-E251/'Model Inputs'!K251</f>
        <v>0.41699999999999993</v>
      </c>
      <c r="R251" s="13">
        <f>(F250+'Model Inputs'!L251-C251-D251-E251-F251-H251)*1000/86.4/$B251</f>
        <v>-2.05596856412066E-14</v>
      </c>
      <c r="S251" s="11" t="str">
        <f t="shared" si="34"/>
        <v/>
      </c>
      <c r="T251">
        <f>'Model Outputs (mcm)'!M251</f>
        <v>34.069000000000003</v>
      </c>
      <c r="U251">
        <f>T251-'Model Inputs'!O251</f>
        <v>0</v>
      </c>
      <c r="V251" s="13">
        <f>IF(T251-('Model Inputs'!P251-'Model Inputs'!L251-'Model Inputs'!F251+'Model Inputs'!I251+'Model Inputs'!C251)-0.003&gt;='Model Inputs'!O251,1,0)</f>
        <v>0</v>
      </c>
      <c r="W251" s="13">
        <f>IF(OR(G251&gt;=355.397,Bargi!G251&gt;=422.76),1,0)</f>
        <v>0</v>
      </c>
      <c r="X251" s="13">
        <f>(C251+Bargi!C251+'Model Inputs'!P251-'Model Inputs'!L251-'Model Inputs'!F251-T251)*1000/86.4/B251</f>
        <v>-4.6375199425486142E-4</v>
      </c>
      <c r="Z251" s="56">
        <v>42125</v>
      </c>
      <c r="AA251" s="32"/>
      <c r="AB251" s="32"/>
      <c r="AC251" s="41">
        <f t="shared" si="29"/>
        <v>2.9936734364383937</v>
      </c>
      <c r="AD251" s="32" t="str">
        <f t="shared" si="30"/>
        <v/>
      </c>
      <c r="AE251" s="32" t="str">
        <f t="shared" si="31"/>
        <v/>
      </c>
      <c r="AF251" s="32" t="str">
        <f t="shared" si="32"/>
        <v/>
      </c>
      <c r="AG251" s="42">
        <f t="shared" si="33"/>
        <v>0</v>
      </c>
    </row>
    <row r="252" spans="1:33" x14ac:dyDescent="0.35">
      <c r="A252" s="49"/>
      <c r="B252" s="12">
        <v>10</v>
      </c>
      <c r="C252" s="13">
        <f>'Model Outputs (mcm)'!H252</f>
        <v>1.6850000000000001</v>
      </c>
      <c r="D252" s="13">
        <f>'Model Outputs (mcm)'!I252</f>
        <v>0.2</v>
      </c>
      <c r="E252" s="13">
        <f>'Model Outputs (mcm)'!J252</f>
        <v>4.0810000000000004</v>
      </c>
      <c r="F252" s="13">
        <f>'Model Outputs (mcm)'!K252</f>
        <v>297.66199999999998</v>
      </c>
      <c r="G252" s="13">
        <f>'Model Outputs (cms)'!AI251</f>
        <v>335.32600000000002</v>
      </c>
      <c r="H252" s="13">
        <f>'Model Outputs (mcm)'!L252</f>
        <v>4.1989999999999998</v>
      </c>
      <c r="I252" s="11">
        <f t="shared" si="27"/>
        <v>3595.1270963903517</v>
      </c>
      <c r="J252" s="13">
        <f>I251*10*('Model Inputs'!M252-'Model Inputs'!N252)/1000000</f>
        <v>4.1161778368509836</v>
      </c>
      <c r="K252" s="13">
        <f>I252*10*('Model Inputs'!M252-'Model Inputs'!N252)/1000000</f>
        <v>4.0480046767537408</v>
      </c>
      <c r="L252" s="13">
        <f t="shared" si="28"/>
        <v>4.0820912568023626</v>
      </c>
      <c r="M252" s="11">
        <f>C252-'Model Inputs'!I252</f>
        <v>0</v>
      </c>
      <c r="N252" s="11">
        <f>IF(D252&gt;'Model Inputs'!J252,1,0)</f>
        <v>0</v>
      </c>
      <c r="O252" s="11">
        <f>IF(E252&gt;'Model Inputs'!K252,1,0)</f>
        <v>0</v>
      </c>
      <c r="P252" s="13">
        <f>1-D252/'Model Inputs'!J252</f>
        <v>0.41690962099125362</v>
      </c>
      <c r="Q252" s="13">
        <f>1-E252/'Model Inputs'!K252</f>
        <v>0.41699999999999993</v>
      </c>
      <c r="R252" s="13">
        <f>(F251+'Model Inputs'!L252-C252-D252-E252-F252-H252)*1000/86.4/$B252</f>
        <v>1.4391779948844621E-14</v>
      </c>
      <c r="S252" s="11" t="str">
        <f t="shared" si="34"/>
        <v/>
      </c>
      <c r="T252">
        <f>'Model Outputs (mcm)'!M252</f>
        <v>55.526000000000003</v>
      </c>
      <c r="U252">
        <f>T252-'Model Inputs'!O252</f>
        <v>21.457000000000001</v>
      </c>
      <c r="V252" s="13">
        <f>IF(T252-('Model Inputs'!P252-'Model Inputs'!L252-'Model Inputs'!F252+'Model Inputs'!I252+'Model Inputs'!C252)-0.003&gt;='Model Inputs'!O252,1,0)</f>
        <v>0</v>
      </c>
      <c r="W252" s="13">
        <f>IF(OR(G252&gt;=355.397,Bargi!G252&gt;=422.76),1,0)</f>
        <v>0</v>
      </c>
      <c r="X252" s="13">
        <f>(C252+Bargi!C252+'Model Inputs'!P252-'Model Inputs'!L252-'Model Inputs'!F252-T252)*1000/86.4/B252</f>
        <v>-5.0531874267672409E-4</v>
      </c>
      <c r="Z252" s="56"/>
      <c r="AA252" s="32"/>
      <c r="AB252" s="32"/>
      <c r="AC252" s="41">
        <f t="shared" si="29"/>
        <v>2.863942421738404</v>
      </c>
      <c r="AD252" s="32" t="str">
        <f t="shared" si="30"/>
        <v/>
      </c>
      <c r="AE252" s="32" t="str">
        <f t="shared" si="31"/>
        <v/>
      </c>
      <c r="AF252" s="32" t="str">
        <f t="shared" si="32"/>
        <v/>
      </c>
      <c r="AG252" s="42">
        <f t="shared" si="33"/>
        <v>0</v>
      </c>
    </row>
    <row r="253" spans="1:33" x14ac:dyDescent="0.35">
      <c r="A253" s="49"/>
      <c r="B253" s="12">
        <v>11</v>
      </c>
      <c r="C253" s="13">
        <f>'Model Outputs (mcm)'!H253</f>
        <v>1.853</v>
      </c>
      <c r="D253" s="13">
        <f>'Model Outputs (mcm)'!I253</f>
        <v>0.2</v>
      </c>
      <c r="E253" s="13">
        <f>'Model Outputs (mcm)'!J253</f>
        <v>3.4980000000000002</v>
      </c>
      <c r="F253" s="13">
        <f>'Model Outputs (mcm)'!K253</f>
        <v>289.08600000000001</v>
      </c>
      <c r="G253" s="13">
        <f>'Model Outputs (cms)'!AI252</f>
        <v>335.08300000000003</v>
      </c>
      <c r="H253" s="13">
        <f>'Model Outputs (mcm)'!L253</f>
        <v>4.5250000000000004</v>
      </c>
      <c r="I253" s="11">
        <f t="shared" si="27"/>
        <v>3532.9544511307031</v>
      </c>
      <c r="J253" s="13">
        <f>I252*10*('Model Inputs'!M253-'Model Inputs'!N253)/1000000</f>
        <v>4.4424006249144803</v>
      </c>
      <c r="K253" s="13">
        <f>I253*10*('Model Inputs'!M253-'Model Inputs'!N253)/1000000</f>
        <v>4.3655755806952206</v>
      </c>
      <c r="L253" s="13">
        <f t="shared" si="28"/>
        <v>4.4039881028048509</v>
      </c>
      <c r="M253" s="11">
        <f>C253-'Model Inputs'!I253</f>
        <v>0</v>
      </c>
      <c r="N253" s="11">
        <f>IF(D253&gt;'Model Inputs'!J253,1,0)</f>
        <v>0</v>
      </c>
      <c r="O253" s="11">
        <f>IF(E253&gt;'Model Inputs'!K253,1,0)</f>
        <v>0</v>
      </c>
      <c r="P253" s="13">
        <f>1-D253/'Model Inputs'!J253</f>
        <v>0.41690962099125362</v>
      </c>
      <c r="Q253" s="13">
        <f>1-E253/'Model Inputs'!K253</f>
        <v>0.41699999999999993</v>
      </c>
      <c r="R253" s="13">
        <f>(F252+'Model Inputs'!L253-C253-D253-E253-F253-H253)*1000/86.4/$B253</f>
        <v>-2.4297810303244166E-14</v>
      </c>
      <c r="S253" s="11" t="str">
        <f t="shared" si="34"/>
        <v/>
      </c>
      <c r="T253">
        <f>'Model Outputs (mcm)'!M253</f>
        <v>28.193999999999999</v>
      </c>
      <c r="U253">
        <f>T253-'Model Inputs'!O253</f>
        <v>0</v>
      </c>
      <c r="V253" s="13">
        <f>IF(T253-('Model Inputs'!P253-'Model Inputs'!L253-'Model Inputs'!F253+'Model Inputs'!I253+'Model Inputs'!C253)-0.003&gt;='Model Inputs'!O253,1,0)</f>
        <v>0</v>
      </c>
      <c r="W253" s="13">
        <f>IF(OR(G253&gt;=355.397,Bargi!G253&gt;=422.76),1,0)</f>
        <v>0</v>
      </c>
      <c r="X253" s="13">
        <f>(C253+Bargi!C253+'Model Inputs'!P253-'Model Inputs'!L253-'Model Inputs'!F253-T253)*1000/86.4/B253</f>
        <v>-1.4041882501091272E-3</v>
      </c>
      <c r="Z253" s="56"/>
      <c r="AA253" s="32"/>
      <c r="AB253" s="32"/>
      <c r="AC253" s="41">
        <f t="shared" si="29"/>
        <v>2.7477798388710077</v>
      </c>
      <c r="AD253" s="32" t="str">
        <f t="shared" si="30"/>
        <v/>
      </c>
      <c r="AE253" s="32" t="str">
        <f t="shared" si="31"/>
        <v/>
      </c>
      <c r="AF253" s="32" t="str">
        <f t="shared" si="32"/>
        <v/>
      </c>
      <c r="AG253" s="42">
        <f t="shared" si="33"/>
        <v>0</v>
      </c>
    </row>
    <row r="254" spans="1:33" x14ac:dyDescent="0.35">
      <c r="A254" s="49">
        <v>42156</v>
      </c>
      <c r="B254" s="12">
        <v>10</v>
      </c>
      <c r="C254" s="13">
        <f>'Model Outputs (mcm)'!H254</f>
        <v>1.6850000000000001</v>
      </c>
      <c r="D254" s="13">
        <f>'Model Outputs (mcm)'!I254</f>
        <v>0.2</v>
      </c>
      <c r="E254" s="13">
        <f>'Model Outputs (mcm)'!J254</f>
        <v>3.4980000000000002</v>
      </c>
      <c r="F254" s="13">
        <f>'Model Outputs (mcm)'!K254</f>
        <v>281.86</v>
      </c>
      <c r="G254" s="13">
        <f>'Model Outputs (cms)'!AI253</f>
        <v>334.87400000000002</v>
      </c>
      <c r="H254" s="13">
        <f>'Model Outputs (mcm)'!L254</f>
        <v>3.343</v>
      </c>
      <c r="I254" s="11">
        <f t="shared" si="27"/>
        <v>3480.9383487422019</v>
      </c>
      <c r="J254" s="13">
        <f>I253*10*('Model Inputs'!M254-'Model Inputs'!N254)/1000000</f>
        <v>3.2813109522496218</v>
      </c>
      <c r="K254" s="13">
        <f>I254*10*('Model Inputs'!M254-'Model Inputs'!N254)/1000000</f>
        <v>3.2329998265836508</v>
      </c>
      <c r="L254" s="13">
        <f t="shared" si="28"/>
        <v>3.2571553894166363</v>
      </c>
      <c r="M254" s="11">
        <f>C254-'Model Inputs'!I254</f>
        <v>0</v>
      </c>
      <c r="N254" s="11">
        <f>IF(D254&gt;'Model Inputs'!J254,1,0)</f>
        <v>0</v>
      </c>
      <c r="O254" s="11">
        <f>IF(E254&gt;'Model Inputs'!K254,1,0)</f>
        <v>0</v>
      </c>
      <c r="P254" s="13">
        <f>1-D254/'Model Inputs'!J254</f>
        <v>0.41690962099125362</v>
      </c>
      <c r="Q254" s="13">
        <f>1-E254/'Model Inputs'!K254</f>
        <v>0.41699999999999993</v>
      </c>
      <c r="R254" s="13">
        <f>(F253+'Model Inputs'!L254-C254-D254-E254-F254-H254)*1000/86.4/$B254</f>
        <v>2.05596856412066E-14</v>
      </c>
      <c r="S254" s="11" t="str">
        <f t="shared" si="34"/>
        <v/>
      </c>
      <c r="T254">
        <f>'Model Outputs (mcm)'!M254</f>
        <v>52.555</v>
      </c>
      <c r="U254">
        <f>T254-'Model Inputs'!O254</f>
        <v>33.329000000000001</v>
      </c>
      <c r="V254" s="13">
        <f>IF(T254-('Model Inputs'!P254-'Model Inputs'!L254-'Model Inputs'!F254+'Model Inputs'!I254+'Model Inputs'!C254)-0.003&gt;='Model Inputs'!O254,1,0)</f>
        <v>0</v>
      </c>
      <c r="W254" s="13">
        <f>IF(OR(G254&gt;=355.397,Bargi!G254&gt;=422.76),1,0)</f>
        <v>0</v>
      </c>
      <c r="X254" s="13">
        <f>(C254+Bargi!C254+'Model Inputs'!P254-'Model Inputs'!L254-'Model Inputs'!F254-T254)*1000/86.4/B254</f>
        <v>3.5091397078669794E-4</v>
      </c>
      <c r="Z254" s="56">
        <v>42156</v>
      </c>
      <c r="AA254" s="32"/>
      <c r="AB254" s="32"/>
      <c r="AC254" s="41">
        <f t="shared" si="29"/>
        <v>2.6355700087964991</v>
      </c>
      <c r="AD254" s="32" t="str">
        <f t="shared" si="30"/>
        <v/>
      </c>
      <c r="AE254" s="32" t="str">
        <f t="shared" si="31"/>
        <v/>
      </c>
      <c r="AF254" s="32" t="str">
        <f t="shared" si="32"/>
        <v/>
      </c>
      <c r="AG254" s="42">
        <f t="shared" si="33"/>
        <v>0</v>
      </c>
    </row>
    <row r="255" spans="1:33" x14ac:dyDescent="0.35">
      <c r="A255" s="49"/>
      <c r="B255" s="12">
        <v>10</v>
      </c>
      <c r="C255" s="13">
        <f>'Model Outputs (mcm)'!H255</f>
        <v>1.6850000000000001</v>
      </c>
      <c r="D255" s="13">
        <f>'Model Outputs (mcm)'!I255</f>
        <v>0.2</v>
      </c>
      <c r="E255" s="13">
        <f>'Model Outputs (mcm)'!J255</f>
        <v>2.915</v>
      </c>
      <c r="F255" s="13">
        <f>'Model Outputs (mcm)'!K255</f>
        <v>309.03399999999999</v>
      </c>
      <c r="G255" s="13">
        <f>'Model Outputs (cms)'!AI254</f>
        <v>335.62700000000001</v>
      </c>
      <c r="H255" s="13">
        <f>'Model Outputs (mcm)'!L255</f>
        <v>2.5819999999999999</v>
      </c>
      <c r="I255" s="11">
        <f t="shared" si="27"/>
        <v>3674.7008031215519</v>
      </c>
      <c r="J255" s="13">
        <f>I254*10*('Model Inputs'!M255-'Model Inputs'!N255)/1000000</f>
        <v>2.4437058595296275</v>
      </c>
      <c r="K255" s="13">
        <f>I255*10*('Model Inputs'!M255-'Model Inputs'!N255)/1000000</f>
        <v>2.5797319529807661</v>
      </c>
      <c r="L255" s="13">
        <f t="shared" si="28"/>
        <v>2.5117189062551968</v>
      </c>
      <c r="M255" s="11">
        <f>C255-'Model Inputs'!I255</f>
        <v>0</v>
      </c>
      <c r="N255" s="11">
        <f>IF(D255&gt;'Model Inputs'!J255,1,0)</f>
        <v>0</v>
      </c>
      <c r="O255" s="11">
        <f>IF(E255&gt;'Model Inputs'!K255,1,0)</f>
        <v>0</v>
      </c>
      <c r="P255" s="13">
        <f>1-D255/'Model Inputs'!J255</f>
        <v>0.41690962099125362</v>
      </c>
      <c r="Q255" s="13">
        <f>1-E255/'Model Inputs'!K255</f>
        <v>0.41700000000000004</v>
      </c>
      <c r="R255" s="13">
        <f>(F254+'Model Inputs'!L255-C255-D255-E255-F255-H255)*1000/86.4/$B255</f>
        <v>-7.1958899744223103E-15</v>
      </c>
      <c r="S255" s="11" t="str">
        <f>IF(G255&gt;=334.24,IF(G255&lt;=355.397,"",G255),G255)</f>
        <v/>
      </c>
      <c r="T255">
        <f>'Model Outputs (mcm)'!M255</f>
        <v>94.594999999999999</v>
      </c>
      <c r="U255">
        <f>T255-'Model Inputs'!O255</f>
        <v>75.067000000000007</v>
      </c>
      <c r="V255" s="13">
        <f>IF(T255-('Model Inputs'!P255-'Model Inputs'!L255-'Model Inputs'!F255+'Model Inputs'!I255+'Model Inputs'!C255)-0.003&gt;='Model Inputs'!O255,1,0)</f>
        <v>0</v>
      </c>
      <c r="W255" s="13">
        <f>IF(OR(G255&gt;=355.397,Bargi!G255&gt;=422.76),1,0)</f>
        <v>0</v>
      </c>
      <c r="X255" s="13">
        <f>(C255+Bargi!C255+'Model Inputs'!P255-'Model Inputs'!L255-'Model Inputs'!F255-T255)*1000/86.4/B255</f>
        <v>-2.2741023153471929E-4</v>
      </c>
      <c r="Z255" s="56"/>
      <c r="AA255" s="32"/>
      <c r="AB255" s="32"/>
      <c r="AC255" s="41">
        <f t="shared" si="29"/>
        <v>2.798127352936457</v>
      </c>
      <c r="AD255" s="32" t="str">
        <f t="shared" si="30"/>
        <v/>
      </c>
      <c r="AE255" s="32" t="str">
        <f t="shared" si="31"/>
        <v/>
      </c>
      <c r="AF255" s="32" t="str">
        <f t="shared" si="32"/>
        <v/>
      </c>
      <c r="AG255" s="42">
        <f t="shared" si="33"/>
        <v>0</v>
      </c>
    </row>
    <row r="256" spans="1:33" x14ac:dyDescent="0.35">
      <c r="A256" s="49"/>
      <c r="B256" s="12">
        <v>10</v>
      </c>
      <c r="C256" s="13">
        <f>'Model Outputs (mcm)'!H256</f>
        <v>1.6850000000000001</v>
      </c>
      <c r="D256" s="13">
        <f>'Model Outputs (mcm)'!I256</f>
        <v>0.2</v>
      </c>
      <c r="E256" s="13">
        <f>'Model Outputs (mcm)'!J256</f>
        <v>2.915</v>
      </c>
      <c r="F256" s="13">
        <f>'Model Outputs (mcm)'!K256</f>
        <v>340.16</v>
      </c>
      <c r="G256" s="13">
        <f>'Model Outputs (cms)'!AI255</f>
        <v>336.45</v>
      </c>
      <c r="H256" s="13">
        <f>'Model Outputs (mcm)'!L256</f>
        <v>3.4329999999999998</v>
      </c>
      <c r="I256" s="11">
        <f t="shared" si="27"/>
        <v>3907.1045865844935</v>
      </c>
      <c r="J256" s="13">
        <f>I255*10*('Model Inputs'!M256-'Model Inputs'!N256)/1000000</f>
        <v>3.4815748657938417</v>
      </c>
      <c r="K256" s="13">
        <f>I256*10*('Model Inputs'!M256-'Model Inputs'!N256)/1000000</f>
        <v>3.7017645396123573</v>
      </c>
      <c r="L256" s="13">
        <f t="shared" si="28"/>
        <v>3.5916697027030997</v>
      </c>
      <c r="M256" s="11">
        <f>C256-'Model Inputs'!I256</f>
        <v>0</v>
      </c>
      <c r="N256" s="11">
        <f>IF(D256&gt;'Model Inputs'!J256,1,0)</f>
        <v>0</v>
      </c>
      <c r="O256" s="11">
        <f>IF(E256&gt;'Model Inputs'!K256,1,0)</f>
        <v>0</v>
      </c>
      <c r="P256" s="13">
        <f>1-D256/'Model Inputs'!J256</f>
        <v>0.41690962099125362</v>
      </c>
      <c r="Q256" s="13">
        <f>1-E256/'Model Inputs'!K256</f>
        <v>0.41700000000000004</v>
      </c>
      <c r="R256" s="13">
        <f>(F255+'Model Inputs'!L256-C256-D256-E256-F256-H256)*1000/86.4/$B256</f>
        <v>-7.4014868308343765E-14</v>
      </c>
      <c r="S256" s="11" t="str">
        <f>IF(G256&gt;=336.45,IF(G256&lt;=355.397,"",G256),G256)</f>
        <v/>
      </c>
      <c r="T256">
        <f>'Model Outputs (mcm)'!M256</f>
        <v>179.20599999999999</v>
      </c>
      <c r="U256">
        <f>T256-'Model Inputs'!O256</f>
        <v>160.26</v>
      </c>
      <c r="V256" s="13">
        <f>IF(T256-('Model Inputs'!P256-'Model Inputs'!L256-'Model Inputs'!F256+'Model Inputs'!I256+'Model Inputs'!C256)-0.003&gt;='Model Inputs'!O256,1,0)</f>
        <v>0</v>
      </c>
      <c r="W256" s="13">
        <f>IF(OR(G256&gt;=355.397,Bargi!G256&gt;=422.76),1,0)</f>
        <v>0</v>
      </c>
      <c r="X256" s="13">
        <f>(C256+Bargi!C256+'Model Inputs'!P256-'Model Inputs'!L256-'Model Inputs'!F256-T256)*1000/86.4/B256</f>
        <v>-9.5581722444656493E-4</v>
      </c>
      <c r="Z256" s="56"/>
      <c r="AA256" s="32"/>
      <c r="AB256" s="32"/>
      <c r="AC256" s="41">
        <f t="shared" si="29"/>
        <v>4.417714206394999</v>
      </c>
      <c r="AD256" s="32" t="str">
        <f t="shared" si="30"/>
        <v/>
      </c>
      <c r="AE256" s="32" t="str">
        <f t="shared" si="31"/>
        <v/>
      </c>
      <c r="AF256" s="32" t="str">
        <f t="shared" si="32"/>
        <v/>
      </c>
      <c r="AG256" s="42">
        <f t="shared" si="33"/>
        <v>0</v>
      </c>
    </row>
    <row r="257" spans="1:33" x14ac:dyDescent="0.35">
      <c r="A257" s="49">
        <v>42186</v>
      </c>
      <c r="B257" s="12">
        <v>10</v>
      </c>
      <c r="C257" s="13">
        <f>'Model Outputs (mcm)'!H257</f>
        <v>3.2280000000000002</v>
      </c>
      <c r="D257" s="13">
        <f>'Model Outputs (mcm)'!I257</f>
        <v>0.23799999999999999</v>
      </c>
      <c r="E257" s="13">
        <f>'Model Outputs (mcm)'!J257</f>
        <v>17.317</v>
      </c>
      <c r="F257" s="13">
        <f>'Model Outputs (mcm)'!K257</f>
        <v>333.20299999999997</v>
      </c>
      <c r="G257" s="13">
        <f>'Model Outputs (cms)'!AI256</f>
        <v>336.26600000000002</v>
      </c>
      <c r="H257" s="13">
        <f>'Model Outputs (mcm)'!L257</f>
        <v>-0.54900000000000004</v>
      </c>
      <c r="I257" s="11">
        <f t="shared" si="27"/>
        <v>3853.2288384307176</v>
      </c>
      <c r="J257" s="13">
        <f>I256*10*('Model Inputs'!M257-'Model Inputs'!N257)/1000000</f>
        <v>-0.54608965907264628</v>
      </c>
      <c r="K257" s="13">
        <f>I257*10*('Model Inputs'!M257-'Model Inputs'!N257)/1000000</f>
        <v>-0.53855953330058493</v>
      </c>
      <c r="L257" s="13">
        <f t="shared" si="28"/>
        <v>-0.54232459618661566</v>
      </c>
      <c r="M257" s="11">
        <f>C257-'Model Inputs'!I257</f>
        <v>0</v>
      </c>
      <c r="N257" s="11">
        <f>IF(D257&gt;'Model Inputs'!J257,1,0)</f>
        <v>0</v>
      </c>
      <c r="O257" s="11">
        <f>IF(E257&gt;'Model Inputs'!K257,1,0)</f>
        <v>0</v>
      </c>
      <c r="P257" s="13">
        <f>1-D257/'Model Inputs'!J257</f>
        <v>0.30612244897959195</v>
      </c>
      <c r="Q257" s="13">
        <f>1-E257/'Model Inputs'!K257</f>
        <v>0.30732000000000004</v>
      </c>
      <c r="R257" s="13">
        <f>(F256+'Model Inputs'!L257-C257-D257-E257-F257-H257)*1000/86.4/$B257</f>
        <v>2.531411294573563E-14</v>
      </c>
      <c r="S257" s="11" t="str">
        <f t="shared" ref="S257:S290" si="35">IF(G257&gt;=334.24,IF(G257&lt;=355.397,"",G257),G257)</f>
        <v/>
      </c>
      <c r="T257">
        <f>'Model Outputs (mcm)'!M257</f>
        <v>284.26299999999998</v>
      </c>
      <c r="U257">
        <f>T257-'Model Inputs'!O257</f>
        <v>0</v>
      </c>
      <c r="V257" s="13">
        <f>IF(T257-('Model Inputs'!P257-'Model Inputs'!L257-'Model Inputs'!F257+'Model Inputs'!I257+'Model Inputs'!C257)-0.003&gt;='Model Inputs'!O257,1,0)</f>
        <v>0</v>
      </c>
      <c r="W257" s="13">
        <f>IF(OR(G257&gt;=355.397,Bargi!G257&gt;=422.76),1,0)</f>
        <v>0</v>
      </c>
      <c r="X257" s="13">
        <f>(C257+Bargi!C257+'Model Inputs'!P257-'Model Inputs'!L257-'Model Inputs'!F257-T257)*1000/86.4/B257</f>
        <v>-7.7861601932982939E-4</v>
      </c>
      <c r="Z257" s="56">
        <v>42186</v>
      </c>
      <c r="AA257" s="32"/>
      <c r="AB257" s="32"/>
      <c r="AC257" s="41">
        <f t="shared" si="29"/>
        <v>1.2308871587832899</v>
      </c>
      <c r="AD257" s="32" t="str">
        <f t="shared" si="30"/>
        <v/>
      </c>
      <c r="AE257" s="32" t="str">
        <f t="shared" si="31"/>
        <v/>
      </c>
      <c r="AF257" s="32" t="str">
        <f t="shared" si="32"/>
        <v/>
      </c>
      <c r="AG257" s="42">
        <f t="shared" si="33"/>
        <v>0</v>
      </c>
    </row>
    <row r="258" spans="1:33" x14ac:dyDescent="0.35">
      <c r="A258" s="50"/>
      <c r="B258" s="12">
        <v>10</v>
      </c>
      <c r="C258" s="13">
        <f>'Model Outputs (mcm)'!H258</f>
        <v>20.335999999999999</v>
      </c>
      <c r="D258" s="13">
        <f>'Model Outputs (mcm)'!I258</f>
        <v>0.23799999999999999</v>
      </c>
      <c r="E258" s="13">
        <f>'Model Outputs (mcm)'!J258</f>
        <v>27.707000000000001</v>
      </c>
      <c r="F258" s="13">
        <f>'Model Outputs (mcm)'!K258</f>
        <v>443.47699999999998</v>
      </c>
      <c r="G258" s="13">
        <f>'Model Outputs (cms)'!AI257</f>
        <v>338.86500000000001</v>
      </c>
      <c r="H258" s="13">
        <f>'Model Outputs (mcm)'!L258</f>
        <v>-9.6189999999999998</v>
      </c>
      <c r="I258" s="11">
        <f t="shared" si="27"/>
        <v>4722.3443166445941</v>
      </c>
      <c r="J258" s="13">
        <f>I257*10*('Model Inputs'!M258-'Model Inputs'!N258)/1000000</f>
        <v>-8.4151859470893946</v>
      </c>
      <c r="K258" s="13">
        <f>I258*10*('Model Inputs'!M258-'Model Inputs'!N258)/1000000</f>
        <v>-10.313274190828878</v>
      </c>
      <c r="L258" s="13">
        <f t="shared" si="28"/>
        <v>-9.3642300689591362</v>
      </c>
      <c r="M258" s="11">
        <f>C258-'Model Inputs'!I258</f>
        <v>0</v>
      </c>
      <c r="N258" s="11">
        <f>IF(D258&gt;'Model Inputs'!J258,1,0)</f>
        <v>0</v>
      </c>
      <c r="O258" s="11">
        <f>IF(E258&gt;'Model Inputs'!K258,1,0)</f>
        <v>0</v>
      </c>
      <c r="P258" s="13">
        <f>1-D258/'Model Inputs'!J258</f>
        <v>0.30612244897959195</v>
      </c>
      <c r="Q258" s="13">
        <f>1-E258/'Model Inputs'!K258</f>
        <v>0.30732499999999996</v>
      </c>
      <c r="R258" s="13">
        <f>(F257+'Model Inputs'!L258-C258-D258-E258-F258-H258)*1000/86.4/$B258</f>
        <v>-1.1574074074129337E-3</v>
      </c>
      <c r="S258" s="11" t="str">
        <f t="shared" si="35"/>
        <v/>
      </c>
      <c r="T258">
        <f>'Model Outputs (mcm)'!M258</f>
        <v>1453.9970000000001</v>
      </c>
      <c r="U258">
        <f>T258-'Model Inputs'!O258</f>
        <v>888.20100000000002</v>
      </c>
      <c r="V258" s="13">
        <f>IF(T258-('Model Inputs'!P258-'Model Inputs'!L258-'Model Inputs'!F258+'Model Inputs'!I258+'Model Inputs'!C258)-0.003&gt;='Model Inputs'!O258,1,0)</f>
        <v>0</v>
      </c>
      <c r="W258" s="13">
        <f>IF(OR(G258&gt;=355.397,Bargi!G258&gt;=422.76),1,0)</f>
        <v>0</v>
      </c>
      <c r="X258" s="13">
        <f>(C258+Bargi!C258+'Model Inputs'!P258-'Model Inputs'!L258-'Model Inputs'!F258-T258)*1000/86.4/B258</f>
        <v>-9.3723198512373482E-4</v>
      </c>
      <c r="Z258" s="57"/>
      <c r="AA258" s="32"/>
      <c r="AB258" s="32"/>
      <c r="AC258" s="41">
        <f t="shared" si="29"/>
        <v>2.7206714184157379</v>
      </c>
      <c r="AD258" s="32" t="str">
        <f t="shared" si="30"/>
        <v/>
      </c>
      <c r="AE258" s="32" t="str">
        <f t="shared" si="31"/>
        <v/>
      </c>
      <c r="AF258" s="32" t="str">
        <f t="shared" si="32"/>
        <v/>
      </c>
      <c r="AG258" s="42">
        <f t="shared" si="33"/>
        <v>0</v>
      </c>
    </row>
    <row r="259" spans="1:33" x14ac:dyDescent="0.35">
      <c r="A259" s="50"/>
      <c r="B259" s="12">
        <v>11</v>
      </c>
      <c r="C259" s="13">
        <f>'Model Outputs (mcm)'!H259</f>
        <v>30.009</v>
      </c>
      <c r="D259" s="13">
        <f>'Model Outputs (mcm)'!I259</f>
        <v>0.23799999999999999</v>
      </c>
      <c r="E259" s="13">
        <f>'Model Outputs (mcm)'!J259</f>
        <v>34.634</v>
      </c>
      <c r="F259" s="13">
        <f>'Model Outputs (mcm)'!K259</f>
        <v>656.74699999999996</v>
      </c>
      <c r="G259" s="13">
        <f>'Model Outputs (cms)'!AI258</f>
        <v>342.69499999999999</v>
      </c>
      <c r="H259" s="13">
        <f>'Model Outputs (mcm)'!L259</f>
        <v>-3.6419999999999999</v>
      </c>
      <c r="I259" s="11">
        <f t="shared" si="27"/>
        <v>6471.1585847828537</v>
      </c>
      <c r="J259" s="13">
        <f>I258*10*('Model Inputs'!M259-'Model Inputs'!N259)/1000000</f>
        <v>-3.0331982754730706</v>
      </c>
      <c r="K259" s="13">
        <f>I259*10*('Model Inputs'!M259-'Model Inputs'!N259)/1000000</f>
        <v>-4.1564752045913442</v>
      </c>
      <c r="L259" s="13">
        <f t="shared" si="28"/>
        <v>-3.5948367400322074</v>
      </c>
      <c r="M259" s="11">
        <f>C259-'Model Inputs'!I259</f>
        <v>0</v>
      </c>
      <c r="N259" s="11">
        <f>IF(D259&gt;'Model Inputs'!J259,1,0)</f>
        <v>0</v>
      </c>
      <c r="O259" s="11">
        <f>IF(E259&gt;'Model Inputs'!K259,1,0)</f>
        <v>0</v>
      </c>
      <c r="P259" s="13">
        <f>1-D259/'Model Inputs'!J259</f>
        <v>0.30612244897959195</v>
      </c>
      <c r="Q259" s="13">
        <f>1-E259/'Model Inputs'!K259</f>
        <v>0.30732000000000004</v>
      </c>
      <c r="R259" s="13">
        <f>(F258+'Model Inputs'!L259-C259-D259-E259-F259-H259)*1000/86.4/$B259</f>
        <v>-1.0521885523388957E-3</v>
      </c>
      <c r="S259" s="11" t="str">
        <f t="shared" si="35"/>
        <v/>
      </c>
      <c r="T259">
        <f>'Model Outputs (mcm)'!M259</f>
        <v>2148.913</v>
      </c>
      <c r="U259">
        <f>T259-'Model Inputs'!O259</f>
        <v>847.10899999999992</v>
      </c>
      <c r="V259" s="13">
        <f>IF(T259-('Model Inputs'!P259-'Model Inputs'!L259-'Model Inputs'!F259+'Model Inputs'!I259+'Model Inputs'!C259)-0.003&gt;='Model Inputs'!O259,1,0)</f>
        <v>0</v>
      </c>
      <c r="W259" s="13">
        <f>IF(OR(G259&gt;=355.397,Bargi!G259&gt;=422.76),1,0)</f>
        <v>0</v>
      </c>
      <c r="X259" s="13">
        <f>(C259+Bargi!C259+'Model Inputs'!P259-'Model Inputs'!L259-'Model Inputs'!F259-T259)*1000/86.4/B259</f>
        <v>9.5363563378984318E-4</v>
      </c>
      <c r="Z259" s="57"/>
      <c r="AA259" s="32"/>
      <c r="AB259" s="32"/>
      <c r="AC259" s="41">
        <f t="shared" si="29"/>
        <v>1.3119722362515387</v>
      </c>
      <c r="AD259" s="32" t="str">
        <f t="shared" si="30"/>
        <v/>
      </c>
      <c r="AE259" s="32" t="str">
        <f t="shared" si="31"/>
        <v/>
      </c>
      <c r="AF259" s="32" t="str">
        <f t="shared" si="32"/>
        <v/>
      </c>
      <c r="AG259" s="42">
        <f t="shared" si="33"/>
        <v>0</v>
      </c>
    </row>
    <row r="260" spans="1:33" x14ac:dyDescent="0.35">
      <c r="A260" s="49">
        <v>42217</v>
      </c>
      <c r="B260" s="12">
        <v>10</v>
      </c>
      <c r="C260" s="13">
        <f>'Model Outputs (mcm)'!H260</f>
        <v>27.280999999999999</v>
      </c>
      <c r="D260" s="13">
        <f>'Model Outputs (mcm)'!I260</f>
        <v>0.23799999999999999</v>
      </c>
      <c r="E260" s="13">
        <f>'Model Outputs (mcm)'!J260</f>
        <v>41.56</v>
      </c>
      <c r="F260" s="13">
        <f>'Model Outputs (mcm)'!K260</f>
        <v>1364.81</v>
      </c>
      <c r="G260" s="13">
        <f>'Model Outputs (cms)'!AI259</f>
        <v>350.505</v>
      </c>
      <c r="H260" s="13">
        <f>'Model Outputs (mcm)'!L260</f>
        <v>-12.183</v>
      </c>
      <c r="I260" s="11">
        <f t="shared" si="27"/>
        <v>12134.780381118879</v>
      </c>
      <c r="J260" s="13">
        <f>I259*10*('Model Inputs'!M260-'Model Inputs'!N260)/1000000</f>
        <v>-8.4644222204788591</v>
      </c>
      <c r="K260" s="13">
        <f>I260*10*('Model Inputs'!M260-'Model Inputs'!N260)/1000000</f>
        <v>-15.872568003527025</v>
      </c>
      <c r="L260" s="13">
        <f t="shared" si="28"/>
        <v>-12.168495112002942</v>
      </c>
      <c r="M260" s="11">
        <f>C260-'Model Inputs'!I260</f>
        <v>0</v>
      </c>
      <c r="N260" s="11">
        <f>IF(D260&gt;'Model Inputs'!J260,1,0)</f>
        <v>0</v>
      </c>
      <c r="O260" s="11">
        <f>IF(E260&gt;'Model Inputs'!K260,1,0)</f>
        <v>0</v>
      </c>
      <c r="P260" s="13">
        <f>1-D260/'Model Inputs'!J260</f>
        <v>0.30612244897959195</v>
      </c>
      <c r="Q260" s="13">
        <f>1-E260/'Model Inputs'!K260</f>
        <v>0.30733333333333335</v>
      </c>
      <c r="R260" s="13">
        <f>(F259+'Model Inputs'!L260-C260-D260-E260-F260-H260)*1000/86.4/$B260</f>
        <v>1.1574074073882621E-3</v>
      </c>
      <c r="S260" s="11" t="str">
        <f t="shared" si="35"/>
        <v/>
      </c>
      <c r="T260">
        <f>'Model Outputs (mcm)'!M260</f>
        <v>3289.3139999999999</v>
      </c>
      <c r="U260">
        <f>T260-'Model Inputs'!O260</f>
        <v>2473.9029999999998</v>
      </c>
      <c r="V260" s="13">
        <f>IF(T260-('Model Inputs'!P260-'Model Inputs'!L260-'Model Inputs'!F260+'Model Inputs'!I260+'Model Inputs'!C260)-0.003&gt;='Model Inputs'!O260,1,0)</f>
        <v>0</v>
      </c>
      <c r="W260" s="13">
        <f>IF(OR(G260&gt;=355.397,Bargi!G260&gt;=422.76),1,0)</f>
        <v>0</v>
      </c>
      <c r="X260" s="13">
        <f>(C260+Bargi!C260+'Model Inputs'!P260-'Model Inputs'!L260-'Model Inputs'!F260-T260)*1000/86.4/B260</f>
        <v>4.4078472138119615E-4</v>
      </c>
      <c r="Z260" s="56">
        <v>42217</v>
      </c>
      <c r="AA260" s="32"/>
      <c r="AB260" s="32"/>
      <c r="AC260" s="41">
        <f t="shared" si="29"/>
        <v>0.11920034370355449</v>
      </c>
      <c r="AD260" s="32" t="str">
        <f t="shared" si="30"/>
        <v/>
      </c>
      <c r="AE260" s="32" t="str">
        <f t="shared" si="31"/>
        <v/>
      </c>
      <c r="AF260" s="32" t="str">
        <f t="shared" si="32"/>
        <v/>
      </c>
      <c r="AG260" s="42">
        <f t="shared" si="33"/>
        <v>0</v>
      </c>
    </row>
    <row r="261" spans="1:33" x14ac:dyDescent="0.35">
      <c r="A261" s="50"/>
      <c r="B261" s="12">
        <v>10</v>
      </c>
      <c r="C261" s="13">
        <f>'Model Outputs (mcm)'!H261</f>
        <v>27.280999999999999</v>
      </c>
      <c r="D261" s="13">
        <f>'Model Outputs (mcm)'!I261</f>
        <v>0.23799999999999999</v>
      </c>
      <c r="E261" s="13">
        <f>'Model Outputs (mcm)'!J261</f>
        <v>45.024000000000001</v>
      </c>
      <c r="F261" s="13">
        <f>'Model Outputs (mcm)'!K261</f>
        <v>1856.5909999999999</v>
      </c>
      <c r="G261" s="13">
        <f>'Model Outputs (cms)'!AI260</f>
        <v>354.04700000000003</v>
      </c>
      <c r="H261" s="13">
        <f>'Model Outputs (mcm)'!L261</f>
        <v>-12.516999999999999</v>
      </c>
      <c r="I261" s="11">
        <f t="shared" ref="I261:I328" si="36" xml:space="preserve"> 0.285426794965815*G261^3 - 271.506309557867*G261^2 + 86062.6985161883*G261 - 9088423.66761774</f>
        <v>15805.316271061078</v>
      </c>
      <c r="J261" s="13">
        <f>I260*10*('Model Inputs'!M261-'Model Inputs'!N261)/1000000</f>
        <v>-10.895914608596968</v>
      </c>
      <c r="K261" s="13">
        <f>I261*10*('Model Inputs'!M261-'Model Inputs'!N261)/1000000</f>
        <v>-14.191717611907118</v>
      </c>
      <c r="L261" s="13">
        <f t="shared" si="28"/>
        <v>-12.543816110252042</v>
      </c>
      <c r="M261" s="11">
        <f>C261-'Model Inputs'!I261</f>
        <v>0</v>
      </c>
      <c r="N261" s="11">
        <f>IF(D261&gt;'Model Inputs'!J261,1,0)</f>
        <v>0</v>
      </c>
      <c r="O261" s="11">
        <f>IF(E261&gt;'Model Inputs'!K261,1,0)</f>
        <v>0</v>
      </c>
      <c r="P261" s="13">
        <f>1-D261/'Model Inputs'!J261</f>
        <v>0.30612244897959195</v>
      </c>
      <c r="Q261" s="13">
        <f>1-E261/'Model Inputs'!K261</f>
        <v>0.30732307692307692</v>
      </c>
      <c r="R261" s="13">
        <f>(F260+'Model Inputs'!L261-C261-D261-E261-F261-H261)*1000/86.4/$B261</f>
        <v>2.0148491928382468E-13</v>
      </c>
      <c r="S261" s="11" t="str">
        <f t="shared" si="35"/>
        <v/>
      </c>
      <c r="T261">
        <f>'Model Outputs (mcm)'!M261</f>
        <v>2461.9580000000001</v>
      </c>
      <c r="U261">
        <f>T261-'Model Inputs'!O261</f>
        <v>1807.607</v>
      </c>
      <c r="V261" s="13">
        <f>IF(T261-('Model Inputs'!P261-'Model Inputs'!L261-'Model Inputs'!F261+'Model Inputs'!I261+'Model Inputs'!C261)-0.003&gt;='Model Inputs'!O261,1,0)</f>
        <v>0</v>
      </c>
      <c r="W261" s="13">
        <f>IF(OR(G261&gt;=355.397,Bargi!G261&gt;=422.76),1,0)</f>
        <v>0</v>
      </c>
      <c r="X261" s="13">
        <f>(C261+Bargi!C261+'Model Inputs'!P261-'Model Inputs'!L261-'Model Inputs'!F261-T261)*1000/86.4/B261</f>
        <v>-1.5776577534417676E-3</v>
      </c>
      <c r="Z261" s="57"/>
      <c r="AA261" s="32"/>
      <c r="AB261" s="32"/>
      <c r="AC261" s="41">
        <f t="shared" si="29"/>
        <v>0.2137795230442319</v>
      </c>
      <c r="AD261" s="32" t="str">
        <f t="shared" si="30"/>
        <v/>
      </c>
      <c r="AE261" s="32" t="str">
        <f t="shared" si="31"/>
        <v/>
      </c>
      <c r="AF261" s="32" t="str">
        <f t="shared" si="32"/>
        <v/>
      </c>
      <c r="AG261" s="42">
        <f t="shared" si="33"/>
        <v>0</v>
      </c>
    </row>
    <row r="262" spans="1:33" x14ac:dyDescent="0.35">
      <c r="A262" s="50"/>
      <c r="B262" s="12">
        <v>11</v>
      </c>
      <c r="C262" s="13">
        <f>'Model Outputs (mcm)'!H262</f>
        <v>30.009</v>
      </c>
      <c r="D262" s="13">
        <f>'Model Outputs (mcm)'!I262</f>
        <v>0.23799999999999999</v>
      </c>
      <c r="E262" s="13">
        <f>'Model Outputs (mcm)'!J262</f>
        <v>48.487000000000002</v>
      </c>
      <c r="F262" s="13">
        <f>'Model Outputs (mcm)'!K262</f>
        <v>1832.0530000000001</v>
      </c>
      <c r="G262" s="13">
        <f>'Model Outputs (cms)'!AI261</f>
        <v>353.89</v>
      </c>
      <c r="H262" s="13">
        <f>'Model Outputs (mcm)'!L262</f>
        <v>0.35699999999999998</v>
      </c>
      <c r="I262" s="11">
        <f t="shared" si="36"/>
        <v>15626.355926854536</v>
      </c>
      <c r="J262" s="13">
        <f>I261*10*('Model Inputs'!M262-'Model Inputs'!N262)/1000000</f>
        <v>0.36047583229481434</v>
      </c>
      <c r="K262" s="13">
        <f>I262*10*('Model Inputs'!M262-'Model Inputs'!N262)/1000000</f>
        <v>0.35639423861334296</v>
      </c>
      <c r="L262" s="13">
        <f t="shared" ref="L262:L325" si="37">AVERAGE(J262,K262)</f>
        <v>0.35843503545407862</v>
      </c>
      <c r="M262" s="11">
        <f>C262-'Model Inputs'!I262</f>
        <v>0</v>
      </c>
      <c r="N262" s="11">
        <f>IF(D262&gt;'Model Inputs'!J262,1,0)</f>
        <v>0</v>
      </c>
      <c r="O262" s="11">
        <f>IF(E262&gt;'Model Inputs'!K262,1,0)</f>
        <v>0</v>
      </c>
      <c r="P262" s="13">
        <f>1-D262/'Model Inputs'!J262</f>
        <v>0.30612244897959195</v>
      </c>
      <c r="Q262" s="13">
        <f>1-E262/'Model Inputs'!K262</f>
        <v>0.3073285714285714</v>
      </c>
      <c r="R262" s="13">
        <f>(F261+'Model Inputs'!L262-C262-D262-E262-F262-H262)*1000/86.4/$B262</f>
        <v>-5.0908585241124071E-13</v>
      </c>
      <c r="S262" s="11" t="str">
        <f t="shared" si="35"/>
        <v/>
      </c>
      <c r="T262">
        <f>'Model Outputs (mcm)'!M262</f>
        <v>869.14400000000001</v>
      </c>
      <c r="U262">
        <f>T262-'Model Inputs'!O262</f>
        <v>35.411000000000058</v>
      </c>
      <c r="V262" s="13">
        <f>IF(T262-('Model Inputs'!P262-'Model Inputs'!L262-'Model Inputs'!F262+'Model Inputs'!I262+'Model Inputs'!C262)-0.003&gt;='Model Inputs'!O262,1,0)</f>
        <v>0</v>
      </c>
      <c r="W262" s="13">
        <f>IF(OR(G262&gt;=355.397,Bargi!G262&gt;=422.76),1,0)</f>
        <v>0</v>
      </c>
      <c r="X262" s="13">
        <f>(C262+Bargi!C262+'Model Inputs'!P262-'Model Inputs'!L262-'Model Inputs'!F262-T262)*1000/86.4/B262</f>
        <v>-2.5483821562517333E-4</v>
      </c>
      <c r="Z262" s="57"/>
      <c r="AA262" s="32"/>
      <c r="AB262" s="32"/>
      <c r="AC262" s="41">
        <f t="shared" ref="AC262:AC325" si="38">ABS(H262-L262)/ABS(L262)*100</f>
        <v>0.40036137992500692</v>
      </c>
      <c r="AD262" s="32" t="str">
        <f t="shared" ref="AD262:AD325" si="39">IF(ABS(P262-Q262)&gt;0.01,1,"")</f>
        <v/>
      </c>
      <c r="AE262" s="32" t="str">
        <f t="shared" ref="AE262:AE325" si="40">IF(R262&gt;0.01,1,"")</f>
        <v/>
      </c>
      <c r="AF262" s="32" t="str">
        <f t="shared" ref="AF262:AF325" si="41">IF(X262&gt;0.01,1,"")</f>
        <v/>
      </c>
      <c r="AG262" s="42">
        <f t="shared" ref="AG262:AG325" si="42">SUM(AA262:AB262,AD262:AF262)</f>
        <v>0</v>
      </c>
    </row>
    <row r="263" spans="1:33" x14ac:dyDescent="0.35">
      <c r="A263" s="49">
        <v>42248</v>
      </c>
      <c r="B263" s="12">
        <v>10</v>
      </c>
      <c r="C263" s="13">
        <f>'Model Outputs (mcm)'!H263</f>
        <v>22.943999999999999</v>
      </c>
      <c r="D263" s="13">
        <f>'Model Outputs (mcm)'!I263</f>
        <v>0.23799999999999999</v>
      </c>
      <c r="E263" s="13">
        <f>'Model Outputs (mcm)'!J263</f>
        <v>45.024000000000001</v>
      </c>
      <c r="F263" s="13">
        <f>'Model Outputs (mcm)'!K263</f>
        <v>1786.7650000000001</v>
      </c>
      <c r="G263" s="13">
        <f>'Model Outputs (cms)'!AI262</f>
        <v>353.59199999999998</v>
      </c>
      <c r="H263" s="13">
        <f>'Model Outputs (mcm)'!L263</f>
        <v>7.0259999999999998</v>
      </c>
      <c r="I263" s="11">
        <f t="shared" si="36"/>
        <v>15290.941948911175</v>
      </c>
      <c r="J263" s="13">
        <f>I262*10*('Model Inputs'!M263-'Model Inputs'!N263)/1000000</f>
        <v>7.1254407680413161</v>
      </c>
      <c r="K263" s="13">
        <f>I263*10*('Model Inputs'!M263-'Model Inputs'!N263)/1000000</f>
        <v>6.9724958048140762</v>
      </c>
      <c r="L263" s="13">
        <f t="shared" si="37"/>
        <v>7.0489682864276961</v>
      </c>
      <c r="M263" s="11">
        <f>C263-'Model Inputs'!I263</f>
        <v>0</v>
      </c>
      <c r="N263" s="11">
        <f>IF(D263&gt;'Model Inputs'!J263,1,0)</f>
        <v>0</v>
      </c>
      <c r="O263" s="11">
        <f>IF(E263&gt;'Model Inputs'!K263,1,0)</f>
        <v>0</v>
      </c>
      <c r="P263" s="13">
        <f>1-D263/'Model Inputs'!J263</f>
        <v>0.30612244897959195</v>
      </c>
      <c r="Q263" s="13">
        <f>1-E263/'Model Inputs'!K263</f>
        <v>0.30732307692307692</v>
      </c>
      <c r="R263" s="13">
        <f>(F262+'Model Inputs'!L263-C263-D263-E263-F263-H263)*1000/86.4/$B263</f>
        <v>-1.1574074075650755E-3</v>
      </c>
      <c r="S263" s="11" t="str">
        <f t="shared" si="35"/>
        <v/>
      </c>
      <c r="T263">
        <f>'Model Outputs (mcm)'!M263</f>
        <v>740.72699999999998</v>
      </c>
      <c r="U263">
        <f>T263-'Model Inputs'!O263</f>
        <v>130.73599999999999</v>
      </c>
      <c r="V263" s="13">
        <f>IF(T263-('Model Inputs'!P263-'Model Inputs'!L263-'Model Inputs'!F263+'Model Inputs'!I263+'Model Inputs'!C263)-0.003&gt;='Model Inputs'!O263,1,0)</f>
        <v>0</v>
      </c>
      <c r="W263" s="13">
        <f>IF(OR(G263&gt;=355.397,Bargi!G263&gt;=422.76),1,0)</f>
        <v>0</v>
      </c>
      <c r="X263" s="13">
        <f>(C263+Bargi!C263+'Model Inputs'!P263-'Model Inputs'!L263-'Model Inputs'!F263-T263)*1000/86.4/B263</f>
        <v>9.7085425354992828E-4</v>
      </c>
      <c r="Z263" s="56">
        <v>42248</v>
      </c>
      <c r="AA263" s="32"/>
      <c r="AB263" s="32"/>
      <c r="AC263" s="41">
        <f t="shared" si="38"/>
        <v>0.32583898088916335</v>
      </c>
      <c r="AD263" s="32" t="str">
        <f t="shared" si="39"/>
        <v/>
      </c>
      <c r="AE263" s="32" t="str">
        <f t="shared" si="40"/>
        <v/>
      </c>
      <c r="AF263" s="32" t="str">
        <f t="shared" si="41"/>
        <v/>
      </c>
      <c r="AG263" s="42">
        <f t="shared" si="42"/>
        <v>0</v>
      </c>
    </row>
    <row r="264" spans="1:33" x14ac:dyDescent="0.35">
      <c r="A264" s="50"/>
      <c r="B264" s="12">
        <v>10</v>
      </c>
      <c r="C264" s="13">
        <f>'Model Outputs (mcm)'!H264</f>
        <v>16.308</v>
      </c>
      <c r="D264" s="13">
        <f>'Model Outputs (mcm)'!I264</f>
        <v>0.23799999999999999</v>
      </c>
      <c r="E264" s="13">
        <f>'Model Outputs (mcm)'!J264</f>
        <v>41.56</v>
      </c>
      <c r="F264" s="13">
        <f>'Model Outputs (mcm)'!K264</f>
        <v>1791.1489999999999</v>
      </c>
      <c r="G264" s="13">
        <f>'Model Outputs (cms)'!AI263</f>
        <v>353.62099999999998</v>
      </c>
      <c r="H264" s="13">
        <f>'Model Outputs (mcm)'!L264</f>
        <v>-2.1269999999999998</v>
      </c>
      <c r="I264" s="11">
        <f t="shared" si="36"/>
        <v>15323.338259967044</v>
      </c>
      <c r="J264" s="13">
        <f>I263*10*('Model Inputs'!M264-'Model Inputs'!N264)/1000000</f>
        <v>-2.1322399325096448</v>
      </c>
      <c r="K264" s="13">
        <f>I264*10*('Model Inputs'!M264-'Model Inputs'!N264)/1000000</f>
        <v>-2.1367574245209364</v>
      </c>
      <c r="L264" s="13">
        <f t="shared" si="37"/>
        <v>-2.1344986785152908</v>
      </c>
      <c r="M264" s="11">
        <f>C264-'Model Inputs'!I264</f>
        <v>0</v>
      </c>
      <c r="N264" s="11">
        <f>IF(D264&gt;'Model Inputs'!J264,1,0)</f>
        <v>0</v>
      </c>
      <c r="O264" s="11">
        <f>IF(E264&gt;'Model Inputs'!K264,1,0)</f>
        <v>0</v>
      </c>
      <c r="P264" s="13">
        <f>1-D264/'Model Inputs'!J264</f>
        <v>0.30612244897959195</v>
      </c>
      <c r="Q264" s="13">
        <f>1-E264/'Model Inputs'!K264</f>
        <v>0.30733333333333335</v>
      </c>
      <c r="R264" s="13">
        <f>(F263+'Model Inputs'!L264-C264-D264-E264-F264-H264)*1000/86.4/$B264</f>
        <v>-1.1574074070623912E-3</v>
      </c>
      <c r="S264" s="11" t="str">
        <f t="shared" si="35"/>
        <v/>
      </c>
      <c r="T264">
        <f>'Model Outputs (mcm)'!M264</f>
        <v>664.67399999999998</v>
      </c>
      <c r="U264">
        <f>T264-'Model Inputs'!O264</f>
        <v>0</v>
      </c>
      <c r="V264" s="13">
        <f>IF(T264-('Model Inputs'!P264-'Model Inputs'!L264-'Model Inputs'!F264+'Model Inputs'!I264+'Model Inputs'!C264)-0.003&gt;='Model Inputs'!O264,1,0)</f>
        <v>0</v>
      </c>
      <c r="W264" s="13">
        <f>IF(OR(G264&gt;=355.397,Bargi!G264&gt;=422.76),1,0)</f>
        <v>0</v>
      </c>
      <c r="X264" s="13">
        <f>(C264+Bargi!C264+'Model Inputs'!P264-'Model Inputs'!L264-'Model Inputs'!F264-T264)*1000/86.4/B264</f>
        <v>8.8727751493369975E-4</v>
      </c>
      <c r="Z264" s="57"/>
      <c r="AA264" s="32"/>
      <c r="AB264" s="32"/>
      <c r="AC264" s="41">
        <f t="shared" si="38"/>
        <v>0.35130865110242093</v>
      </c>
      <c r="AD264" s="32" t="str">
        <f t="shared" si="39"/>
        <v/>
      </c>
      <c r="AE264" s="32" t="str">
        <f t="shared" si="40"/>
        <v/>
      </c>
      <c r="AF264" s="32" t="str">
        <f t="shared" si="41"/>
        <v/>
      </c>
      <c r="AG264" s="42">
        <f t="shared" si="42"/>
        <v>0</v>
      </c>
    </row>
    <row r="265" spans="1:33" x14ac:dyDescent="0.35">
      <c r="A265" s="50"/>
      <c r="B265" s="12">
        <v>10</v>
      </c>
      <c r="C265" s="13">
        <f>'Model Outputs (mcm)'!H265</f>
        <v>2.1190000000000002</v>
      </c>
      <c r="D265" s="13">
        <f>'Model Outputs (mcm)'!I265</f>
        <v>0.23799999999999999</v>
      </c>
      <c r="E265" s="13">
        <f>'Model Outputs (mcm)'!J265</f>
        <v>34.634</v>
      </c>
      <c r="F265" s="13">
        <f>'Model Outputs (mcm)'!K265</f>
        <v>1774.6289999999999</v>
      </c>
      <c r="G265" s="13">
        <f>'Model Outputs (cms)'!AI264</f>
        <v>353.512</v>
      </c>
      <c r="H265" s="13">
        <f>'Model Outputs (mcm)'!L265</f>
        <v>7.1289999999999996</v>
      </c>
      <c r="I265" s="11">
        <f t="shared" si="36"/>
        <v>15201.845341363922</v>
      </c>
      <c r="J265" s="13">
        <f>I264*10*('Model Inputs'!M265-'Model Inputs'!N265)/1000000</f>
        <v>7.180782281356767</v>
      </c>
      <c r="K265" s="13">
        <f>I265*10*('Model Inputs'!M265-'Model Inputs'!N265)/1000000</f>
        <v>7.1238485909027194</v>
      </c>
      <c r="L265" s="13">
        <f t="shared" si="37"/>
        <v>7.1523154361297436</v>
      </c>
      <c r="M265" s="11">
        <f>C265-'Model Inputs'!I265</f>
        <v>0</v>
      </c>
      <c r="N265" s="11">
        <f>IF(D265&gt;'Model Inputs'!J265,1,0)</f>
        <v>0</v>
      </c>
      <c r="O265" s="11">
        <f>IF(E265&gt;'Model Inputs'!K265,1,0)</f>
        <v>0</v>
      </c>
      <c r="P265" s="13">
        <f>1-D265/'Model Inputs'!J265</f>
        <v>0.30612244897959195</v>
      </c>
      <c r="Q265" s="13">
        <f>1-E265/'Model Inputs'!K265</f>
        <v>0.30732000000000004</v>
      </c>
      <c r="R265" s="13">
        <f>(F264+'Model Inputs'!L265-C265-D265-E265-F265-H265)*1000/86.4/$B265</f>
        <v>-1.0896633389839499E-13</v>
      </c>
      <c r="S265" s="11" t="str">
        <f t="shared" si="35"/>
        <v/>
      </c>
      <c r="T265">
        <f>'Model Outputs (mcm)'!M265</f>
        <v>476.839</v>
      </c>
      <c r="U265">
        <f>T265-'Model Inputs'!O265</f>
        <v>0</v>
      </c>
      <c r="V265" s="13">
        <f>IF(T265-('Model Inputs'!P265-'Model Inputs'!L265-'Model Inputs'!F265+'Model Inputs'!I265+'Model Inputs'!C265)-0.003&gt;='Model Inputs'!O265,1,0)</f>
        <v>0</v>
      </c>
      <c r="W265" s="13">
        <f>IF(OR(G265&gt;=355.397,Bargi!G265&gt;=422.76),1,0)</f>
        <v>0</v>
      </c>
      <c r="X265" s="13">
        <f>(C265+Bargi!C265+'Model Inputs'!P265-'Model Inputs'!L265-'Model Inputs'!F265-T265)*1000/86.4/B265</f>
        <v>-5.4350204869990648E-4</v>
      </c>
      <c r="Z265" s="57"/>
      <c r="AA265" s="32"/>
      <c r="AB265" s="32"/>
      <c r="AC265" s="41">
        <f t="shared" si="38"/>
        <v>0.32598444990228931</v>
      </c>
      <c r="AD265" s="32" t="str">
        <f t="shared" si="39"/>
        <v/>
      </c>
      <c r="AE265" s="32" t="str">
        <f t="shared" si="40"/>
        <v/>
      </c>
      <c r="AF265" s="32" t="str">
        <f t="shared" si="41"/>
        <v/>
      </c>
      <c r="AG265" s="42">
        <f t="shared" si="42"/>
        <v>0</v>
      </c>
    </row>
    <row r="266" spans="1:33" x14ac:dyDescent="0.35">
      <c r="A266" s="49">
        <v>42278</v>
      </c>
      <c r="B266" s="12">
        <v>10</v>
      </c>
      <c r="C266" s="13">
        <f>'Model Outputs (mcm)'!H266</f>
        <v>2.1190000000000002</v>
      </c>
      <c r="D266" s="13">
        <f>'Model Outputs (mcm)'!I266</f>
        <v>0.23799999999999999</v>
      </c>
      <c r="E266" s="13">
        <f>'Model Outputs (mcm)'!J266</f>
        <v>27.707000000000001</v>
      </c>
      <c r="F266" s="13">
        <f>'Model Outputs (mcm)'!K266</f>
        <v>1745.903</v>
      </c>
      <c r="G266" s="13">
        <f>'Model Outputs (cms)'!AI265</f>
        <v>353.32299999999998</v>
      </c>
      <c r="H266" s="13">
        <f>'Model Outputs (mcm)'!L266</f>
        <v>6.8159999999999998</v>
      </c>
      <c r="I266" s="11">
        <f t="shared" si="36"/>
        <v>14992.939216805622</v>
      </c>
      <c r="J266" s="13">
        <f>I265*10*('Model Inputs'!M266-'Model Inputs'!N266)/1000000</f>
        <v>6.8867393892201623</v>
      </c>
      <c r="K266" s="13">
        <f>I266*10*('Model Inputs'!M266-'Model Inputs'!N266)/1000000</f>
        <v>6.7921007447438662</v>
      </c>
      <c r="L266" s="13">
        <f t="shared" si="37"/>
        <v>6.8394200669820142</v>
      </c>
      <c r="M266" s="11">
        <f>C266-'Model Inputs'!I266</f>
        <v>0</v>
      </c>
      <c r="N266" s="11">
        <f>IF(D266&gt;'Model Inputs'!J266,1,0)</f>
        <v>0</v>
      </c>
      <c r="O266" s="11">
        <f>IF(E266&gt;'Model Inputs'!K266,1,0)</f>
        <v>0</v>
      </c>
      <c r="P266" s="13">
        <f>1-D266/'Model Inputs'!J266</f>
        <v>0.30612244897959195</v>
      </c>
      <c r="Q266" s="13">
        <f>1-E266/'Model Inputs'!K266</f>
        <v>0.30732499999999996</v>
      </c>
      <c r="R266" s="13">
        <f>(F265+'Model Inputs'!L266-C266-D266-E266-F266-H266)*1000/86.4/$B266</f>
        <v>-2.2718452633533293E-13</v>
      </c>
      <c r="S266" s="11" t="str">
        <f t="shared" si="35"/>
        <v/>
      </c>
      <c r="T266">
        <f>'Model Outputs (mcm)'!M266</f>
        <v>283.65300000000002</v>
      </c>
      <c r="U266">
        <f>T266-'Model Inputs'!O266</f>
        <v>0</v>
      </c>
      <c r="V266" s="13">
        <f>IF(T266-('Model Inputs'!P266-'Model Inputs'!L266-'Model Inputs'!F266+'Model Inputs'!I266+'Model Inputs'!C266)-0.003&gt;='Model Inputs'!O266,1,0)</f>
        <v>0</v>
      </c>
      <c r="W266" s="13">
        <f>IF(OR(G266&gt;=355.397,Bargi!G266&gt;=422.76),1,0)</f>
        <v>0</v>
      </c>
      <c r="X266" s="13">
        <f>(C266+Bargi!C266+'Model Inputs'!P266-'Model Inputs'!L266-'Model Inputs'!F266-T266)*1000/86.4/B266</f>
        <v>-4.0584656241443785E-4</v>
      </c>
      <c r="Z266" s="56">
        <v>42278</v>
      </c>
      <c r="AA266" s="32"/>
      <c r="AB266" s="32"/>
      <c r="AC266" s="41">
        <f t="shared" si="38"/>
        <v>0.34242767299931026</v>
      </c>
      <c r="AD266" s="32" t="str">
        <f t="shared" si="39"/>
        <v/>
      </c>
      <c r="AE266" s="32" t="str">
        <f t="shared" si="40"/>
        <v/>
      </c>
      <c r="AF266" s="32" t="str">
        <f t="shared" si="41"/>
        <v/>
      </c>
      <c r="AG266" s="42">
        <f t="shared" si="42"/>
        <v>0</v>
      </c>
    </row>
    <row r="267" spans="1:33" x14ac:dyDescent="0.35">
      <c r="A267" s="50"/>
      <c r="B267" s="12">
        <v>10</v>
      </c>
      <c r="C267" s="13">
        <f>'Model Outputs (mcm)'!H267</f>
        <v>2.1190000000000002</v>
      </c>
      <c r="D267" s="13">
        <f>'Model Outputs (mcm)'!I267</f>
        <v>0.23799999999999999</v>
      </c>
      <c r="E267" s="13">
        <f>'Model Outputs (mcm)'!J267</f>
        <v>20.78</v>
      </c>
      <c r="F267" s="13">
        <f>'Model Outputs (mcm)'!K267</f>
        <v>1726.366</v>
      </c>
      <c r="G267" s="13">
        <f>'Model Outputs (cms)'!AI266</f>
        <v>353.19400000000002</v>
      </c>
      <c r="H267" s="13">
        <f>'Model Outputs (mcm)'!L267</f>
        <v>6.7220000000000004</v>
      </c>
      <c r="I267" s="11">
        <f t="shared" si="36"/>
        <v>14851.626409253106</v>
      </c>
      <c r="J267" s="13">
        <f>I266*10*('Model Inputs'!M267-'Model Inputs'!N267)/1000000</f>
        <v>6.7791285777796615</v>
      </c>
      <c r="K267" s="13">
        <f>I267*10*('Model Inputs'!M267-'Model Inputs'!N267)/1000000</f>
        <v>6.7152333216038924</v>
      </c>
      <c r="L267" s="13">
        <f t="shared" si="37"/>
        <v>6.747180949691777</v>
      </c>
      <c r="M267" s="11">
        <f>C267-'Model Inputs'!I267</f>
        <v>0</v>
      </c>
      <c r="N267" s="11">
        <f>IF(D267&gt;'Model Inputs'!J267,1,0)</f>
        <v>0</v>
      </c>
      <c r="O267" s="11">
        <f>IF(E267&gt;'Model Inputs'!K267,1,0)</f>
        <v>0</v>
      </c>
      <c r="P267" s="13">
        <f>1-D267/'Model Inputs'!J267</f>
        <v>0.30612244897959195</v>
      </c>
      <c r="Q267" s="13">
        <f>1-E267/'Model Inputs'!K267</f>
        <v>0.30733333333333335</v>
      </c>
      <c r="R267" s="13">
        <f>(F266+'Model Inputs'!L267-C267-D267-E267-F267-H267)*1000/86.4/$B267</f>
        <v>-2.3643638487387593E-14</v>
      </c>
      <c r="S267" s="11" t="str">
        <f t="shared" si="35"/>
        <v/>
      </c>
      <c r="T267">
        <f>'Model Outputs (mcm)'!M267</f>
        <v>181.37899999999999</v>
      </c>
      <c r="U267">
        <f>T267-'Model Inputs'!O267</f>
        <v>0</v>
      </c>
      <c r="V267" s="13">
        <f>IF(T267-('Model Inputs'!P267-'Model Inputs'!L267-'Model Inputs'!F267+'Model Inputs'!I267+'Model Inputs'!C267)-0.003&gt;='Model Inputs'!O267,1,0)</f>
        <v>0</v>
      </c>
      <c r="W267" s="13">
        <f>IF(OR(G267&gt;=355.397,Bargi!G267&gt;=422.76),1,0)</f>
        <v>0</v>
      </c>
      <c r="X267" s="13">
        <f>(C267+Bargi!C267+'Model Inputs'!P267-'Model Inputs'!L267-'Model Inputs'!F267-T267)*1000/86.4/B267</f>
        <v>-1.1431520930189948E-3</v>
      </c>
      <c r="Z267" s="57"/>
      <c r="AA267" s="32"/>
      <c r="AB267" s="32"/>
      <c r="AC267" s="41">
        <f t="shared" si="38"/>
        <v>0.37320697161570632</v>
      </c>
      <c r="AD267" s="32" t="str">
        <f t="shared" si="39"/>
        <v/>
      </c>
      <c r="AE267" s="32" t="str">
        <f t="shared" si="40"/>
        <v/>
      </c>
      <c r="AF267" s="32" t="str">
        <f t="shared" si="41"/>
        <v/>
      </c>
      <c r="AG267" s="42">
        <f t="shared" si="42"/>
        <v>0</v>
      </c>
    </row>
    <row r="268" spans="1:33" x14ac:dyDescent="0.35">
      <c r="A268" s="50"/>
      <c r="B268" s="12">
        <v>11</v>
      </c>
      <c r="C268" s="13">
        <f>'Model Outputs (mcm)'!H268</f>
        <v>2.331</v>
      </c>
      <c r="D268" s="13">
        <f>'Model Outputs (mcm)'!I268</f>
        <v>0.23799999999999999</v>
      </c>
      <c r="E268" s="13">
        <f>'Model Outputs (mcm)'!J268</f>
        <v>20.780999999999999</v>
      </c>
      <c r="F268" s="13">
        <f>'Model Outputs (mcm)'!K268</f>
        <v>1715.6659999999999</v>
      </c>
      <c r="G268" s="13">
        <f>'Model Outputs (cms)'!AI267</f>
        <v>353.12400000000002</v>
      </c>
      <c r="H268" s="13">
        <f>'Model Outputs (mcm)'!L268</f>
        <v>6.1980000000000004</v>
      </c>
      <c r="I268" s="11">
        <f t="shared" si="36"/>
        <v>14775.376085510477</v>
      </c>
      <c r="J268" s="13">
        <f>I267*10*('Model Inputs'!M268-'Model Inputs'!N268)/1000000</f>
        <v>6.2390254365992881</v>
      </c>
      <c r="K268" s="13">
        <f>I268*10*('Model Inputs'!M268-'Model Inputs'!N268)/1000000</f>
        <v>6.2069934088421945</v>
      </c>
      <c r="L268" s="13">
        <f t="shared" si="37"/>
        <v>6.2230094227207413</v>
      </c>
      <c r="M268" s="11">
        <f>C268-'Model Inputs'!I268</f>
        <v>0</v>
      </c>
      <c r="N268" s="11">
        <f>IF(D268&gt;'Model Inputs'!J268,1,0)</f>
        <v>0</v>
      </c>
      <c r="O268" s="11">
        <f>IF(E268&gt;'Model Inputs'!K268,1,0)</f>
        <v>0</v>
      </c>
      <c r="P268" s="13">
        <f>1-D268/'Model Inputs'!J268</f>
        <v>0.30612244897959195</v>
      </c>
      <c r="Q268" s="13">
        <f>1-E268/'Model Inputs'!K268</f>
        <v>0.30730000000000002</v>
      </c>
      <c r="R268" s="13">
        <f>(F267+'Model Inputs'!L268-C268-D268-E268-F268-H268)*1000/86.4/$B268</f>
        <v>9.7191241212976665E-14</v>
      </c>
      <c r="S268" s="11" t="str">
        <f t="shared" si="35"/>
        <v/>
      </c>
      <c r="T268">
        <f>'Model Outputs (mcm)'!M268</f>
        <v>116.899</v>
      </c>
      <c r="U268">
        <f>T268-'Model Inputs'!O268</f>
        <v>0</v>
      </c>
      <c r="V268" s="13">
        <f>IF(T268-('Model Inputs'!P268-'Model Inputs'!L268-'Model Inputs'!F268+'Model Inputs'!I268+'Model Inputs'!C268)-0.003&gt;='Model Inputs'!O268,1,0)</f>
        <v>0</v>
      </c>
      <c r="W268" s="13">
        <f>IF(OR(G268&gt;=355.397,Bargi!G268&gt;=422.76),1,0)</f>
        <v>0</v>
      </c>
      <c r="X268" s="13">
        <f>(C268+Bargi!C268+'Model Inputs'!P268-'Model Inputs'!L268-'Model Inputs'!F268-T268)*1000/86.4/B268</f>
        <v>-1.726046248241362E-4</v>
      </c>
      <c r="Z268" s="57"/>
      <c r="AA268" s="32"/>
      <c r="AB268" s="32"/>
      <c r="AC268" s="41">
        <f t="shared" si="38"/>
        <v>0.40188630647784929</v>
      </c>
      <c r="AD268" s="32" t="str">
        <f t="shared" si="39"/>
        <v/>
      </c>
      <c r="AE268" s="32" t="str">
        <f t="shared" si="40"/>
        <v/>
      </c>
      <c r="AF268" s="32" t="str">
        <f t="shared" si="41"/>
        <v/>
      </c>
      <c r="AG268" s="42">
        <f t="shared" si="42"/>
        <v>0</v>
      </c>
    </row>
    <row r="269" spans="1:33" x14ac:dyDescent="0.35">
      <c r="A269" s="49">
        <v>42309</v>
      </c>
      <c r="B269" s="12">
        <v>10</v>
      </c>
      <c r="C269" s="13">
        <f>'Model Outputs (mcm)'!H269</f>
        <v>2.1190000000000002</v>
      </c>
      <c r="D269" s="13">
        <f>'Model Outputs (mcm)'!I269</f>
        <v>12.706</v>
      </c>
      <c r="E269" s="13">
        <f>'Model Outputs (mcm)'!J269</f>
        <v>31.17</v>
      </c>
      <c r="F269" s="13">
        <f>'Model Outputs (mcm)'!K269</f>
        <v>1681.2339999999999</v>
      </c>
      <c r="G269" s="13">
        <f>'Model Outputs (cms)'!AI268</f>
        <v>352.88900000000001</v>
      </c>
      <c r="H269" s="13">
        <f>'Model Outputs (mcm)'!L269</f>
        <v>6.6660000000000004</v>
      </c>
      <c r="I269" s="11">
        <f t="shared" si="36"/>
        <v>14521.601861370727</v>
      </c>
      <c r="J269" s="13">
        <f>I268*10*('Model Inputs'!M269-'Model Inputs'!N269)/1000000</f>
        <v>6.7510437498650706</v>
      </c>
      <c r="K269" s="13">
        <f>I269*10*('Model Inputs'!M269-'Model Inputs'!N269)/1000000</f>
        <v>6.635091311169746</v>
      </c>
      <c r="L269" s="13">
        <f t="shared" si="37"/>
        <v>6.6930675305174088</v>
      </c>
      <c r="M269" s="11">
        <f>C269-'Model Inputs'!I269</f>
        <v>0</v>
      </c>
      <c r="N269" s="11">
        <f>IF(D269&gt;'Model Inputs'!J269,1,0)</f>
        <v>0</v>
      </c>
      <c r="O269" s="11">
        <f>IF(E269&gt;'Model Inputs'!K269,1,0)</f>
        <v>0</v>
      </c>
      <c r="P269" s="13">
        <f>1-D269/'Model Inputs'!J269</f>
        <v>0.30734845180985615</v>
      </c>
      <c r="Q269" s="13">
        <f>1-E269/'Model Inputs'!K269</f>
        <v>0.30733333333333335</v>
      </c>
      <c r="R269" s="13">
        <f>(F268+'Model Inputs'!L269-C269-D269-E269-F269-H269)*1000/86.4/$B269</f>
        <v>1.9326104502734203E-13</v>
      </c>
      <c r="S269" s="11" t="str">
        <f t="shared" si="35"/>
        <v/>
      </c>
      <c r="T269">
        <f>'Model Outputs (mcm)'!M269</f>
        <v>88.992000000000004</v>
      </c>
      <c r="U269">
        <f>T269-'Model Inputs'!O269</f>
        <v>0</v>
      </c>
      <c r="V269" s="13">
        <f>IF(T269-('Model Inputs'!P269-'Model Inputs'!L269-'Model Inputs'!F269+'Model Inputs'!I269+'Model Inputs'!C269)-0.003&gt;='Model Inputs'!O269,1,0)</f>
        <v>0</v>
      </c>
      <c r="W269" s="13">
        <f>IF(OR(G269&gt;=355.397,Bargi!G269&gt;=422.76),1,0)</f>
        <v>0</v>
      </c>
      <c r="X269" s="13">
        <f>(C269+Bargi!C269+'Model Inputs'!P269-'Model Inputs'!L269-'Model Inputs'!F269-T269)*1000/86.4/B269</f>
        <v>-9.7544066830408302E-4</v>
      </c>
      <c r="Z269" s="56">
        <v>42309</v>
      </c>
      <c r="AA269" s="32"/>
      <c r="AB269" s="32"/>
      <c r="AC269" s="41">
        <f t="shared" si="38"/>
        <v>0.40441143607161451</v>
      </c>
      <c r="AD269" s="32" t="str">
        <f t="shared" si="39"/>
        <v/>
      </c>
      <c r="AE269" s="32" t="str">
        <f t="shared" si="40"/>
        <v/>
      </c>
      <c r="AF269" s="32" t="str">
        <f t="shared" si="41"/>
        <v/>
      </c>
      <c r="AG269" s="42">
        <f t="shared" si="42"/>
        <v>0</v>
      </c>
    </row>
    <row r="270" spans="1:33" x14ac:dyDescent="0.35">
      <c r="A270" s="49"/>
      <c r="B270" s="12">
        <v>10</v>
      </c>
      <c r="C270" s="13">
        <f>'Model Outputs (mcm)'!H270</f>
        <v>2.1190000000000002</v>
      </c>
      <c r="D270" s="13">
        <f>'Model Outputs (mcm)'!I270</f>
        <v>24.481999999999999</v>
      </c>
      <c r="E270" s="13">
        <f>'Model Outputs (mcm)'!J270</f>
        <v>51.951000000000001</v>
      </c>
      <c r="F270" s="13">
        <f>'Model Outputs (mcm)'!K270</f>
        <v>1616.088</v>
      </c>
      <c r="G270" s="13">
        <f>'Model Outputs (cms)'!AI269</f>
        <v>352.428</v>
      </c>
      <c r="H270" s="13">
        <f>'Model Outputs (mcm)'!L270</f>
        <v>6.4630000000000001</v>
      </c>
      <c r="I270" s="11">
        <f t="shared" si="36"/>
        <v>14033.590976530686</v>
      </c>
      <c r="J270" s="13">
        <f>I269*10*('Model Inputs'!M270-'Model Inputs'!N270)/1000000</f>
        <v>6.6004001637938412</v>
      </c>
      <c r="K270" s="13">
        <f>I270*10*('Model Inputs'!M270-'Model Inputs'!N270)/1000000</f>
        <v>6.3785880555305079</v>
      </c>
      <c r="L270" s="13">
        <f t="shared" si="37"/>
        <v>6.489494109662175</v>
      </c>
      <c r="M270" s="11">
        <f>C270-'Model Inputs'!I270</f>
        <v>0</v>
      </c>
      <c r="N270" s="11">
        <f>IF(D270&gt;'Model Inputs'!J270,1,0)</f>
        <v>0</v>
      </c>
      <c r="O270" s="11">
        <f>IF(E270&gt;'Model Inputs'!K270,1,0)</f>
        <v>0</v>
      </c>
      <c r="P270" s="13">
        <f>1-D270/'Model Inputs'!J270</f>
        <v>0.30732231779085561</v>
      </c>
      <c r="Q270" s="13">
        <f>1-E270/'Model Inputs'!K270</f>
        <v>0.30732000000000004</v>
      </c>
      <c r="R270" s="13">
        <f>(F269+'Model Inputs'!L270-C270-D270-E270-F270-H270)*1000/86.4/$B270</f>
        <v>1.157407407339947E-3</v>
      </c>
      <c r="S270" s="11" t="str">
        <f t="shared" si="35"/>
        <v/>
      </c>
      <c r="T270">
        <f>'Model Outputs (mcm)'!M270</f>
        <v>79.488</v>
      </c>
      <c r="U270">
        <f>T270-'Model Inputs'!O270</f>
        <v>0</v>
      </c>
      <c r="V270" s="13">
        <f>IF(T270-('Model Inputs'!P270-'Model Inputs'!L270-'Model Inputs'!F270+'Model Inputs'!I270+'Model Inputs'!C270)-0.003&gt;='Model Inputs'!O270,1,0)</f>
        <v>0</v>
      </c>
      <c r="W270" s="13">
        <f>IF(OR(G270&gt;=355.397,Bargi!G270&gt;=422.76),1,0)</f>
        <v>0</v>
      </c>
      <c r="X270" s="13">
        <f>(C270+Bargi!C270+'Model Inputs'!P270-'Model Inputs'!L270-'Model Inputs'!F270-T270)*1000/86.4/B270</f>
        <v>-5.4626439658120611E-4</v>
      </c>
      <c r="Z270" s="56"/>
      <c r="AA270" s="32"/>
      <c r="AB270" s="32"/>
      <c r="AC270" s="41">
        <f t="shared" si="38"/>
        <v>0.40826155651683188</v>
      </c>
      <c r="AD270" s="32" t="str">
        <f t="shared" si="39"/>
        <v/>
      </c>
      <c r="AE270" s="32" t="str">
        <f t="shared" si="40"/>
        <v/>
      </c>
      <c r="AF270" s="32" t="str">
        <f t="shared" si="41"/>
        <v/>
      </c>
      <c r="AG270" s="42">
        <f t="shared" si="42"/>
        <v>0</v>
      </c>
    </row>
    <row r="271" spans="1:33" x14ac:dyDescent="0.35">
      <c r="A271" s="49"/>
      <c r="B271" s="12">
        <v>10</v>
      </c>
      <c r="C271" s="13">
        <f>'Model Outputs (mcm)'!H271</f>
        <v>2.1190000000000002</v>
      </c>
      <c r="D271" s="13">
        <f>'Model Outputs (mcm)'!I271</f>
        <v>41.798999999999999</v>
      </c>
      <c r="E271" s="13">
        <f>'Model Outputs (mcm)'!J271</f>
        <v>65.805000000000007</v>
      </c>
      <c r="F271" s="13">
        <f>'Model Outputs (mcm)'!K271</f>
        <v>1514.6859999999999</v>
      </c>
      <c r="G271" s="13">
        <f>'Model Outputs (cms)'!AI270</f>
        <v>351.68599999999998</v>
      </c>
      <c r="H271" s="13">
        <f>'Model Outputs (mcm)'!L271</f>
        <v>6.11</v>
      </c>
      <c r="I271" s="11">
        <f t="shared" si="36"/>
        <v>13275.064732359722</v>
      </c>
      <c r="J271" s="13">
        <f>I270*10*('Model Inputs'!M271-'Model Inputs'!N271)/1000000</f>
        <v>6.3027521395135926</v>
      </c>
      <c r="K271" s="13">
        <f>I271*10*('Model Inputs'!M271-'Model Inputs'!N271)/1000000</f>
        <v>5.9620836024070876</v>
      </c>
      <c r="L271" s="13">
        <f t="shared" si="37"/>
        <v>6.1324178709603405</v>
      </c>
      <c r="M271" s="11">
        <f>C271-'Model Inputs'!I271</f>
        <v>0</v>
      </c>
      <c r="N271" s="11">
        <f>IF(D271&gt;'Model Inputs'!J271,1,0)</f>
        <v>0</v>
      </c>
      <c r="O271" s="11">
        <f>IF(E271&gt;'Model Inputs'!K271,1,0)</f>
        <v>0</v>
      </c>
      <c r="P271" s="13">
        <f>1-D271/'Model Inputs'!J271</f>
        <v>0.30730987852774971</v>
      </c>
      <c r="Q271" s="13">
        <f>1-E271/'Model Inputs'!K271</f>
        <v>0.3073157894736841</v>
      </c>
      <c r="R271" s="13">
        <f>(F270+'Model Inputs'!L271-C271-D271-E271-F271-H271)*1000/86.4/$B271</f>
        <v>1.4700175233462719E-13</v>
      </c>
      <c r="S271" s="11" t="str">
        <f t="shared" si="35"/>
        <v/>
      </c>
      <c r="T271">
        <f>'Model Outputs (mcm)'!M271</f>
        <v>61.69</v>
      </c>
      <c r="U271">
        <f>T271-'Model Inputs'!O271</f>
        <v>0</v>
      </c>
      <c r="V271" s="13">
        <f>IF(T271-('Model Inputs'!P271-'Model Inputs'!L271-'Model Inputs'!F271+'Model Inputs'!I271+'Model Inputs'!C271)-0.003&gt;='Model Inputs'!O271,1,0)</f>
        <v>0</v>
      </c>
      <c r="W271" s="13">
        <f>IF(OR(G271&gt;=355.397,Bargi!G271&gt;=422.76),1,0)</f>
        <v>0</v>
      </c>
      <c r="X271" s="13">
        <f>(C271+Bargi!C271+'Model Inputs'!P271-'Model Inputs'!L271-'Model Inputs'!F271-T271)*1000/86.4/B271</f>
        <v>-2.3725804169300239E-3</v>
      </c>
      <c r="Z271" s="56"/>
      <c r="AA271" s="32"/>
      <c r="AB271" s="32"/>
      <c r="AC271" s="41">
        <f t="shared" si="38"/>
        <v>0.36556332970227856</v>
      </c>
      <c r="AD271" s="32" t="str">
        <f t="shared" si="39"/>
        <v/>
      </c>
      <c r="AE271" s="32" t="str">
        <f t="shared" si="40"/>
        <v/>
      </c>
      <c r="AF271" s="32" t="str">
        <f t="shared" si="41"/>
        <v/>
      </c>
      <c r="AG271" s="42">
        <f t="shared" si="42"/>
        <v>0</v>
      </c>
    </row>
    <row r="272" spans="1:33" x14ac:dyDescent="0.35">
      <c r="A272" s="49">
        <v>42339</v>
      </c>
      <c r="B272" s="12">
        <v>10</v>
      </c>
      <c r="C272" s="13">
        <f>'Model Outputs (mcm)'!H272</f>
        <v>2.1190000000000002</v>
      </c>
      <c r="D272" s="13">
        <f>'Model Outputs (mcm)'!I272</f>
        <v>55.652000000000001</v>
      </c>
      <c r="E272" s="13">
        <f>'Model Outputs (mcm)'!J272</f>
        <v>76.194999999999993</v>
      </c>
      <c r="F272" s="13">
        <f>'Model Outputs (mcm)'!K272</f>
        <v>1393.471</v>
      </c>
      <c r="G272" s="13">
        <f>'Model Outputs (cms)'!AI271</f>
        <v>350.74200000000002</v>
      </c>
      <c r="H272" s="13">
        <f>'Model Outputs (mcm)'!L272</f>
        <v>5.4950000000000001</v>
      </c>
      <c r="I272" s="11">
        <f t="shared" si="36"/>
        <v>12357.11507483758</v>
      </c>
      <c r="J272" s="13">
        <f>I271*10*('Model Inputs'!M272-'Model Inputs'!N272)/1000000</f>
        <v>5.706618448958805</v>
      </c>
      <c r="K272" s="13">
        <f>I272*10*('Model Inputs'!M272-'Model Inputs'!N272)/1000000</f>
        <v>5.312014840129538</v>
      </c>
      <c r="L272" s="13">
        <f t="shared" si="37"/>
        <v>5.509316644544171</v>
      </c>
      <c r="M272" s="11">
        <f>C272-'Model Inputs'!I272</f>
        <v>0</v>
      </c>
      <c r="N272" s="11">
        <f>IF(D272&gt;'Model Inputs'!J272,1,0)</f>
        <v>0</v>
      </c>
      <c r="O272" s="11">
        <f>IF(E272&gt;'Model Inputs'!K272,1,0)</f>
        <v>0</v>
      </c>
      <c r="P272" s="13">
        <f>1-D272/'Model Inputs'!J272</f>
        <v>0.3073198660742068</v>
      </c>
      <c r="Q272" s="13">
        <f>1-E272/'Model Inputs'!K272</f>
        <v>0.30731818181818193</v>
      </c>
      <c r="R272" s="13">
        <f>(F271+'Model Inputs'!L272-C272-D272-E272-F272-H272)*1000/86.4/$B272</f>
        <v>1.3672190951402389E-13</v>
      </c>
      <c r="S272" s="11" t="str">
        <f t="shared" si="35"/>
        <v/>
      </c>
      <c r="T272">
        <f>'Model Outputs (mcm)'!M272</f>
        <v>61.738</v>
      </c>
      <c r="U272">
        <f>T272-'Model Inputs'!O272</f>
        <v>0</v>
      </c>
      <c r="V272" s="13">
        <f>IF(T272-('Model Inputs'!P272-'Model Inputs'!L272-'Model Inputs'!F272+'Model Inputs'!I272+'Model Inputs'!C272)-0.003&gt;='Model Inputs'!O272,1,0)</f>
        <v>0</v>
      </c>
      <c r="W272" s="13">
        <f>IF(OR(G272&gt;=355.397,Bargi!G272&gt;=422.76),1,0)</f>
        <v>0</v>
      </c>
      <c r="X272" s="13">
        <f>(C272+Bargi!C272+'Model Inputs'!P272-'Model Inputs'!L272-'Model Inputs'!F272-T272)*1000/86.4/B272</f>
        <v>6.9854500450716717E-4</v>
      </c>
      <c r="Z272" s="56">
        <v>42339</v>
      </c>
      <c r="AA272" s="32"/>
      <c r="AB272" s="32"/>
      <c r="AC272" s="41">
        <f t="shared" si="38"/>
        <v>0.2598624379005075</v>
      </c>
      <c r="AD272" s="32" t="str">
        <f t="shared" si="39"/>
        <v/>
      </c>
      <c r="AE272" s="32" t="str">
        <f t="shared" si="40"/>
        <v/>
      </c>
      <c r="AF272" s="32" t="str">
        <f t="shared" si="41"/>
        <v/>
      </c>
      <c r="AG272" s="42">
        <f t="shared" si="42"/>
        <v>0</v>
      </c>
    </row>
    <row r="273" spans="1:33" x14ac:dyDescent="0.35">
      <c r="A273" s="49"/>
      <c r="B273" s="12">
        <v>10</v>
      </c>
      <c r="C273" s="13">
        <f>'Model Outputs (mcm)'!H273</f>
        <v>2.1190000000000002</v>
      </c>
      <c r="D273" s="13">
        <f>'Model Outputs (mcm)'!I273</f>
        <v>66.042000000000002</v>
      </c>
      <c r="E273" s="13">
        <f>'Model Outputs (mcm)'!J273</f>
        <v>83.120999999999995</v>
      </c>
      <c r="F273" s="13">
        <f>'Model Outputs (mcm)'!K273</f>
        <v>1251.4449999999999</v>
      </c>
      <c r="G273" s="13">
        <f>'Model Outputs (cms)'!AI272</f>
        <v>349.53699999999998</v>
      </c>
      <c r="H273" s="13">
        <f>'Model Outputs (mcm)'!L273</f>
        <v>4.9530000000000003</v>
      </c>
      <c r="I273" s="11">
        <f t="shared" si="36"/>
        <v>11259.824277015403</v>
      </c>
      <c r="J273" s="13">
        <f>I272*10*('Model Inputs'!M273-'Model Inputs'!N273)/1000000</f>
        <v>5.1889588057757265</v>
      </c>
      <c r="K273" s="13">
        <f>I273*10*('Model Inputs'!M273-'Model Inputs'!N273)/1000000</f>
        <v>4.7281880908173326</v>
      </c>
      <c r="L273" s="13">
        <f t="shared" si="37"/>
        <v>4.95857344829653</v>
      </c>
      <c r="M273" s="11">
        <f>C273-'Model Inputs'!I273</f>
        <v>0</v>
      </c>
      <c r="N273" s="11">
        <f>IF(D273&gt;'Model Inputs'!J273,1,0)</f>
        <v>0</v>
      </c>
      <c r="O273" s="11">
        <f>IF(E273&gt;'Model Inputs'!K273,1,0)</f>
        <v>0</v>
      </c>
      <c r="P273" s="13">
        <f>1-D273/'Model Inputs'!J273</f>
        <v>0.30732198483370565</v>
      </c>
      <c r="Q273" s="13">
        <f>1-E273/'Model Inputs'!K273</f>
        <v>0.30732500000000007</v>
      </c>
      <c r="R273" s="13">
        <f>(F272+'Model Inputs'!L273-C273-D273-E273-F273-H273)*1000/86.4/$B273</f>
        <v>1.1574074076133906E-3</v>
      </c>
      <c r="S273" s="11" t="str">
        <f t="shared" si="35"/>
        <v/>
      </c>
      <c r="T273">
        <f>'Model Outputs (mcm)'!M273</f>
        <v>54.973999999999997</v>
      </c>
      <c r="U273">
        <f>T273-'Model Inputs'!O273</f>
        <v>0</v>
      </c>
      <c r="V273" s="13">
        <f>IF(T273-('Model Inputs'!P273-'Model Inputs'!L273-'Model Inputs'!F273+'Model Inputs'!I273+'Model Inputs'!C273)-0.003&gt;='Model Inputs'!O273,1,0)</f>
        <v>0</v>
      </c>
      <c r="W273" s="13">
        <f>IF(OR(G273&gt;=355.397,Bargi!G273&gt;=422.76),1,0)</f>
        <v>0</v>
      </c>
      <c r="X273" s="13">
        <f>(C273+Bargi!C273+'Model Inputs'!P273-'Model Inputs'!L273-'Model Inputs'!F273-T273)*1000/86.4/B273</f>
        <v>-1.0308282797972306E-3</v>
      </c>
      <c r="Z273" s="56"/>
      <c r="AA273" s="32"/>
      <c r="AB273" s="32"/>
      <c r="AC273" s="41">
        <f t="shared" si="38"/>
        <v>0.11240023677463989</v>
      </c>
      <c r="AD273" s="32" t="str">
        <f t="shared" si="39"/>
        <v/>
      </c>
      <c r="AE273" s="32" t="str">
        <f t="shared" si="40"/>
        <v/>
      </c>
      <c r="AF273" s="32" t="str">
        <f t="shared" si="41"/>
        <v/>
      </c>
      <c r="AG273" s="42">
        <f t="shared" si="42"/>
        <v>0</v>
      </c>
    </row>
    <row r="274" spans="1:33" x14ac:dyDescent="0.35">
      <c r="A274" s="49"/>
      <c r="B274" s="12">
        <v>11</v>
      </c>
      <c r="C274" s="13">
        <f>'Model Outputs (mcm)'!H274</f>
        <v>2.331</v>
      </c>
      <c r="D274" s="13">
        <f>'Model Outputs (mcm)'!I274</f>
        <v>72.968999999999994</v>
      </c>
      <c r="E274" s="13">
        <f>'Model Outputs (mcm)'!J274</f>
        <v>86.584999999999994</v>
      </c>
      <c r="F274" s="13">
        <f>'Model Outputs (mcm)'!K274</f>
        <v>1102.123</v>
      </c>
      <c r="G274" s="13">
        <f>'Model Outputs (cms)'!AI273</f>
        <v>348.12700000000001</v>
      </c>
      <c r="H274" s="13">
        <f>'Model Outputs (mcm)'!L274</f>
        <v>4.8769999999999998</v>
      </c>
      <c r="I274" s="11">
        <f t="shared" si="36"/>
        <v>10078.127395687625</v>
      </c>
      <c r="J274" s="13">
        <f>I273*10*('Model Inputs'!M274-'Model Inputs'!N274)/1000000</f>
        <v>5.1524596463757897</v>
      </c>
      <c r="K274" s="13">
        <f>I274*10*('Model Inputs'!M274-'Model Inputs'!N274)/1000000</f>
        <v>4.6117189256064428</v>
      </c>
      <c r="L274" s="13">
        <f t="shared" si="37"/>
        <v>4.8820892859911158</v>
      </c>
      <c r="M274" s="11">
        <f>C274-'Model Inputs'!I274</f>
        <v>0</v>
      </c>
      <c r="N274" s="11">
        <f>IF(D274&gt;'Model Inputs'!J274,1,0)</f>
        <v>0</v>
      </c>
      <c r="O274" s="11">
        <f>IF(E274&gt;'Model Inputs'!K274,1,0)</f>
        <v>0</v>
      </c>
      <c r="P274" s="13">
        <f>1-D274/'Model Inputs'!J274</f>
        <v>0.30731989785747515</v>
      </c>
      <c r="Q274" s="13">
        <f>1-E274/'Model Inputs'!K274</f>
        <v>0.30732000000000004</v>
      </c>
      <c r="R274" s="13">
        <f>(F273+'Model Inputs'!L274-C274-D274-E274-F274-H274)*1000/86.4/$B274</f>
        <v>-4.9530151771997719E-14</v>
      </c>
      <c r="S274" s="11" t="str">
        <f t="shared" si="35"/>
        <v/>
      </c>
      <c r="T274">
        <f>'Model Outputs (mcm)'!M274</f>
        <v>81.343999999999994</v>
      </c>
      <c r="U274">
        <f>T274-'Model Inputs'!O274</f>
        <v>0</v>
      </c>
      <c r="V274" s="13">
        <f>IF(T274-('Model Inputs'!P274-'Model Inputs'!L274-'Model Inputs'!F274+'Model Inputs'!I274+'Model Inputs'!C274)-0.003&gt;='Model Inputs'!O274,1,0)</f>
        <v>0</v>
      </c>
      <c r="W274" s="13">
        <f>IF(OR(G274&gt;=355.397,Bargi!G274&gt;=422.76),1,0)</f>
        <v>0</v>
      </c>
      <c r="X274" s="13">
        <f>(C274+Bargi!C274+'Model Inputs'!P274-'Model Inputs'!L274-'Model Inputs'!F274-T274)*1000/86.4/B274</f>
        <v>-1.0388866167182842E-3</v>
      </c>
      <c r="Z274" s="56"/>
      <c r="AA274" s="32"/>
      <c r="AB274" s="32"/>
      <c r="AC274" s="41">
        <f t="shared" si="38"/>
        <v>0.10424401712028179</v>
      </c>
      <c r="AD274" s="32" t="str">
        <f t="shared" si="39"/>
        <v/>
      </c>
      <c r="AE274" s="32" t="str">
        <f t="shared" si="40"/>
        <v/>
      </c>
      <c r="AF274" s="32" t="str">
        <f t="shared" si="41"/>
        <v/>
      </c>
      <c r="AG274" s="42">
        <f t="shared" si="42"/>
        <v>0</v>
      </c>
    </row>
    <row r="275" spans="1:33" x14ac:dyDescent="0.35">
      <c r="A275" s="49">
        <v>42370</v>
      </c>
      <c r="B275" s="12">
        <v>10</v>
      </c>
      <c r="C275" s="13">
        <f>'Model Outputs (mcm)'!H275</f>
        <v>4.96</v>
      </c>
      <c r="D275" s="13">
        <f>'Model Outputs (mcm)'!I275</f>
        <v>69.506</v>
      </c>
      <c r="E275" s="13">
        <f>'Model Outputs (mcm)'!J275</f>
        <v>86.584999999999994</v>
      </c>
      <c r="F275" s="13">
        <f>'Model Outputs (mcm)'!K275</f>
        <v>1020.426</v>
      </c>
      <c r="G275" s="13">
        <f>'Model Outputs (cms)'!AI274</f>
        <v>347.30399999999997</v>
      </c>
      <c r="H275" s="13">
        <f>'Model Outputs (mcm)'!L275</f>
        <v>1.3620000000000001</v>
      </c>
      <c r="I275" s="11">
        <f t="shared" si="36"/>
        <v>9437.5554401073605</v>
      </c>
      <c r="J275" s="13">
        <f>I274*10*('Model Inputs'!M275-'Model Inputs'!N275)/1000000</f>
        <v>1.409876501103468</v>
      </c>
      <c r="K275" s="13">
        <f>I275*10*('Model Inputs'!M275-'Model Inputs'!N275)/1000000</f>
        <v>1.3202638863805234</v>
      </c>
      <c r="L275" s="13">
        <f t="shared" si="37"/>
        <v>1.3650701937419956</v>
      </c>
      <c r="M275" s="11">
        <f>C275-'Model Inputs'!I275</f>
        <v>0</v>
      </c>
      <c r="N275" s="11">
        <f>IF(D275&gt;'Model Inputs'!J275,1,0)</f>
        <v>0</v>
      </c>
      <c r="O275" s="11">
        <f>IF(E275&gt;'Model Inputs'!K275,1,0)</f>
        <v>0</v>
      </c>
      <c r="P275" s="13">
        <f>1-D275/'Model Inputs'!J275</f>
        <v>0.30731590644090767</v>
      </c>
      <c r="Q275" s="13">
        <f>1-E275/'Model Inputs'!K275</f>
        <v>0.30732000000000004</v>
      </c>
      <c r="R275" s="13">
        <f>(F274+'Model Inputs'!L275-C275-D275-E275-F275-H275)*1000/86.4/$B275</f>
        <v>-1.1574074076822656E-3</v>
      </c>
      <c r="S275" s="11" t="str">
        <f t="shared" si="35"/>
        <v/>
      </c>
      <c r="T275">
        <f>'Model Outputs (mcm)'!M275</f>
        <v>112.253</v>
      </c>
      <c r="U275">
        <f>T275-'Model Inputs'!O275</f>
        <v>0</v>
      </c>
      <c r="V275" s="13">
        <f>IF(T275-('Model Inputs'!P275-'Model Inputs'!L275-'Model Inputs'!F275+'Model Inputs'!I275+'Model Inputs'!C275)-0.003&gt;='Model Inputs'!O275,1,0)</f>
        <v>0</v>
      </c>
      <c r="W275" s="13">
        <f>IF(OR(G275&gt;=355.397,Bargi!G275&gt;=422.76),1,0)</f>
        <v>0</v>
      </c>
      <c r="X275" s="13">
        <f>(C275+Bargi!C275+'Model Inputs'!P275-'Model Inputs'!L275-'Model Inputs'!F275-T275)*1000/86.4/B275</f>
        <v>-2.5823992049283176E-4</v>
      </c>
      <c r="Z275" s="56">
        <v>42370</v>
      </c>
      <c r="AA275" s="32"/>
      <c r="AB275" s="32"/>
      <c r="AC275" s="41">
        <f t="shared" si="38"/>
        <v>0.22491105263820185</v>
      </c>
      <c r="AD275" s="32" t="str">
        <f t="shared" si="39"/>
        <v/>
      </c>
      <c r="AE275" s="32" t="str">
        <f t="shared" si="40"/>
        <v/>
      </c>
      <c r="AF275" s="32" t="str">
        <f t="shared" si="41"/>
        <v/>
      </c>
      <c r="AG275" s="42">
        <f t="shared" si="42"/>
        <v>0</v>
      </c>
    </row>
    <row r="276" spans="1:33" x14ac:dyDescent="0.35">
      <c r="A276" s="49"/>
      <c r="B276" s="12">
        <v>10</v>
      </c>
      <c r="C276" s="13">
        <f>'Model Outputs (mcm)'!H276</f>
        <v>2.0110000000000001</v>
      </c>
      <c r="D276" s="13">
        <f>'Model Outputs (mcm)'!I276</f>
        <v>66.042000000000002</v>
      </c>
      <c r="E276" s="13">
        <f>'Model Outputs (mcm)'!J276</f>
        <v>83.120999999999995</v>
      </c>
      <c r="F276" s="13">
        <f>'Model Outputs (mcm)'!K276</f>
        <v>867.08799999999997</v>
      </c>
      <c r="G276" s="13">
        <f>'Model Outputs (cms)'!AI275</f>
        <v>345.55900000000003</v>
      </c>
      <c r="H276" s="13">
        <f>'Model Outputs (mcm)'!L276</f>
        <v>3.6640000000000001</v>
      </c>
      <c r="I276" s="11">
        <f t="shared" si="36"/>
        <v>8194.1639937702566</v>
      </c>
      <c r="J276" s="13">
        <f>I275*10*('Model Inputs'!M276-'Model Inputs'!N276)/1000000</f>
        <v>3.9318458345892036</v>
      </c>
      <c r="K276" s="13">
        <f>I276*10*('Model Inputs'!M276-'Model Inputs'!N276)/1000000</f>
        <v>3.4138278467670551</v>
      </c>
      <c r="L276" s="13">
        <f t="shared" si="37"/>
        <v>3.6728368406781291</v>
      </c>
      <c r="M276" s="11">
        <f>C276-'Model Inputs'!I276</f>
        <v>0</v>
      </c>
      <c r="N276" s="11">
        <f>IF(D276&gt;'Model Inputs'!J276,1,0)</f>
        <v>0</v>
      </c>
      <c r="O276" s="11">
        <f>IF(E276&gt;'Model Inputs'!K276,1,0)</f>
        <v>0</v>
      </c>
      <c r="P276" s="13">
        <f>1-D276/'Model Inputs'!J276</f>
        <v>0.30732198483370565</v>
      </c>
      <c r="Q276" s="13">
        <f>1-E276/'Model Inputs'!K276</f>
        <v>0.30732500000000007</v>
      </c>
      <c r="R276" s="13">
        <f>(F275+'Model Inputs'!L276-C276-D276-E276-F276-H276)*1000/86.4/$B276</f>
        <v>1.1667621601384746E-13</v>
      </c>
      <c r="S276" s="11" t="str">
        <f t="shared" si="35"/>
        <v/>
      </c>
      <c r="T276">
        <f>'Model Outputs (mcm)'!M276</f>
        <v>85.247</v>
      </c>
      <c r="U276">
        <f>T276-'Model Inputs'!O276</f>
        <v>0</v>
      </c>
      <c r="V276" s="13">
        <f>IF(T276-('Model Inputs'!P276-'Model Inputs'!L276-'Model Inputs'!F276+'Model Inputs'!I276+'Model Inputs'!C276)-0.003&gt;='Model Inputs'!O276,1,0)</f>
        <v>0</v>
      </c>
      <c r="W276" s="13">
        <f>IF(OR(G276&gt;=355.397,Bargi!G276&gt;=422.76),1,0)</f>
        <v>0</v>
      </c>
      <c r="X276" s="13">
        <f>(C276+Bargi!C276+'Model Inputs'!P276-'Model Inputs'!L276-'Model Inputs'!F276-T276)*1000/86.4/B276</f>
        <v>-3.356282111656707E-4</v>
      </c>
      <c r="Z276" s="56"/>
      <c r="AA276" s="32"/>
      <c r="AB276" s="32"/>
      <c r="AC276" s="41">
        <f t="shared" si="38"/>
        <v>0.24059987038513195</v>
      </c>
      <c r="AD276" s="32" t="str">
        <f t="shared" si="39"/>
        <v/>
      </c>
      <c r="AE276" s="32" t="str">
        <f t="shared" si="40"/>
        <v/>
      </c>
      <c r="AF276" s="32" t="str">
        <f t="shared" si="41"/>
        <v/>
      </c>
      <c r="AG276" s="42">
        <f t="shared" si="42"/>
        <v>0</v>
      </c>
    </row>
    <row r="277" spans="1:33" x14ac:dyDescent="0.35">
      <c r="A277" s="49"/>
      <c r="B277" s="12">
        <v>11</v>
      </c>
      <c r="C277" s="13">
        <f>'Model Outputs (mcm)'!H277</f>
        <v>1.853</v>
      </c>
      <c r="D277" s="13">
        <f>'Model Outputs (mcm)'!I277</f>
        <v>62.579000000000001</v>
      </c>
      <c r="E277" s="13">
        <f>'Model Outputs (mcm)'!J277</f>
        <v>76.194999999999993</v>
      </c>
      <c r="F277" s="13">
        <f>'Model Outputs (mcm)'!K277</f>
        <v>724.43700000000001</v>
      </c>
      <c r="G277" s="13">
        <f>'Model Outputs (cms)'!AI276</f>
        <v>343.685</v>
      </c>
      <c r="H277" s="13">
        <f>'Model Outputs (mcm)'!L277</f>
        <v>3.524</v>
      </c>
      <c r="I277" s="11">
        <f t="shared" si="36"/>
        <v>7024.0114112515002</v>
      </c>
      <c r="J277" s="13">
        <f>I276*10*('Model Inputs'!M277-'Model Inputs'!N277)/1000000</f>
        <v>3.7931325488558505</v>
      </c>
      <c r="K277" s="13">
        <f>I277*10*('Model Inputs'!M277-'Model Inputs'!N277)/1000000</f>
        <v>3.2514612018759634</v>
      </c>
      <c r="L277" s="13">
        <f t="shared" si="37"/>
        <v>3.5222968753659067</v>
      </c>
      <c r="M277" s="11">
        <f>C277-'Model Inputs'!I277</f>
        <v>0</v>
      </c>
      <c r="N277" s="11">
        <f>IF(D277&gt;'Model Inputs'!J277,1,0)</f>
        <v>0</v>
      </c>
      <c r="O277" s="11">
        <f>IF(E277&gt;'Model Inputs'!K277,1,0)</f>
        <v>0</v>
      </c>
      <c r="P277" s="13">
        <f>1-D277/'Model Inputs'!J277</f>
        <v>0.30731766711311337</v>
      </c>
      <c r="Q277" s="13">
        <f>1-E277/'Model Inputs'!K277</f>
        <v>0.30731818181818193</v>
      </c>
      <c r="R277" s="13">
        <f>(F276+'Model Inputs'!L277-C277-D277-E277-F277-H277)*1000/86.4/$B277</f>
        <v>9.3453116550939096E-16</v>
      </c>
      <c r="S277" s="11" t="str">
        <f t="shared" si="35"/>
        <v/>
      </c>
      <c r="T277">
        <f>'Model Outputs (mcm)'!M277</f>
        <v>85.727999999999994</v>
      </c>
      <c r="U277">
        <f>T277-'Model Inputs'!O277</f>
        <v>0</v>
      </c>
      <c r="V277" s="13">
        <f>IF(T277-('Model Inputs'!P277-'Model Inputs'!L277-'Model Inputs'!F277+'Model Inputs'!I277+'Model Inputs'!C277)-0.003&gt;='Model Inputs'!O277,1,0)</f>
        <v>0</v>
      </c>
      <c r="W277" s="13">
        <f>IF(OR(G277&gt;=355.397,Bargi!G277&gt;=422.76),1,0)</f>
        <v>0</v>
      </c>
      <c r="X277" s="13">
        <f>(C277+Bargi!C277+'Model Inputs'!P277-'Model Inputs'!L277-'Model Inputs'!F277-T277)*1000/86.4/B277</f>
        <v>-8.3616896848374251E-4</v>
      </c>
      <c r="Z277" s="56"/>
      <c r="AA277" s="32"/>
      <c r="AB277" s="32"/>
      <c r="AC277" s="41">
        <f t="shared" si="38"/>
        <v>4.8352671406107772E-2</v>
      </c>
      <c r="AD277" s="32" t="str">
        <f t="shared" si="39"/>
        <v/>
      </c>
      <c r="AE277" s="32" t="str">
        <f t="shared" si="40"/>
        <v/>
      </c>
      <c r="AF277" s="32" t="str">
        <f t="shared" si="41"/>
        <v/>
      </c>
      <c r="AG277" s="42">
        <f t="shared" si="42"/>
        <v>0</v>
      </c>
    </row>
    <row r="278" spans="1:33" x14ac:dyDescent="0.35">
      <c r="A278" s="49">
        <v>42401</v>
      </c>
      <c r="B278" s="12">
        <v>10</v>
      </c>
      <c r="C278" s="13">
        <f>'Model Outputs (mcm)'!H278</f>
        <v>1.6850000000000001</v>
      </c>
      <c r="D278" s="13">
        <f>'Model Outputs (mcm)'!I278</f>
        <v>55.652000000000001</v>
      </c>
      <c r="E278" s="13">
        <f>'Model Outputs (mcm)'!J278</f>
        <v>58.878</v>
      </c>
      <c r="F278" s="13">
        <f>'Model Outputs (mcm)'!K278</f>
        <v>606.73800000000006</v>
      </c>
      <c r="G278" s="13">
        <f>'Model Outputs (cms)'!AI277</f>
        <v>341.89699999999999</v>
      </c>
      <c r="H278" s="13">
        <f>'Model Outputs (mcm)'!L278</f>
        <v>2.984</v>
      </c>
      <c r="I278" s="11">
        <f t="shared" si="36"/>
        <v>6056.9036988336593</v>
      </c>
      <c r="J278" s="13">
        <f>I277*10*('Model Inputs'!M278-'Model Inputs'!N278)/1000000</f>
        <v>3.186120880788315</v>
      </c>
      <c r="K278" s="13">
        <f>I278*10*('Model Inputs'!M278-'Model Inputs'!N278)/1000000</f>
        <v>2.747436787597628</v>
      </c>
      <c r="L278" s="13">
        <f t="shared" si="37"/>
        <v>2.9667788341929713</v>
      </c>
      <c r="M278" s="11">
        <f>C278-'Model Inputs'!I278</f>
        <v>0</v>
      </c>
      <c r="N278" s="11">
        <f>IF(D278&gt;'Model Inputs'!J278,1,0)</f>
        <v>0</v>
      </c>
      <c r="O278" s="11">
        <f>IF(E278&gt;'Model Inputs'!K278,1,0)</f>
        <v>0</v>
      </c>
      <c r="P278" s="13">
        <f>1-D278/'Model Inputs'!J278</f>
        <v>0.3073198660742068</v>
      </c>
      <c r="Q278" s="13">
        <f>1-E278/'Model Inputs'!K278</f>
        <v>0.30731764705882347</v>
      </c>
      <c r="R278" s="13">
        <f>(F277+'Model Inputs'!L278-C278-D278-E278-F278-H278)*1000/86.4/$B278</f>
        <v>-8.8406648257188392E-14</v>
      </c>
      <c r="S278" s="11" t="str">
        <f t="shared" si="35"/>
        <v/>
      </c>
      <c r="T278">
        <f>'Model Outputs (mcm)'!M278</f>
        <v>52.139000000000003</v>
      </c>
      <c r="U278">
        <f>T278-'Model Inputs'!O278</f>
        <v>0</v>
      </c>
      <c r="V278" s="13">
        <f>IF(T278-('Model Inputs'!P278-'Model Inputs'!L278-'Model Inputs'!F278+'Model Inputs'!I278+'Model Inputs'!C278)-0.003&gt;='Model Inputs'!O278,1,0)</f>
        <v>0</v>
      </c>
      <c r="W278" s="13">
        <f>IF(OR(G278&gt;=355.397,Bargi!G278&gt;=422.76),1,0)</f>
        <v>0</v>
      </c>
      <c r="X278" s="13">
        <f>(C278+Bargi!C278+'Model Inputs'!P278-'Model Inputs'!L278-'Model Inputs'!F278-T278)*1000/86.4/B278</f>
        <v>-9.081102802736777E-4</v>
      </c>
      <c r="Z278" s="56">
        <v>42401</v>
      </c>
      <c r="AA278" s="32"/>
      <c r="AB278" s="32"/>
      <c r="AC278" s="41">
        <f t="shared" si="38"/>
        <v>0.58046678803791718</v>
      </c>
      <c r="AD278" s="32" t="str">
        <f t="shared" si="39"/>
        <v/>
      </c>
      <c r="AE278" s="32" t="str">
        <f t="shared" si="40"/>
        <v/>
      </c>
      <c r="AF278" s="32" t="str">
        <f t="shared" si="41"/>
        <v/>
      </c>
      <c r="AG278" s="42">
        <f t="shared" si="42"/>
        <v>0</v>
      </c>
    </row>
    <row r="279" spans="1:33" x14ac:dyDescent="0.35">
      <c r="A279" s="49"/>
      <c r="B279" s="12">
        <v>10</v>
      </c>
      <c r="C279" s="13">
        <f>'Model Outputs (mcm)'!H279</f>
        <v>1.6850000000000001</v>
      </c>
      <c r="D279" s="13">
        <f>'Model Outputs (mcm)'!I279</f>
        <v>38.335000000000001</v>
      </c>
      <c r="E279" s="13">
        <f>'Model Outputs (mcm)'!J279</f>
        <v>55.414000000000001</v>
      </c>
      <c r="F279" s="13">
        <f>'Model Outputs (mcm)'!K279</f>
        <v>510.976</v>
      </c>
      <c r="G279" s="13">
        <f>'Model Outputs (cms)'!AI278</f>
        <v>340.21800000000002</v>
      </c>
      <c r="H279" s="13">
        <f>'Model Outputs (mcm)'!L279</f>
        <v>1.8280000000000001</v>
      </c>
      <c r="I279" s="11">
        <f t="shared" si="36"/>
        <v>5272.6518113445491</v>
      </c>
      <c r="J279" s="13">
        <f>I278*10*('Model Inputs'!M279-'Model Inputs'!N279)/1000000</f>
        <v>1.9289197231552671</v>
      </c>
      <c r="K279" s="13">
        <f>I279*10*('Model Inputs'!M279-'Model Inputs'!N279)/1000000</f>
        <v>1.6791619246301241</v>
      </c>
      <c r="L279" s="13">
        <f t="shared" si="37"/>
        <v>1.8040408238926955</v>
      </c>
      <c r="M279" s="11">
        <f>C279-'Model Inputs'!I279</f>
        <v>0</v>
      </c>
      <c r="N279" s="11">
        <f>IF(D279&gt;'Model Inputs'!J279,1,0)</f>
        <v>0</v>
      </c>
      <c r="O279" s="11">
        <f>IF(E279&gt;'Model Inputs'!K279,1,0)</f>
        <v>0</v>
      </c>
      <c r="P279" s="13">
        <f>1-D279/'Model Inputs'!J279</f>
        <v>0.30733232148019662</v>
      </c>
      <c r="Q279" s="13">
        <f>1-E279/'Model Inputs'!K279</f>
        <v>0.30732499999999996</v>
      </c>
      <c r="R279" s="13">
        <f>(F278+'Model Inputs'!L279-C279-D279-E279-F279-H279)*1000/86.4/$B279</f>
        <v>1.0202743999448776E-13</v>
      </c>
      <c r="S279" s="11" t="str">
        <f t="shared" si="35"/>
        <v/>
      </c>
      <c r="T279">
        <f>'Model Outputs (mcm)'!M279</f>
        <v>52.139000000000003</v>
      </c>
      <c r="U279">
        <f>T279-'Model Inputs'!O279</f>
        <v>0</v>
      </c>
      <c r="V279" s="13">
        <f>IF(T279-('Model Inputs'!P279-'Model Inputs'!L279-'Model Inputs'!F279+'Model Inputs'!I279+'Model Inputs'!C279)-0.003&gt;='Model Inputs'!O279,1,0)</f>
        <v>0</v>
      </c>
      <c r="W279" s="13">
        <f>IF(OR(G279&gt;=355.397,Bargi!G279&gt;=422.76),1,0)</f>
        <v>0</v>
      </c>
      <c r="X279" s="13">
        <f>(C279+Bargi!C279+'Model Inputs'!P279-'Model Inputs'!L279-'Model Inputs'!F279-T279)*1000/86.4/B279</f>
        <v>-3.3793156024092893E-4</v>
      </c>
      <c r="Z279" s="56"/>
      <c r="AA279" s="32"/>
      <c r="AB279" s="32"/>
      <c r="AC279" s="41">
        <f t="shared" si="38"/>
        <v>1.3280839208287047</v>
      </c>
      <c r="AD279" s="32" t="str">
        <f t="shared" si="39"/>
        <v/>
      </c>
      <c r="AE279" s="32" t="str">
        <f t="shared" si="40"/>
        <v/>
      </c>
      <c r="AF279" s="32" t="str">
        <f t="shared" si="41"/>
        <v/>
      </c>
      <c r="AG279" s="42">
        <f t="shared" si="42"/>
        <v>0</v>
      </c>
    </row>
    <row r="280" spans="1:33" x14ac:dyDescent="0.35">
      <c r="A280" s="49"/>
      <c r="B280" s="12">
        <v>9</v>
      </c>
      <c r="C280" s="13">
        <f>'Model Outputs (mcm)'!H280</f>
        <v>1.3480000000000001</v>
      </c>
      <c r="D280" s="13">
        <f>'Model Outputs (mcm)'!I280</f>
        <v>24.481999999999999</v>
      </c>
      <c r="E280" s="13">
        <f>'Model Outputs (mcm)'!J280</f>
        <v>34.634</v>
      </c>
      <c r="F280" s="13">
        <f>'Model Outputs (mcm)'!K280</f>
        <v>450.17</v>
      </c>
      <c r="G280" s="13">
        <f>'Model Outputs (cms)'!AI279</f>
        <v>339.00200000000001</v>
      </c>
      <c r="H280" s="13">
        <f>'Model Outputs (mcm)'!L280</f>
        <v>1.8440000000000001</v>
      </c>
      <c r="I280" s="11">
        <f t="shared" si="36"/>
        <v>4774.8875293750316</v>
      </c>
      <c r="J280" s="13">
        <f>I279*10*('Model Inputs'!M280-'Model Inputs'!N280)/1000000</f>
        <v>2.1332818526020021</v>
      </c>
      <c r="K280" s="13">
        <f>I280*10*('Model Inputs'!M280-'Model Inputs'!N280)/1000000</f>
        <v>1.9318895461132002</v>
      </c>
      <c r="L280" s="13">
        <f t="shared" si="37"/>
        <v>2.0325856993576012</v>
      </c>
      <c r="M280" s="11">
        <f>C280-'Model Inputs'!I280</f>
        <v>0</v>
      </c>
      <c r="N280" s="11">
        <f>IF(D280&gt;'Model Inputs'!J280,1,0)</f>
        <v>0</v>
      </c>
      <c r="O280" s="11">
        <f>IF(E280&gt;'Model Inputs'!K280,1,0)</f>
        <v>0</v>
      </c>
      <c r="P280" s="13">
        <f>1-D280/'Model Inputs'!J280</f>
        <v>0.30730271906742501</v>
      </c>
      <c r="Q280" s="13">
        <f>1-E280/'Model Inputs'!K280</f>
        <v>0.30732000000000004</v>
      </c>
      <c r="R280" s="13">
        <f>(F279+'Model Inputs'!L280-C280-D280-E280-F280-H280)*1000/86.4/$B280</f>
        <v>-2.5720164609984416E-3</v>
      </c>
      <c r="S280" s="11" t="str">
        <f t="shared" si="35"/>
        <v/>
      </c>
      <c r="T280">
        <f>'Model Outputs (mcm)'!M280</f>
        <v>42.976999999999997</v>
      </c>
      <c r="U280">
        <f>T280-'Model Inputs'!O280</f>
        <v>0</v>
      </c>
      <c r="V280" s="13">
        <f>IF(T280-('Model Inputs'!P280-'Model Inputs'!L280-'Model Inputs'!F280+'Model Inputs'!I280+'Model Inputs'!C280)-0.003&gt;='Model Inputs'!O280,1,0)</f>
        <v>0</v>
      </c>
      <c r="W280" s="13">
        <f>IF(OR(G280&gt;=355.397,Bargi!G280&gt;=422.76),1,0)</f>
        <v>0</v>
      </c>
      <c r="X280" s="13">
        <f>(C280+Bargi!C280+'Model Inputs'!P280-'Model Inputs'!L280-'Model Inputs'!F280-T280)*1000/86.4/B280</f>
        <v>1.6458012501252835E-3</v>
      </c>
      <c r="Z280" s="56"/>
      <c r="AA280" s="32"/>
      <c r="AB280" s="32"/>
      <c r="AC280" s="41">
        <f t="shared" si="38"/>
        <v>9.2781179862282652</v>
      </c>
      <c r="AD280" s="32" t="str">
        <f t="shared" si="39"/>
        <v/>
      </c>
      <c r="AE280" s="32" t="str">
        <f t="shared" si="40"/>
        <v/>
      </c>
      <c r="AF280" s="32" t="str">
        <f t="shared" si="41"/>
        <v/>
      </c>
      <c r="AG280" s="42">
        <f t="shared" si="42"/>
        <v>0</v>
      </c>
    </row>
    <row r="281" spans="1:33" x14ac:dyDescent="0.35">
      <c r="A281" s="49">
        <v>42430</v>
      </c>
      <c r="B281" s="12">
        <v>10</v>
      </c>
      <c r="C281" s="13">
        <f>'Model Outputs (mcm)'!H281</f>
        <v>1.6850000000000001</v>
      </c>
      <c r="D281" s="13">
        <f>'Model Outputs (mcm)'!I281</f>
        <v>0.23799999999999999</v>
      </c>
      <c r="E281" s="13">
        <f>'Model Outputs (mcm)'!J281</f>
        <v>6.9269999999999996</v>
      </c>
      <c r="F281" s="13">
        <f>'Model Outputs (mcm)'!K281</f>
        <v>440.19400000000002</v>
      </c>
      <c r="G281" s="13">
        <f>'Model Outputs (cms)'!AI280</f>
        <v>338.798</v>
      </c>
      <c r="H281" s="13">
        <f>'Model Outputs (mcm)'!L281</f>
        <v>2.6259999999999999</v>
      </c>
      <c r="I281" s="11">
        <f t="shared" si="36"/>
        <v>4696.9032798502594</v>
      </c>
      <c r="J281" s="13">
        <f>I280*10*('Model Inputs'!M281-'Model Inputs'!N281)/1000000</f>
        <v>2.5859723248340059</v>
      </c>
      <c r="K281" s="13">
        <f>I281*10*('Model Inputs'!M281-'Model Inputs'!N281)/1000000</f>
        <v>2.5437377989308576</v>
      </c>
      <c r="L281" s="13">
        <f t="shared" si="37"/>
        <v>2.5648550618824317</v>
      </c>
      <c r="M281" s="11">
        <f>C281-'Model Inputs'!I281</f>
        <v>0</v>
      </c>
      <c r="N281" s="11">
        <f>IF(D281&gt;'Model Inputs'!J281,1,0)</f>
        <v>0</v>
      </c>
      <c r="O281" s="11">
        <f>IF(E281&gt;'Model Inputs'!K281,1,0)</f>
        <v>0</v>
      </c>
      <c r="P281" s="13">
        <f>1-D281/'Model Inputs'!J281</f>
        <v>0.30612244897959195</v>
      </c>
      <c r="Q281" s="13">
        <f>1-E281/'Model Inputs'!K281</f>
        <v>0.30730000000000002</v>
      </c>
      <c r="R281" s="13">
        <f>(F280+'Model Inputs'!L281-C281-D281-E281-F281-H281)*1000/86.4/$B281</f>
        <v>-2.7241583474598746E-14</v>
      </c>
      <c r="S281" s="11" t="str">
        <f t="shared" si="35"/>
        <v/>
      </c>
      <c r="T281">
        <f>'Model Outputs (mcm)'!M281</f>
        <v>76.787999999999997</v>
      </c>
      <c r="U281">
        <f>T281-'Model Inputs'!O281</f>
        <v>42.718999999999994</v>
      </c>
      <c r="V281" s="13">
        <f>IF(T281-('Model Inputs'!P281-'Model Inputs'!L281-'Model Inputs'!F281+'Model Inputs'!I281+'Model Inputs'!C281)-0.003&gt;='Model Inputs'!O281,1,0)</f>
        <v>0</v>
      </c>
      <c r="W281" s="13">
        <f>IF(OR(G281&gt;=355.397,Bargi!G281&gt;=422.76),1,0)</f>
        <v>0</v>
      </c>
      <c r="X281" s="13">
        <f>(C281+Bargi!C281+'Model Inputs'!P281-'Model Inputs'!L281-'Model Inputs'!F281-T281)*1000/86.4/B281</f>
        <v>-5.2703580729248256E-4</v>
      </c>
      <c r="Z281" s="56">
        <v>42430</v>
      </c>
      <c r="AA281" s="32"/>
      <c r="AB281" s="32"/>
      <c r="AC281" s="41">
        <f t="shared" si="38"/>
        <v>2.3839529580549428</v>
      </c>
      <c r="AD281" s="32" t="str">
        <f t="shared" si="39"/>
        <v/>
      </c>
      <c r="AE281" s="32" t="str">
        <f t="shared" si="40"/>
        <v/>
      </c>
      <c r="AF281" s="32" t="str">
        <f t="shared" si="41"/>
        <v/>
      </c>
      <c r="AG281" s="42">
        <f t="shared" si="42"/>
        <v>0</v>
      </c>
    </row>
    <row r="282" spans="1:33" x14ac:dyDescent="0.35">
      <c r="A282" s="49"/>
      <c r="B282" s="12">
        <v>10</v>
      </c>
      <c r="C282" s="13">
        <f>'Model Outputs (mcm)'!H282</f>
        <v>1.6850000000000001</v>
      </c>
      <c r="D282" s="13">
        <f>'Model Outputs (mcm)'!I282</f>
        <v>0.23799999999999999</v>
      </c>
      <c r="E282" s="13">
        <f>'Model Outputs (mcm)'!J282</f>
        <v>6.9269999999999996</v>
      </c>
      <c r="F282" s="13">
        <f>'Model Outputs (mcm)'!K282</f>
        <v>430.18799999999999</v>
      </c>
      <c r="G282" s="13">
        <f>'Model Outputs (cms)'!AI281</f>
        <v>338.59300000000002</v>
      </c>
      <c r="H282" s="13">
        <f>'Model Outputs (mcm)'!L282</f>
        <v>2.6560000000000001</v>
      </c>
      <c r="I282" s="11">
        <f t="shared" si="36"/>
        <v>4620.0962285716087</v>
      </c>
      <c r="J282" s="13">
        <f>I281*10*('Model Inputs'!M282-'Model Inputs'!N282)/1000000</f>
        <v>2.6150486966959412</v>
      </c>
      <c r="K282" s="13">
        <f>I282*10*('Model Inputs'!M282-'Model Inputs'!N282)/1000000</f>
        <v>2.572285589308791</v>
      </c>
      <c r="L282" s="13">
        <f t="shared" si="37"/>
        <v>2.5936671430023663</v>
      </c>
      <c r="M282" s="11">
        <f>C282-'Model Inputs'!I282</f>
        <v>0</v>
      </c>
      <c r="N282" s="11">
        <f>IF(D282&gt;'Model Inputs'!J282,1,0)</f>
        <v>0</v>
      </c>
      <c r="O282" s="11">
        <f>IF(E282&gt;'Model Inputs'!K282,1,0)</f>
        <v>0</v>
      </c>
      <c r="P282" s="13">
        <f>1-D282/'Model Inputs'!J282</f>
        <v>0.30612244897959195</v>
      </c>
      <c r="Q282" s="13">
        <f>1-E282/'Model Inputs'!K282</f>
        <v>0.30730000000000002</v>
      </c>
      <c r="R282" s="13">
        <f>(F281+'Model Inputs'!L282-C282-D282-E282-F282-H282)*1000/86.4/$B282</f>
        <v>6.6818978333921456E-15</v>
      </c>
      <c r="S282" s="11" t="str">
        <f t="shared" si="35"/>
        <v/>
      </c>
      <c r="T282">
        <f>'Model Outputs (mcm)'!M282</f>
        <v>105.28400000000001</v>
      </c>
      <c r="U282">
        <f>T282-'Model Inputs'!O282</f>
        <v>71.215000000000003</v>
      </c>
      <c r="V282" s="13">
        <f>IF(T282-('Model Inputs'!P282-'Model Inputs'!L282-'Model Inputs'!F282+'Model Inputs'!I282+'Model Inputs'!C282)-0.003&gt;='Model Inputs'!O282,1,0)</f>
        <v>0</v>
      </c>
      <c r="W282" s="13">
        <f>IF(OR(G282&gt;=355.397,Bargi!G282&gt;=422.76),1,0)</f>
        <v>0</v>
      </c>
      <c r="X282" s="13">
        <f>(C282+Bargi!C282+'Model Inputs'!P282-'Model Inputs'!L282-'Model Inputs'!F282-T282)*1000/86.4/B282</f>
        <v>-1.9669100004693764E-4</v>
      </c>
      <c r="Z282" s="56"/>
      <c r="AA282" s="32"/>
      <c r="AB282" s="32"/>
      <c r="AC282" s="41">
        <f t="shared" si="38"/>
        <v>2.4032712588354261</v>
      </c>
      <c r="AD282" s="32" t="str">
        <f t="shared" si="39"/>
        <v/>
      </c>
      <c r="AE282" s="32" t="str">
        <f t="shared" si="40"/>
        <v/>
      </c>
      <c r="AF282" s="32" t="str">
        <f t="shared" si="41"/>
        <v/>
      </c>
      <c r="AG282" s="42">
        <f t="shared" si="42"/>
        <v>0</v>
      </c>
    </row>
    <row r="283" spans="1:33" x14ac:dyDescent="0.35">
      <c r="A283" s="49"/>
      <c r="B283" s="12">
        <v>11</v>
      </c>
      <c r="C283" s="13">
        <f>'Model Outputs (mcm)'!H283</f>
        <v>1.853</v>
      </c>
      <c r="D283" s="13">
        <f>'Model Outputs (mcm)'!I283</f>
        <v>0.23799999999999999</v>
      </c>
      <c r="E283" s="13">
        <f>'Model Outputs (mcm)'!J283</f>
        <v>6.9269999999999996</v>
      </c>
      <c r="F283" s="13">
        <f>'Model Outputs (mcm)'!K283</f>
        <v>421.916</v>
      </c>
      <c r="G283" s="13">
        <f>'Model Outputs (cms)'!AI282</f>
        <v>338.41300000000001</v>
      </c>
      <c r="H283" s="13">
        <f>'Model Outputs (mcm)'!L283</f>
        <v>0.755</v>
      </c>
      <c r="I283" s="11">
        <f t="shared" si="36"/>
        <v>4553.9331848341972</v>
      </c>
      <c r="J283" s="13">
        <f>I282*10*('Model Inputs'!M283-'Model Inputs'!N283)/1000000</f>
        <v>0.74189665034543029</v>
      </c>
      <c r="K283" s="13">
        <f>I283*10*('Model Inputs'!M283-'Model Inputs'!N283)/1000000</f>
        <v>0.73127216589813993</v>
      </c>
      <c r="L283" s="13">
        <f t="shared" si="37"/>
        <v>0.73658440812178516</v>
      </c>
      <c r="M283" s="11">
        <f>C283-'Model Inputs'!I283</f>
        <v>0</v>
      </c>
      <c r="N283" s="11">
        <f>IF(D283&gt;'Model Inputs'!J283,1,0)</f>
        <v>0</v>
      </c>
      <c r="O283" s="11">
        <f>IF(E283&gt;'Model Inputs'!K283,1,0)</f>
        <v>0</v>
      </c>
      <c r="P283" s="13">
        <f>1-D283/'Model Inputs'!J283</f>
        <v>0.30612244897959195</v>
      </c>
      <c r="Q283" s="13">
        <f>1-E283/'Model Inputs'!K283</f>
        <v>0.30730000000000002</v>
      </c>
      <c r="R283" s="13">
        <f>(F282+'Model Inputs'!L283-C283-D283-E283-F283-H283)*1000/86.4/$B283</f>
        <v>-1.0521885522282706E-3</v>
      </c>
      <c r="S283" s="11" t="str">
        <f t="shared" si="35"/>
        <v/>
      </c>
      <c r="T283">
        <f>'Model Outputs (mcm)'!M283</f>
        <v>46.671999999999997</v>
      </c>
      <c r="U283">
        <f>T283-'Model Inputs'!O283</f>
        <v>9.195999999999998</v>
      </c>
      <c r="V283" s="13">
        <f>IF(T283-('Model Inputs'!P283-'Model Inputs'!L283-'Model Inputs'!F283+'Model Inputs'!I283+'Model Inputs'!C283)-0.003&gt;='Model Inputs'!O283,1,0)</f>
        <v>0</v>
      </c>
      <c r="W283" s="13">
        <f>IF(OR(G283&gt;=355.397,Bargi!G283&gt;=422.76),1,0)</f>
        <v>0</v>
      </c>
      <c r="X283" s="13">
        <f>(C283+Bargi!C283+'Model Inputs'!P283-'Model Inputs'!L283-'Model Inputs'!F283-T283)*1000/86.4/B283</f>
        <v>-2.7207646573423219E-5</v>
      </c>
      <c r="Z283" s="56"/>
      <c r="AA283" s="32"/>
      <c r="AB283" s="32"/>
      <c r="AC283" s="41">
        <f t="shared" si="38"/>
        <v>2.5001332739546736</v>
      </c>
      <c r="AD283" s="32" t="str">
        <f t="shared" si="39"/>
        <v/>
      </c>
      <c r="AE283" s="32" t="str">
        <f t="shared" si="40"/>
        <v/>
      </c>
      <c r="AF283" s="32" t="str">
        <f t="shared" si="41"/>
        <v/>
      </c>
      <c r="AG283" s="42">
        <f t="shared" si="42"/>
        <v>0</v>
      </c>
    </row>
    <row r="284" spans="1:33" x14ac:dyDescent="0.35">
      <c r="A284" s="49">
        <v>42461</v>
      </c>
      <c r="B284" s="12">
        <v>10</v>
      </c>
      <c r="C284" s="13">
        <f>'Model Outputs (mcm)'!H284</f>
        <v>1.6850000000000001</v>
      </c>
      <c r="D284" s="13">
        <f>'Model Outputs (mcm)'!I284</f>
        <v>0.23799999999999999</v>
      </c>
      <c r="E284" s="13">
        <f>'Model Outputs (mcm)'!J284</f>
        <v>6.9269999999999996</v>
      </c>
      <c r="F284" s="13">
        <f>'Model Outputs (mcm)'!K284</f>
        <v>411.63900000000001</v>
      </c>
      <c r="G284" s="13">
        <f>'Model Outputs (cms)'!AI283</f>
        <v>338.17500000000001</v>
      </c>
      <c r="H284" s="13">
        <f>'Model Outputs (mcm)'!L284</f>
        <v>2.927</v>
      </c>
      <c r="I284" s="11">
        <f t="shared" si="36"/>
        <v>4468.2668742481619</v>
      </c>
      <c r="J284" s="13">
        <f>I283*10*('Model Inputs'!M284-'Model Inputs'!N284)/1000000</f>
        <v>2.8809135223082318</v>
      </c>
      <c r="K284" s="13">
        <f>I284*10*('Model Inputs'!M284-'Model Inputs'!N284)/1000000</f>
        <v>2.8267192198104554</v>
      </c>
      <c r="L284" s="13">
        <f t="shared" si="37"/>
        <v>2.8538163710593434</v>
      </c>
      <c r="M284" s="11">
        <f>C284-'Model Inputs'!I284</f>
        <v>0</v>
      </c>
      <c r="N284" s="11">
        <f>IF(D284&gt;'Model Inputs'!J284,1,0)</f>
        <v>0</v>
      </c>
      <c r="O284" s="11">
        <f>IF(E284&gt;'Model Inputs'!K284,1,0)</f>
        <v>0</v>
      </c>
      <c r="P284" s="13">
        <f>1-D284/'Model Inputs'!J284</f>
        <v>0.30612244897959195</v>
      </c>
      <c r="Q284" s="13">
        <f>1-E284/'Model Inputs'!K284</f>
        <v>0.30730000000000002</v>
      </c>
      <c r="R284" s="13">
        <f>(F283+'Model Inputs'!L284-C284-D284-E284-F284-H284)*1000/86.4/$B284</f>
        <v>-4.1633363423443364E-14</v>
      </c>
      <c r="S284" s="11" t="str">
        <f t="shared" si="35"/>
        <v/>
      </c>
      <c r="T284">
        <f>'Model Outputs (mcm)'!M284</f>
        <v>34.069000000000003</v>
      </c>
      <c r="U284">
        <f>T284-'Model Inputs'!O284</f>
        <v>0</v>
      </c>
      <c r="V284" s="13">
        <f>IF(T284-('Model Inputs'!P284-'Model Inputs'!L284-'Model Inputs'!F284+'Model Inputs'!I284+'Model Inputs'!C284)-0.003&gt;='Model Inputs'!O284,1,0)</f>
        <v>0</v>
      </c>
      <c r="W284" s="13">
        <f>IF(OR(G284&gt;=355.397,Bargi!G284&gt;=422.76),1,0)</f>
        <v>0</v>
      </c>
      <c r="X284" s="13">
        <f>(C284+Bargi!C284+'Model Inputs'!P284-'Model Inputs'!L284-'Model Inputs'!F284-T284)*1000/86.4/B284</f>
        <v>2.6516465950548811E-4</v>
      </c>
      <c r="Z284" s="56">
        <v>42461</v>
      </c>
      <c r="AA284" s="32"/>
      <c r="AB284" s="32"/>
      <c r="AC284" s="41">
        <f t="shared" si="38"/>
        <v>2.5644126820076627</v>
      </c>
      <c r="AD284" s="32" t="str">
        <f t="shared" si="39"/>
        <v/>
      </c>
      <c r="AE284" s="32" t="str">
        <f t="shared" si="40"/>
        <v/>
      </c>
      <c r="AF284" s="32" t="str">
        <f t="shared" si="41"/>
        <v/>
      </c>
      <c r="AG284" s="42">
        <f t="shared" si="42"/>
        <v>0</v>
      </c>
    </row>
    <row r="285" spans="1:33" x14ac:dyDescent="0.35">
      <c r="A285" s="49"/>
      <c r="B285" s="12">
        <v>10</v>
      </c>
      <c r="C285" s="13">
        <f>'Model Outputs (mcm)'!H285</f>
        <v>1.6850000000000001</v>
      </c>
      <c r="D285" s="13">
        <f>'Model Outputs (mcm)'!I285</f>
        <v>0.23799999999999999</v>
      </c>
      <c r="E285" s="13">
        <f>'Model Outputs (mcm)'!J285</f>
        <v>6.9269999999999996</v>
      </c>
      <c r="F285" s="13">
        <f>'Model Outputs (mcm)'!K285</f>
        <v>400.74900000000002</v>
      </c>
      <c r="G285" s="13">
        <f>'Model Outputs (cms)'!AI284</f>
        <v>337.92200000000003</v>
      </c>
      <c r="H285" s="13">
        <f>'Model Outputs (mcm)'!L285</f>
        <v>3.5409999999999999</v>
      </c>
      <c r="I285" s="11">
        <f t="shared" si="36"/>
        <v>4379.4451457653195</v>
      </c>
      <c r="J285" s="13">
        <f>I284*10*('Model Inputs'!M285-'Model Inputs'!N285)/1000000</f>
        <v>3.4817468181249112</v>
      </c>
      <c r="K285" s="13">
        <f>I285*10*('Model Inputs'!M285-'Model Inputs'!N285)/1000000</f>
        <v>3.4125354708108531</v>
      </c>
      <c r="L285" s="13">
        <f t="shared" si="37"/>
        <v>3.4471411444678823</v>
      </c>
      <c r="M285" s="11">
        <f>C285-'Model Inputs'!I285</f>
        <v>0</v>
      </c>
      <c r="N285" s="11">
        <f>IF(D285&gt;'Model Inputs'!J285,1,0)</f>
        <v>0</v>
      </c>
      <c r="O285" s="11">
        <f>IF(E285&gt;'Model Inputs'!K285,1,0)</f>
        <v>0</v>
      </c>
      <c r="P285" s="13">
        <f>1-D285/'Model Inputs'!J285</f>
        <v>0.30612244897959195</v>
      </c>
      <c r="Q285" s="13">
        <f>1-E285/'Model Inputs'!K285</f>
        <v>0.30730000000000002</v>
      </c>
      <c r="R285" s="13">
        <f>(F284+'Model Inputs'!L285-C285-D285-E285-F285-H285)*1000/86.4/$B285</f>
        <v>-1.1574074074494271E-3</v>
      </c>
      <c r="S285" s="11" t="str">
        <f t="shared" si="35"/>
        <v/>
      </c>
      <c r="T285">
        <f>'Model Outputs (mcm)'!M285</f>
        <v>34.069000000000003</v>
      </c>
      <c r="U285">
        <f>T285-'Model Inputs'!O285</f>
        <v>0</v>
      </c>
      <c r="V285" s="13">
        <f>IF(T285-('Model Inputs'!P285-'Model Inputs'!L285-'Model Inputs'!F285+'Model Inputs'!I285+'Model Inputs'!C285)-0.003&gt;='Model Inputs'!O285,1,0)</f>
        <v>0</v>
      </c>
      <c r="W285" s="13">
        <f>IF(OR(G285&gt;=355.397,Bargi!G285&gt;=422.76),1,0)</f>
        <v>0</v>
      </c>
      <c r="X285" s="13">
        <f>(C285+Bargi!C285+'Model Inputs'!P285-'Model Inputs'!L285-'Model Inputs'!F285-T285)*1000/86.4/B285</f>
        <v>-3.0597782636805676E-5</v>
      </c>
      <c r="Z285" s="56"/>
      <c r="AA285" s="32"/>
      <c r="AB285" s="32"/>
      <c r="AC285" s="41">
        <f t="shared" si="38"/>
        <v>2.722802797986565</v>
      </c>
      <c r="AD285" s="32" t="str">
        <f t="shared" si="39"/>
        <v/>
      </c>
      <c r="AE285" s="32" t="str">
        <f t="shared" si="40"/>
        <v/>
      </c>
      <c r="AF285" s="32" t="str">
        <f t="shared" si="41"/>
        <v/>
      </c>
      <c r="AG285" s="42">
        <f t="shared" si="42"/>
        <v>0</v>
      </c>
    </row>
    <row r="286" spans="1:33" x14ac:dyDescent="0.35">
      <c r="A286" s="49"/>
      <c r="B286" s="12">
        <v>10</v>
      </c>
      <c r="C286" s="13">
        <f>'Model Outputs (mcm)'!H286</f>
        <v>1.6850000000000001</v>
      </c>
      <c r="D286" s="13">
        <f>'Model Outputs (mcm)'!I286</f>
        <v>0.23799999999999999</v>
      </c>
      <c r="E286" s="13">
        <f>'Model Outputs (mcm)'!J286</f>
        <v>6.9269999999999996</v>
      </c>
      <c r="F286" s="13">
        <f>'Model Outputs (mcm)'!K286</f>
        <v>389.94600000000003</v>
      </c>
      <c r="G286" s="13">
        <f>'Model Outputs (cms)'!AI285</f>
        <v>337.67200000000003</v>
      </c>
      <c r="H286" s="13">
        <f>'Model Outputs (mcm)'!L286</f>
        <v>3.4529999999999998</v>
      </c>
      <c r="I286" s="11">
        <f t="shared" si="36"/>
        <v>4293.921343119815</v>
      </c>
      <c r="J286" s="13">
        <f>I285*10*('Model Inputs'!M286-'Model Inputs'!N286)/1000000</f>
        <v>3.3914816097601856</v>
      </c>
      <c r="K286" s="13">
        <f>I286*10*('Model Inputs'!M286-'Model Inputs'!N286)/1000000</f>
        <v>3.3252512097403444</v>
      </c>
      <c r="L286" s="13">
        <f t="shared" si="37"/>
        <v>3.358366409750265</v>
      </c>
      <c r="M286" s="11">
        <f>C286-'Model Inputs'!I286</f>
        <v>0</v>
      </c>
      <c r="N286" s="11">
        <f>IF(D286&gt;'Model Inputs'!J286,1,0)</f>
        <v>0</v>
      </c>
      <c r="O286" s="11">
        <f>IF(E286&gt;'Model Inputs'!K286,1,0)</f>
        <v>0</v>
      </c>
      <c r="P286" s="13">
        <f>1-D286/'Model Inputs'!J286</f>
        <v>0.30612244897959195</v>
      </c>
      <c r="Q286" s="13">
        <f>1-E286/'Model Inputs'!K286</f>
        <v>0.30730000000000002</v>
      </c>
      <c r="R286" s="13">
        <f>(F285+'Model Inputs'!L286-C286-D286-E286-F286-H286)*1000/86.4/$B286</f>
        <v>-2.9297552038719405E-14</v>
      </c>
      <c r="S286" s="11" t="str">
        <f t="shared" si="35"/>
        <v/>
      </c>
      <c r="T286">
        <f>'Model Outputs (mcm)'!M286</f>
        <v>65.721000000000004</v>
      </c>
      <c r="U286">
        <f>T286-'Model Inputs'!O286</f>
        <v>31.652000000000001</v>
      </c>
      <c r="V286" s="13">
        <f>IF(T286-('Model Inputs'!P286-'Model Inputs'!L286-'Model Inputs'!F286+'Model Inputs'!I286+'Model Inputs'!C286)-0.003&gt;='Model Inputs'!O286,1,0)</f>
        <v>0</v>
      </c>
      <c r="W286" s="13">
        <f>IF(OR(G286&gt;=355.397,Bargi!G286&gt;=422.76),1,0)</f>
        <v>0</v>
      </c>
      <c r="X286" s="13">
        <f>(C286+Bargi!C286+'Model Inputs'!P286-'Model Inputs'!L286-'Model Inputs'!F286-T286)*1000/86.4/B286</f>
        <v>1.9087655183185417E-4</v>
      </c>
      <c r="Z286" s="56"/>
      <c r="AA286" s="32"/>
      <c r="AB286" s="32"/>
      <c r="AC286" s="41">
        <f t="shared" si="38"/>
        <v>2.8178459019536222</v>
      </c>
      <c r="AD286" s="32" t="str">
        <f t="shared" si="39"/>
        <v/>
      </c>
      <c r="AE286" s="32" t="str">
        <f t="shared" si="40"/>
        <v/>
      </c>
      <c r="AF286" s="32" t="str">
        <f t="shared" si="41"/>
        <v/>
      </c>
      <c r="AG286" s="42">
        <f t="shared" si="42"/>
        <v>0</v>
      </c>
    </row>
    <row r="287" spans="1:33" x14ac:dyDescent="0.35">
      <c r="A287" s="49">
        <v>42491</v>
      </c>
      <c r="B287" s="12">
        <v>10</v>
      </c>
      <c r="C287" s="13">
        <f>'Model Outputs (mcm)'!H287</f>
        <v>1.6850000000000001</v>
      </c>
      <c r="D287" s="13">
        <f>'Model Outputs (mcm)'!I287</f>
        <v>0.23799999999999999</v>
      </c>
      <c r="E287" s="13">
        <f>'Model Outputs (mcm)'!J287</f>
        <v>4.8490000000000002</v>
      </c>
      <c r="F287" s="13">
        <f>'Model Outputs (mcm)'!K287</f>
        <v>380.125</v>
      </c>
      <c r="G287" s="13">
        <f>'Model Outputs (cms)'!AI286</f>
        <v>337.44400000000002</v>
      </c>
      <c r="H287" s="13">
        <f>'Model Outputs (mcm)'!L287</f>
        <v>4.55</v>
      </c>
      <c r="I287" s="11">
        <f t="shared" si="36"/>
        <v>4217.8463177587837</v>
      </c>
      <c r="J287" s="13">
        <f>I286*10*('Model Inputs'!M287-'Model Inputs'!N287)/1000000</f>
        <v>4.4621315200708969</v>
      </c>
      <c r="K287" s="13">
        <f>I287*10*('Model Inputs'!M287-'Model Inputs'!N287)/1000000</f>
        <v>4.3830763298547177</v>
      </c>
      <c r="L287" s="13">
        <f t="shared" si="37"/>
        <v>4.4226039249628073</v>
      </c>
      <c r="M287" s="11">
        <f>C287-'Model Inputs'!I287</f>
        <v>0</v>
      </c>
      <c r="N287" s="11">
        <f>IF(D287&gt;'Model Inputs'!J287,1,0)</f>
        <v>0</v>
      </c>
      <c r="O287" s="11">
        <f>IF(E287&gt;'Model Inputs'!K287,1,0)</f>
        <v>0</v>
      </c>
      <c r="P287" s="13">
        <f>1-D287/'Model Inputs'!J287</f>
        <v>0.30612244897959195</v>
      </c>
      <c r="Q287" s="13">
        <f>1-E287/'Model Inputs'!K287</f>
        <v>0.30728571428571427</v>
      </c>
      <c r="R287" s="13">
        <f>(F286+'Model Inputs'!L287-C287-D287-E287-F287-H287)*1000/86.4/$B287</f>
        <v>-1.1574074073666745E-3</v>
      </c>
      <c r="S287" s="11" t="str">
        <f t="shared" si="35"/>
        <v/>
      </c>
      <c r="T287">
        <f>'Model Outputs (mcm)'!M287</f>
        <v>59.585999999999999</v>
      </c>
      <c r="U287">
        <f>T287-'Model Inputs'!O287</f>
        <v>25.516999999999996</v>
      </c>
      <c r="V287" s="13">
        <f>IF(T287-('Model Inputs'!P287-'Model Inputs'!L287-'Model Inputs'!F287+'Model Inputs'!I287+'Model Inputs'!C287)-0.003&gt;='Model Inputs'!O287,1,0)</f>
        <v>0</v>
      </c>
      <c r="W287" s="13">
        <f>IF(OR(G287&gt;=355.397,Bargi!G287&gt;=422.76),1,0)</f>
        <v>0</v>
      </c>
      <c r="X287" s="13">
        <f>(C287+Bargi!C287+'Model Inputs'!P287-'Model Inputs'!L287-'Model Inputs'!F287-T287)*1000/86.4/B287</f>
        <v>1.1019324226753441E-5</v>
      </c>
      <c r="Z287" s="56">
        <v>42491</v>
      </c>
      <c r="AA287" s="32"/>
      <c r="AB287" s="32"/>
      <c r="AC287" s="41">
        <f t="shared" si="38"/>
        <v>2.8805671319134434</v>
      </c>
      <c r="AD287" s="32" t="str">
        <f t="shared" si="39"/>
        <v/>
      </c>
      <c r="AE287" s="32" t="str">
        <f t="shared" si="40"/>
        <v/>
      </c>
      <c r="AF287" s="32" t="str">
        <f t="shared" si="41"/>
        <v/>
      </c>
      <c r="AG287" s="42">
        <f t="shared" si="42"/>
        <v>0</v>
      </c>
    </row>
    <row r="288" spans="1:33" x14ac:dyDescent="0.35">
      <c r="A288" s="49"/>
      <c r="B288" s="12">
        <v>10</v>
      </c>
      <c r="C288" s="13">
        <f>'Model Outputs (mcm)'!H288</f>
        <v>1.6850000000000001</v>
      </c>
      <c r="D288" s="13">
        <f>'Model Outputs (mcm)'!I288</f>
        <v>0.23799999999999999</v>
      </c>
      <c r="E288" s="13">
        <f>'Model Outputs (mcm)'!J288</f>
        <v>4.8490000000000002</v>
      </c>
      <c r="F288" s="13">
        <f>'Model Outputs (mcm)'!K288</f>
        <v>370.15600000000001</v>
      </c>
      <c r="G288" s="13">
        <f>'Model Outputs (cms)'!AI287</f>
        <v>337.21300000000002</v>
      </c>
      <c r="H288" s="13">
        <f>'Model Outputs (mcm)'!L288</f>
        <v>4.6970000000000001</v>
      </c>
      <c r="I288" s="11">
        <f t="shared" si="36"/>
        <v>4142.6193992737681</v>
      </c>
      <c r="J288" s="13">
        <f>I287*10*('Model Inputs'!M288-'Model Inputs'!N288)/1000000</f>
        <v>4.6057699095025288</v>
      </c>
      <c r="K288" s="13">
        <f>I288*10*('Model Inputs'!M288-'Model Inputs'!N288)/1000000</f>
        <v>4.5236242238989357</v>
      </c>
      <c r="L288" s="13">
        <f t="shared" si="37"/>
        <v>4.5646970667007327</v>
      </c>
      <c r="M288" s="11">
        <f>C288-'Model Inputs'!I288</f>
        <v>0</v>
      </c>
      <c r="N288" s="11">
        <f>IF(D288&gt;'Model Inputs'!J288,1,0)</f>
        <v>0</v>
      </c>
      <c r="O288" s="11">
        <f>IF(E288&gt;'Model Inputs'!K288,1,0)</f>
        <v>0</v>
      </c>
      <c r="P288" s="13">
        <f>1-D288/'Model Inputs'!J288</f>
        <v>0.30612244897959195</v>
      </c>
      <c r="Q288" s="13">
        <f>1-E288/'Model Inputs'!K288</f>
        <v>0.30728571428571427</v>
      </c>
      <c r="R288" s="13">
        <f>(F287+'Model Inputs'!L288-C288-D288-E288-F288-H288)*1000/86.4/$B288</f>
        <v>3.0839528461809905E-15</v>
      </c>
      <c r="S288" s="11" t="str">
        <f t="shared" si="35"/>
        <v/>
      </c>
      <c r="T288">
        <f>'Model Outputs (mcm)'!M288</f>
        <v>50.347999999999999</v>
      </c>
      <c r="U288">
        <f>T288-'Model Inputs'!O288</f>
        <v>16.278999999999996</v>
      </c>
      <c r="V288" s="13">
        <f>IF(T288-('Model Inputs'!P288-'Model Inputs'!L288-'Model Inputs'!F288+'Model Inputs'!I288+'Model Inputs'!C288)-0.003&gt;='Model Inputs'!O288,1,0)</f>
        <v>0</v>
      </c>
      <c r="W288" s="13">
        <f>IF(OR(G288&gt;=355.397,Bargi!G288&gt;=422.76),1,0)</f>
        <v>0</v>
      </c>
      <c r="X288" s="13">
        <f>(C288+Bargi!C288+'Model Inputs'!P288-'Model Inputs'!L288-'Model Inputs'!F288-T288)*1000/86.4/B288</f>
        <v>-2.4169236485433926E-4</v>
      </c>
      <c r="Z288" s="56"/>
      <c r="AA288" s="32"/>
      <c r="AB288" s="32"/>
      <c r="AC288" s="41">
        <f t="shared" si="38"/>
        <v>2.8983946002553269</v>
      </c>
      <c r="AD288" s="32" t="str">
        <f t="shared" si="39"/>
        <v/>
      </c>
      <c r="AE288" s="32" t="str">
        <f t="shared" si="40"/>
        <v/>
      </c>
      <c r="AF288" s="32" t="str">
        <f t="shared" si="41"/>
        <v/>
      </c>
      <c r="AG288" s="42">
        <f t="shared" si="42"/>
        <v>0</v>
      </c>
    </row>
    <row r="289" spans="1:33" x14ac:dyDescent="0.35">
      <c r="A289" s="49"/>
      <c r="B289" s="12">
        <v>11</v>
      </c>
      <c r="C289" s="13">
        <f>'Model Outputs (mcm)'!H289</f>
        <v>1.853</v>
      </c>
      <c r="D289" s="13">
        <f>'Model Outputs (mcm)'!I289</f>
        <v>0.23799999999999999</v>
      </c>
      <c r="E289" s="13">
        <f>'Model Outputs (mcm)'!J289</f>
        <v>4.1559999999999997</v>
      </c>
      <c r="F289" s="13">
        <f>'Model Outputs (mcm)'!K289</f>
        <v>360.33</v>
      </c>
      <c r="G289" s="13">
        <f>'Model Outputs (cms)'!AI288</f>
        <v>336.983</v>
      </c>
      <c r="H289" s="13">
        <f>'Model Outputs (mcm)'!L289</f>
        <v>5.08</v>
      </c>
      <c r="I289" s="11">
        <f t="shared" si="36"/>
        <v>4069.5463981833309</v>
      </c>
      <c r="J289" s="13">
        <f>I288*10*('Model Inputs'!M289-'Model Inputs'!N289)/1000000</f>
        <v>4.9817734504120814</v>
      </c>
      <c r="K289" s="13">
        <f>I289*10*('Model Inputs'!M289-'Model Inputs'!N289)/1000000</f>
        <v>4.8938983400801765</v>
      </c>
      <c r="L289" s="13">
        <f t="shared" si="37"/>
        <v>4.9378358952461294</v>
      </c>
      <c r="M289" s="11">
        <f>C289-'Model Inputs'!I289</f>
        <v>0</v>
      </c>
      <c r="N289" s="11">
        <f>IF(D289&gt;'Model Inputs'!J289,1,0)</f>
        <v>0</v>
      </c>
      <c r="O289" s="11">
        <f>IF(E289&gt;'Model Inputs'!K289,1,0)</f>
        <v>0</v>
      </c>
      <c r="P289" s="13">
        <f>1-D289/'Model Inputs'!J289</f>
        <v>0.30612244897959195</v>
      </c>
      <c r="Q289" s="13">
        <f>1-E289/'Model Inputs'!K289</f>
        <v>0.30733333333333335</v>
      </c>
      <c r="R289" s="13">
        <f>(F288+'Model Inputs'!L289-C289-D289-E289-F289-H289)*1000/86.4/$B289</f>
        <v>-1.0521885521804929E-3</v>
      </c>
      <c r="S289" s="11" t="str">
        <f t="shared" si="35"/>
        <v/>
      </c>
      <c r="T289">
        <f>'Model Outputs (mcm)'!M289</f>
        <v>58.933</v>
      </c>
      <c r="U289">
        <f>T289-'Model Inputs'!O289</f>
        <v>30.739000000000001</v>
      </c>
      <c r="V289" s="13">
        <f>IF(T289-('Model Inputs'!P289-'Model Inputs'!L289-'Model Inputs'!F289+'Model Inputs'!I289+'Model Inputs'!C289)-0.003&gt;='Model Inputs'!O289,1,0)</f>
        <v>0</v>
      </c>
      <c r="W289" s="13">
        <f>IF(OR(G289&gt;=355.397,Bargi!G289&gt;=422.76),1,0)</f>
        <v>0</v>
      </c>
      <c r="X289" s="13">
        <f>(C289+Bargi!C289+'Model Inputs'!P289-'Model Inputs'!L289-'Model Inputs'!F289-T289)*1000/86.4/B289</f>
        <v>-5.2053338759439961E-4</v>
      </c>
      <c r="Z289" s="56"/>
      <c r="AA289" s="32"/>
      <c r="AB289" s="32"/>
      <c r="AC289" s="41">
        <f t="shared" si="38"/>
        <v>2.8790771457337869</v>
      </c>
      <c r="AD289" s="32" t="str">
        <f t="shared" si="39"/>
        <v/>
      </c>
      <c r="AE289" s="32" t="str">
        <f t="shared" si="40"/>
        <v/>
      </c>
      <c r="AF289" s="32" t="str">
        <f t="shared" si="41"/>
        <v/>
      </c>
      <c r="AG289" s="42">
        <f t="shared" si="42"/>
        <v>0</v>
      </c>
    </row>
    <row r="290" spans="1:33" x14ac:dyDescent="0.35">
      <c r="A290" s="49">
        <v>42522</v>
      </c>
      <c r="B290" s="12">
        <v>10</v>
      </c>
      <c r="C290" s="13">
        <f>'Model Outputs (mcm)'!H290</f>
        <v>1.6850000000000001</v>
      </c>
      <c r="D290" s="13">
        <f>'Model Outputs (mcm)'!I290</f>
        <v>0.23799999999999999</v>
      </c>
      <c r="E290" s="13">
        <f>'Model Outputs (mcm)'!J290</f>
        <v>4.1559999999999997</v>
      </c>
      <c r="F290" s="13">
        <f>'Model Outputs (mcm)'!K290</f>
        <v>352.00900000000001</v>
      </c>
      <c r="G290" s="13">
        <f>'Model Outputs (cms)'!AI289</f>
        <v>336.76299999999998</v>
      </c>
      <c r="H290" s="13">
        <f>'Model Outputs (mcm)'!L290</f>
        <v>3.742</v>
      </c>
      <c r="I290" s="11">
        <f t="shared" si="36"/>
        <v>4001.3382833804935</v>
      </c>
      <c r="J290" s="13">
        <f>I289*10*('Model Inputs'!M290-'Model Inputs'!N290)/1000000</f>
        <v>3.6670967759989748</v>
      </c>
      <c r="K290" s="13">
        <f>I290*10*('Model Inputs'!M290-'Model Inputs'!N290)/1000000</f>
        <v>3.6056339657943508</v>
      </c>
      <c r="L290" s="13">
        <f t="shared" si="37"/>
        <v>3.6363653708966628</v>
      </c>
      <c r="M290" s="11">
        <f>C290-'Model Inputs'!I290</f>
        <v>0</v>
      </c>
      <c r="N290" s="11">
        <f>IF(D290&gt;'Model Inputs'!J290,1,0)</f>
        <v>0</v>
      </c>
      <c r="O290" s="11">
        <f>IF(E290&gt;'Model Inputs'!K290,1,0)</f>
        <v>0</v>
      </c>
      <c r="P290" s="13">
        <f>1-D290/'Model Inputs'!J290</f>
        <v>0.30612244897959195</v>
      </c>
      <c r="Q290" s="13">
        <f>1-E290/'Model Inputs'!K290</f>
        <v>0.30733333333333335</v>
      </c>
      <c r="R290" s="13">
        <f>(F289+'Model Inputs'!L290-C290-D290-E290-F290-H290)*1000/86.4/$B290</f>
        <v>-4.4203324128594196E-14</v>
      </c>
      <c r="S290" s="11" t="str">
        <f t="shared" si="35"/>
        <v/>
      </c>
      <c r="T290">
        <f>'Model Outputs (mcm)'!M290</f>
        <v>36.021999999999998</v>
      </c>
      <c r="U290">
        <f>T290-'Model Inputs'!O290</f>
        <v>16.795999999999999</v>
      </c>
      <c r="V290" s="13">
        <f>IF(T290-('Model Inputs'!P290-'Model Inputs'!L290-'Model Inputs'!F290+'Model Inputs'!I290+'Model Inputs'!C290)-0.003&gt;='Model Inputs'!O290,1,0)</f>
        <v>0</v>
      </c>
      <c r="W290" s="13">
        <f>IF(OR(G290&gt;=355.397,Bargi!G290&gt;=422.76),1,0)</f>
        <v>0</v>
      </c>
      <c r="X290" s="13">
        <f>(C290+Bargi!C290+'Model Inputs'!P290-'Model Inputs'!L290-'Model Inputs'!F290-T290)*1000/86.4/B290</f>
        <v>9.3761069772410911E-6</v>
      </c>
      <c r="Z290" s="56">
        <v>42522</v>
      </c>
      <c r="AA290" s="32"/>
      <c r="AB290" s="32"/>
      <c r="AC290" s="41">
        <f t="shared" si="38"/>
        <v>2.9049509146901151</v>
      </c>
      <c r="AD290" s="32" t="str">
        <f t="shared" si="39"/>
        <v/>
      </c>
      <c r="AE290" s="32" t="str">
        <f t="shared" si="40"/>
        <v/>
      </c>
      <c r="AF290" s="32" t="str">
        <f t="shared" si="41"/>
        <v/>
      </c>
      <c r="AG290" s="42">
        <f t="shared" si="42"/>
        <v>0</v>
      </c>
    </row>
    <row r="291" spans="1:33" x14ac:dyDescent="0.35">
      <c r="A291" s="49"/>
      <c r="B291" s="12">
        <v>10</v>
      </c>
      <c r="C291" s="13">
        <f>'Model Outputs (mcm)'!H291</f>
        <v>1.6850000000000001</v>
      </c>
      <c r="D291" s="13">
        <f>'Model Outputs (mcm)'!I291</f>
        <v>0.23799999999999999</v>
      </c>
      <c r="E291" s="13">
        <f>'Model Outputs (mcm)'!J291</f>
        <v>3.4630000000000001</v>
      </c>
      <c r="F291" s="13">
        <f>'Model Outputs (mcm)'!K291</f>
        <v>345.96199999999999</v>
      </c>
      <c r="G291" s="13">
        <f>'Model Outputs (cms)'!AI290</f>
        <v>336.60300000000001</v>
      </c>
      <c r="H291" s="13">
        <f>'Model Outputs (mcm)'!L291</f>
        <v>2.1619999999999999</v>
      </c>
      <c r="I291" s="11">
        <f t="shared" si="36"/>
        <v>3952.7583432402462</v>
      </c>
      <c r="J291" s="13">
        <f>I290*10*('Model Inputs'!M291-'Model Inputs'!N291)/1000000</f>
        <v>2.1112565187271164</v>
      </c>
      <c r="K291" s="13">
        <f>I291*10*('Model Inputs'!M291-'Model Inputs'!N291)/1000000</f>
        <v>2.0856239158236147</v>
      </c>
      <c r="L291" s="13">
        <f t="shared" si="37"/>
        <v>2.0984402172753658</v>
      </c>
      <c r="M291" s="11">
        <f>C291-'Model Inputs'!I291</f>
        <v>0</v>
      </c>
      <c r="N291" s="11">
        <f>IF(D291&gt;'Model Inputs'!J291,1,0)</f>
        <v>0</v>
      </c>
      <c r="O291" s="11">
        <f>IF(E291&gt;'Model Inputs'!K291,1,0)</f>
        <v>0</v>
      </c>
      <c r="P291" s="13">
        <f>1-D291/'Model Inputs'!J291</f>
        <v>0.30612244897959195</v>
      </c>
      <c r="Q291" s="13">
        <f>1-E291/'Model Inputs'!K291</f>
        <v>0.30740000000000001</v>
      </c>
      <c r="R291" s="13">
        <f>(F290+'Model Inputs'!L291-C291-D291-E291-F291-H291)*1000/86.4/$B291</f>
        <v>-1.1574074074057379E-3</v>
      </c>
      <c r="S291" s="11" t="str">
        <f>IF(G291&gt;=334.24,IF(G291&lt;=355.397,"",G291),G291)</f>
        <v/>
      </c>
      <c r="T291">
        <f>'Model Outputs (mcm)'!M291</f>
        <v>29.184000000000001</v>
      </c>
      <c r="U291">
        <f>T291-'Model Inputs'!O291</f>
        <v>9.6560000000000024</v>
      </c>
      <c r="V291" s="13">
        <f>IF(T291-('Model Inputs'!P291-'Model Inputs'!L291-'Model Inputs'!F291+'Model Inputs'!I291+'Model Inputs'!C291)-0.003&gt;='Model Inputs'!O291,1,0)</f>
        <v>0</v>
      </c>
      <c r="W291" s="13">
        <f>IF(OR(G291&gt;=355.397,Bargi!G291&gt;=422.76),1,0)</f>
        <v>0</v>
      </c>
      <c r="X291" s="13">
        <f>(C291+Bargi!C291+'Model Inputs'!P291-'Model Inputs'!L291-'Model Inputs'!F291-T291)*1000/86.4/B291</f>
        <v>5.0170643385840069E-4</v>
      </c>
      <c r="Z291" s="56"/>
      <c r="AA291" s="32"/>
      <c r="AB291" s="32"/>
      <c r="AC291" s="41">
        <f t="shared" si="38"/>
        <v>3.0289060513318198</v>
      </c>
      <c r="AD291" s="32" t="str">
        <f t="shared" si="39"/>
        <v/>
      </c>
      <c r="AE291" s="32" t="str">
        <f t="shared" si="40"/>
        <v/>
      </c>
      <c r="AF291" s="32" t="str">
        <f t="shared" si="41"/>
        <v/>
      </c>
      <c r="AG291" s="42">
        <f t="shared" si="42"/>
        <v>0</v>
      </c>
    </row>
    <row r="292" spans="1:33" x14ac:dyDescent="0.35">
      <c r="A292" s="49"/>
      <c r="B292" s="12">
        <v>10</v>
      </c>
      <c r="C292" s="13">
        <f>'Model Outputs (mcm)'!H292</f>
        <v>1.6850000000000001</v>
      </c>
      <c r="D292" s="13">
        <f>'Model Outputs (mcm)'!I292</f>
        <v>0.23799999999999999</v>
      </c>
      <c r="E292" s="13">
        <f>'Model Outputs (mcm)'!J292</f>
        <v>3.4630000000000001</v>
      </c>
      <c r="F292" s="13">
        <f>'Model Outputs (mcm)'!K292</f>
        <v>340.16</v>
      </c>
      <c r="G292" s="13">
        <f>'Model Outputs (cms)'!AI291</f>
        <v>336.45</v>
      </c>
      <c r="H292" s="13">
        <f>'Model Outputs (mcm)'!L292</f>
        <v>1.9159999999999999</v>
      </c>
      <c r="I292" s="11">
        <f t="shared" si="36"/>
        <v>3907.1045865844935</v>
      </c>
      <c r="J292" s="13">
        <f>I291*10*('Model Inputs'!M292-'Model Inputs'!N292)/1000000</f>
        <v>1.8230945968147831</v>
      </c>
      <c r="K292" s="13">
        <f>I292*10*('Model Inputs'!M292-'Model Inputs'!N292)/1000000</f>
        <v>1.802038131972773</v>
      </c>
      <c r="L292" s="13">
        <f t="shared" si="37"/>
        <v>1.8125663643937782</v>
      </c>
      <c r="M292" s="11">
        <f>C292-'Model Inputs'!I292</f>
        <v>0</v>
      </c>
      <c r="N292" s="11">
        <f>IF(D292&gt;'Model Inputs'!J292,1,0)</f>
        <v>0</v>
      </c>
      <c r="O292" s="11">
        <f>IF(E292&gt;'Model Inputs'!K292,1,0)</f>
        <v>0</v>
      </c>
      <c r="P292" s="13">
        <f>1-D292/'Model Inputs'!J292</f>
        <v>0.30612244897959195</v>
      </c>
      <c r="Q292" s="13">
        <f>1-E292/'Model Inputs'!K292</f>
        <v>0.30740000000000001</v>
      </c>
      <c r="R292" s="13">
        <f>(F291+'Model Inputs'!L292-C292-D292-E292-F292-H292)*1000/86.4/$B292</f>
        <v>-6.9388939039072284E-14</v>
      </c>
      <c r="S292" s="11" t="str">
        <f>IF(G292&gt;=336.45,IF(G292&lt;=355.397,"",G292),G292)</f>
        <v/>
      </c>
      <c r="T292">
        <f>'Model Outputs (mcm)'!M292</f>
        <v>54.265000000000001</v>
      </c>
      <c r="U292">
        <f>T292-'Model Inputs'!O292</f>
        <v>33.424999999999997</v>
      </c>
      <c r="V292" s="13">
        <f>IF(T292-('Model Inputs'!P292-'Model Inputs'!L292-'Model Inputs'!F292+'Model Inputs'!I292+'Model Inputs'!C292)-0.003&gt;='Model Inputs'!O292,1,0)</f>
        <v>0</v>
      </c>
      <c r="W292" s="13">
        <f>IF(OR(G292&gt;=355.397,Bargi!G292&gt;=422.76),1,0)</f>
        <v>0</v>
      </c>
      <c r="X292" s="13">
        <f>(C292+Bargi!C292+'Model Inputs'!P292-'Model Inputs'!L292-'Model Inputs'!F292-T292)*1000/86.4/B292</f>
        <v>1.6876005452505761E-3</v>
      </c>
      <c r="Z292" s="56"/>
      <c r="AA292" s="32"/>
      <c r="AB292" s="32"/>
      <c r="AC292" s="41">
        <f t="shared" si="38"/>
        <v>5.7064744021560641</v>
      </c>
      <c r="AD292" s="32" t="str">
        <f t="shared" si="39"/>
        <v/>
      </c>
      <c r="AE292" s="32" t="str">
        <f t="shared" si="40"/>
        <v/>
      </c>
      <c r="AF292" s="32" t="str">
        <f t="shared" si="41"/>
        <v/>
      </c>
      <c r="AG292" s="42">
        <f t="shared" si="42"/>
        <v>0</v>
      </c>
    </row>
    <row r="293" spans="1:33" x14ac:dyDescent="0.35">
      <c r="A293" s="49">
        <v>42552</v>
      </c>
      <c r="B293" s="12">
        <v>10</v>
      </c>
      <c r="C293" s="13">
        <f>'Model Outputs (mcm)'!H293</f>
        <v>3.2280000000000002</v>
      </c>
      <c r="D293" s="13">
        <f>'Model Outputs (mcm)'!I293</f>
        <v>0.26900000000000002</v>
      </c>
      <c r="E293" s="13">
        <f>'Model Outputs (mcm)'!J293</f>
        <v>19.629000000000001</v>
      </c>
      <c r="F293" s="13">
        <f>'Model Outputs (mcm)'!K293</f>
        <v>2075.6350000000002</v>
      </c>
      <c r="G293" s="23">
        <f>'Model Outputs (cms)'!AI292</f>
        <v>355.36799999999999</v>
      </c>
      <c r="H293" s="23">
        <f>'Model Outputs (mcm)'!L293</f>
        <v>-49.466999999999999</v>
      </c>
      <c r="I293" s="11">
        <f t="shared" si="36"/>
        <v>17373.54826313816</v>
      </c>
      <c r="J293" s="13">
        <f>I292*10*('Model Inputs'!M293-'Model Inputs'!N293)/1000000</f>
        <v>-18.187558252711465</v>
      </c>
      <c r="K293" s="13">
        <f>I293*10*('Model Inputs'!M293-'Model Inputs'!N293)/1000000</f>
        <v>-80.873806700000415</v>
      </c>
      <c r="L293" s="13">
        <f t="shared" si="37"/>
        <v>-49.530682476355942</v>
      </c>
      <c r="M293" s="11">
        <f>C293-'Model Inputs'!I293</f>
        <v>0</v>
      </c>
      <c r="N293" s="11">
        <f>IF(D293&gt;'Model Inputs'!J293,1,0)</f>
        <v>0</v>
      </c>
      <c r="O293" s="11">
        <f>IF(E293&gt;'Model Inputs'!K293,1,0)</f>
        <v>0</v>
      </c>
      <c r="P293" s="13">
        <f>1-D293/'Model Inputs'!J293</f>
        <v>0.21574344023323622</v>
      </c>
      <c r="Q293" s="13">
        <f>1-E293/'Model Inputs'!K293</f>
        <v>0.21483999999999992</v>
      </c>
      <c r="R293" s="13">
        <f>(F292+'Model Inputs'!L293-C293-D293-E293-F293-H293)*1000/86.4/$B293</f>
        <v>1.1574074072649039E-3</v>
      </c>
      <c r="S293" s="11" t="str">
        <f t="shared" ref="S293:S326" si="43">IF(G293&gt;=334.24,IF(G293&lt;=355.397,"",G293),G293)</f>
        <v/>
      </c>
      <c r="T293">
        <f>'Model Outputs (mcm)'!M293</f>
        <v>2605.9229999999998</v>
      </c>
      <c r="U293">
        <f>T293-'Model Inputs'!O293</f>
        <v>2321.66</v>
      </c>
      <c r="V293" s="13">
        <f>IF(T293-('Model Inputs'!P293-'Model Inputs'!L293-'Model Inputs'!F293+'Model Inputs'!I293+'Model Inputs'!C293)-0.003&gt;='Model Inputs'!O293,1,0)</f>
        <v>0</v>
      </c>
      <c r="W293" s="13">
        <f>IF(OR(G293&gt;=355.397,Bargi!G293&gt;=422.76),1,0)</f>
        <v>0</v>
      </c>
      <c r="X293" s="13">
        <f>(C293+Bargi!C293+'Model Inputs'!P293-'Model Inputs'!L293-'Model Inputs'!F293-T293)*1000/86.4/B293</f>
        <v>9.9146996561743153E-4</v>
      </c>
      <c r="Z293" s="56">
        <v>42552</v>
      </c>
      <c r="AA293" s="32"/>
      <c r="AB293" s="32"/>
      <c r="AC293" s="41">
        <f t="shared" si="38"/>
        <v>0.12857177242882276</v>
      </c>
      <c r="AD293" s="32" t="str">
        <f t="shared" si="39"/>
        <v/>
      </c>
      <c r="AE293" s="32" t="str">
        <f t="shared" si="40"/>
        <v/>
      </c>
      <c r="AF293" s="32" t="str">
        <f t="shared" si="41"/>
        <v/>
      </c>
      <c r="AG293" s="42">
        <f t="shared" si="42"/>
        <v>0</v>
      </c>
    </row>
    <row r="294" spans="1:33" x14ac:dyDescent="0.35">
      <c r="A294" s="49"/>
      <c r="B294" s="12">
        <v>10</v>
      </c>
      <c r="C294" s="13">
        <f>'Model Outputs (mcm)'!H294</f>
        <v>1479.712</v>
      </c>
      <c r="D294" s="13">
        <f>'Model Outputs (mcm)'!I294</f>
        <v>0.26900000000000002</v>
      </c>
      <c r="E294" s="13">
        <f>'Model Outputs (mcm)'!J294</f>
        <v>31.407</v>
      </c>
      <c r="F294" s="13">
        <f>'Model Outputs (mcm)'!K294</f>
        <v>2080.4549999999999</v>
      </c>
      <c r="G294" s="13">
        <f>'Model Outputs (cms)'!AI293</f>
        <v>355.39699999999999</v>
      </c>
      <c r="H294" s="13">
        <f>'Model Outputs (mcm)'!L294</f>
        <v>-25.847000000000001</v>
      </c>
      <c r="I294" s="11">
        <f t="shared" si="36"/>
        <v>17409.244989382103</v>
      </c>
      <c r="J294" s="13">
        <f>I293*10*('Model Inputs'!M294-'Model Inputs'!N294)/1000000</f>
        <v>-25.817542757669418</v>
      </c>
      <c r="K294" s="13">
        <f>I294*10*('Model Inputs'!M294-'Model Inputs'!N294)/1000000</f>
        <v>-25.870589017544106</v>
      </c>
      <c r="L294" s="13">
        <f t="shared" si="37"/>
        <v>-25.84406588760676</v>
      </c>
      <c r="M294" s="11">
        <f>C294-'Model Inputs'!I294</f>
        <v>1459.376</v>
      </c>
      <c r="N294" s="11">
        <f>IF(D294&gt;'Model Inputs'!J294,1,0)</f>
        <v>0</v>
      </c>
      <c r="O294" s="11">
        <f>IF(E294&gt;'Model Inputs'!K294,1,0)</f>
        <v>0</v>
      </c>
      <c r="P294" s="13">
        <f>1-D294/'Model Inputs'!J294</f>
        <v>0.21574344023323622</v>
      </c>
      <c r="Q294" s="13">
        <f>1-E294/'Model Inputs'!K294</f>
        <v>0.21482500000000004</v>
      </c>
      <c r="R294" s="13">
        <f>(F293+'Model Inputs'!L294-C294-D294-E294-F294-H294)*1000/86.4/$B294</f>
        <v>2.8783559897689239E-13</v>
      </c>
      <c r="S294" s="11" t="str">
        <f t="shared" si="43"/>
        <v/>
      </c>
      <c r="T294">
        <f>'Model Outputs (mcm)'!M294</f>
        <v>4571.7120000000004</v>
      </c>
      <c r="U294">
        <f>T294-'Model Inputs'!O294</f>
        <v>4005.9160000000002</v>
      </c>
      <c r="V294" s="13">
        <f>IF(T294-('Model Inputs'!P294-'Model Inputs'!L294-'Model Inputs'!F294+'Model Inputs'!I294+'Model Inputs'!C294)-0.003&gt;='Model Inputs'!O294,1,0)</f>
        <v>1</v>
      </c>
      <c r="W294" s="13">
        <f>IF(OR(G294&gt;=355.397,Bargi!G294&gt;=422.76),1,0)</f>
        <v>1</v>
      </c>
      <c r="X294" s="13">
        <f>(C294+Bargi!C294+'Model Inputs'!P294-'Model Inputs'!L294-'Model Inputs'!F294-T294)*1000/86.4/B294</f>
        <v>1.1121713117534924E-4</v>
      </c>
      <c r="Z294" s="56"/>
      <c r="AA294" s="32"/>
      <c r="AB294" s="32"/>
      <c r="AC294" s="41">
        <f t="shared" si="38"/>
        <v>1.1353137722219521E-2</v>
      </c>
      <c r="AD294" s="32" t="str">
        <f t="shared" si="39"/>
        <v/>
      </c>
      <c r="AE294" s="32" t="str">
        <f t="shared" si="40"/>
        <v/>
      </c>
      <c r="AF294" s="32" t="str">
        <f t="shared" si="41"/>
        <v/>
      </c>
      <c r="AG294" s="42">
        <f t="shared" si="42"/>
        <v>0</v>
      </c>
    </row>
    <row r="295" spans="1:33" x14ac:dyDescent="0.35">
      <c r="A295" s="49"/>
      <c r="B295" s="12">
        <v>11</v>
      </c>
      <c r="C295" s="13">
        <f>'Model Outputs (mcm)'!H295</f>
        <v>85.233999999999995</v>
      </c>
      <c r="D295" s="13">
        <f>'Model Outputs (mcm)'!I295</f>
        <v>0.26900000000000002</v>
      </c>
      <c r="E295" s="13">
        <f>'Model Outputs (mcm)'!J295</f>
        <v>39.259</v>
      </c>
      <c r="F295" s="13">
        <f>'Model Outputs (mcm)'!K295</f>
        <v>2080.4549999999999</v>
      </c>
      <c r="G295" s="13">
        <f>'Model Outputs (cms)'!AI294</f>
        <v>355.39699999999999</v>
      </c>
      <c r="H295" s="13">
        <f>'Model Outputs (mcm)'!L295</f>
        <v>-5.1959999999999997</v>
      </c>
      <c r="I295" s="11">
        <f t="shared" si="36"/>
        <v>17409.244989382103</v>
      </c>
      <c r="J295" s="13">
        <f>I294*10*('Model Inputs'!M295-'Model Inputs'!N295)/1000000</f>
        <v>-5.1958050654310863</v>
      </c>
      <c r="K295" s="13">
        <f>I295*10*('Model Inputs'!M295-'Model Inputs'!N295)/1000000</f>
        <v>-5.1958050654310863</v>
      </c>
      <c r="L295" s="13">
        <f t="shared" si="37"/>
        <v>-5.1958050654310863</v>
      </c>
      <c r="M295" s="11">
        <f>C295-'Model Inputs'!I295</f>
        <v>55.224999999999994</v>
      </c>
      <c r="N295" s="11">
        <f>IF(D295&gt;'Model Inputs'!J295,1,0)</f>
        <v>0</v>
      </c>
      <c r="O295" s="11">
        <f>IF(E295&gt;'Model Inputs'!K295,1,0)</f>
        <v>0</v>
      </c>
      <c r="P295" s="13">
        <f>1-D295/'Model Inputs'!J295</f>
        <v>0.21574344023323622</v>
      </c>
      <c r="Q295" s="13">
        <f>1-E295/'Model Inputs'!K295</f>
        <v>0.21482000000000001</v>
      </c>
      <c r="R295" s="13">
        <f>(F294+'Model Inputs'!L295-C295-D295-E295-F295-H295)*1000/86.4/$B295</f>
        <v>9.1584054219920311E-14</v>
      </c>
      <c r="S295" s="11" t="str">
        <f t="shared" si="43"/>
        <v/>
      </c>
      <c r="T295">
        <f>'Model Outputs (mcm)'!M295</f>
        <v>1645.27</v>
      </c>
      <c r="U295">
        <f>T295-'Model Inputs'!O295</f>
        <v>343.46599999999989</v>
      </c>
      <c r="V295" s="13">
        <f>IF(T295-('Model Inputs'!P295-'Model Inputs'!L295-'Model Inputs'!F295+'Model Inputs'!I295+'Model Inputs'!C295)-0.003&gt;='Model Inputs'!O295,1,0)</f>
        <v>0</v>
      </c>
      <c r="W295" s="13">
        <f>IF(OR(G295&gt;=355.397,Bargi!G295&gt;=422.76),1,0)</f>
        <v>1</v>
      </c>
      <c r="X295" s="13">
        <f>(C295+Bargi!C295+'Model Inputs'!P295-'Model Inputs'!L295-'Model Inputs'!F295-T295)*1000/86.4/B295</f>
        <v>-1.2861748706102167E-4</v>
      </c>
      <c r="Z295" s="56"/>
      <c r="AA295" s="32"/>
      <c r="AB295" s="32"/>
      <c r="AC295" s="41">
        <f t="shared" si="38"/>
        <v>3.7517683296154026E-3</v>
      </c>
      <c r="AD295" s="32" t="str">
        <f t="shared" si="39"/>
        <v/>
      </c>
      <c r="AE295" s="32" t="str">
        <f t="shared" si="40"/>
        <v/>
      </c>
      <c r="AF295" s="32" t="str">
        <f t="shared" si="41"/>
        <v/>
      </c>
      <c r="AG295" s="42">
        <f t="shared" si="42"/>
        <v>0</v>
      </c>
    </row>
    <row r="296" spans="1:33" x14ac:dyDescent="0.35">
      <c r="A296" s="49">
        <v>42583</v>
      </c>
      <c r="B296" s="12">
        <v>10</v>
      </c>
      <c r="C296" s="13">
        <f>'Model Outputs (mcm)'!H296</f>
        <v>647.601</v>
      </c>
      <c r="D296" s="13">
        <f>'Model Outputs (mcm)'!I296</f>
        <v>0.26900000000000002</v>
      </c>
      <c r="E296" s="13">
        <f>'Model Outputs (mcm)'!J296</f>
        <v>47.11</v>
      </c>
      <c r="F296" s="13">
        <f>'Model Outputs (mcm)'!K296</f>
        <v>2080.4549999999999</v>
      </c>
      <c r="G296" s="13">
        <f>'Model Outputs (cms)'!AI295</f>
        <v>355.39699999999999</v>
      </c>
      <c r="H296" s="13">
        <f>'Model Outputs (mcm)'!L296</f>
        <v>-33.393000000000001</v>
      </c>
      <c r="I296" s="11">
        <f t="shared" si="36"/>
        <v>17409.244989382103</v>
      </c>
      <c r="J296" s="13">
        <f>I295*10*('Model Inputs'!M296-'Model Inputs'!N296)/1000000</f>
        <v>-33.389799904392717</v>
      </c>
      <c r="K296" s="13">
        <f>I296*10*('Model Inputs'!M296-'Model Inputs'!N296)/1000000</f>
        <v>-33.389799904392717</v>
      </c>
      <c r="L296" s="13">
        <f t="shared" si="37"/>
        <v>-33.389799904392717</v>
      </c>
      <c r="M296" s="11">
        <f>C296-'Model Inputs'!I296</f>
        <v>620.32000000000005</v>
      </c>
      <c r="N296" s="11">
        <f>IF(D296&gt;'Model Inputs'!J296,1,0)</f>
        <v>0</v>
      </c>
      <c r="O296" s="11">
        <f>IF(E296&gt;'Model Inputs'!K296,1,0)</f>
        <v>0</v>
      </c>
      <c r="P296" s="13">
        <f>1-D296/'Model Inputs'!J296</f>
        <v>0.21574344023323622</v>
      </c>
      <c r="Q296" s="13">
        <f>1-E296/'Model Inputs'!K296</f>
        <v>0.21483333333333332</v>
      </c>
      <c r="R296" s="13">
        <f>(F295+'Model Inputs'!L296-C296-D296-E296-F296-H296)*1000/86.4/$B296</f>
        <v>2.3026847918151393E-13</v>
      </c>
      <c r="S296" s="11" t="str">
        <f t="shared" si="43"/>
        <v/>
      </c>
      <c r="T296">
        <f>'Model Outputs (mcm)'!M296</f>
        <v>5875.6419999999998</v>
      </c>
      <c r="U296">
        <f>T296-'Model Inputs'!O296</f>
        <v>5060.2309999999998</v>
      </c>
      <c r="V296" s="13">
        <f>IF(T296-('Model Inputs'!P296-'Model Inputs'!L296-'Model Inputs'!F296+'Model Inputs'!I296+'Model Inputs'!C296)-0.003&gt;='Model Inputs'!O296,1,0)</f>
        <v>0</v>
      </c>
      <c r="W296" s="13">
        <f>IF(OR(G296&gt;=355.397,Bargi!G296&gt;=422.76),1,0)</f>
        <v>1</v>
      </c>
      <c r="X296" s="13">
        <f>(C296+Bargi!C296+'Model Inputs'!P296-'Model Inputs'!L296-'Model Inputs'!F296-T296)*1000/86.4/B296</f>
        <v>7.3876974174372321E-4</v>
      </c>
      <c r="Z296" s="56">
        <v>42583</v>
      </c>
      <c r="AA296" s="32"/>
      <c r="AB296" s="32"/>
      <c r="AC296" s="41">
        <f t="shared" si="38"/>
        <v>9.5840514661560301E-3</v>
      </c>
      <c r="AD296" s="32" t="str">
        <f t="shared" si="39"/>
        <v/>
      </c>
      <c r="AE296" s="32" t="str">
        <f t="shared" si="40"/>
        <v/>
      </c>
      <c r="AF296" s="32" t="str">
        <f t="shared" si="41"/>
        <v/>
      </c>
      <c r="AG296" s="42">
        <f t="shared" si="42"/>
        <v>0</v>
      </c>
    </row>
    <row r="297" spans="1:33" x14ac:dyDescent="0.35">
      <c r="A297" s="49"/>
      <c r="B297" s="12">
        <v>10</v>
      </c>
      <c r="C297" s="13">
        <f>'Model Outputs (mcm)'!H297</f>
        <v>80.534000000000006</v>
      </c>
      <c r="D297" s="13">
        <f>'Model Outputs (mcm)'!I297</f>
        <v>0.26900000000000002</v>
      </c>
      <c r="E297" s="13">
        <f>'Model Outputs (mcm)'!J297</f>
        <v>51.036000000000001</v>
      </c>
      <c r="F297" s="13">
        <f>'Model Outputs (mcm)'!K297</f>
        <v>2080.4549999999999</v>
      </c>
      <c r="G297" s="13">
        <f>'Model Outputs (cms)'!AI296</f>
        <v>355.39699999999999</v>
      </c>
      <c r="H297" s="13">
        <f>'Model Outputs (mcm)'!L297</f>
        <v>-8.4960000000000004</v>
      </c>
      <c r="I297" s="11">
        <f t="shared" si="36"/>
        <v>17409.244989382103</v>
      </c>
      <c r="J297" s="13">
        <f>I296*10*('Model Inputs'!M297-'Model Inputs'!N297)/1000000</f>
        <v>-8.4955472554487823</v>
      </c>
      <c r="K297" s="13">
        <f>I297*10*('Model Inputs'!M297-'Model Inputs'!N297)/1000000</f>
        <v>-8.4955472554487823</v>
      </c>
      <c r="L297" s="13">
        <f t="shared" si="37"/>
        <v>-8.4955472554487823</v>
      </c>
      <c r="M297" s="11">
        <f>C297-'Model Inputs'!I297</f>
        <v>53.253000000000007</v>
      </c>
      <c r="N297" s="11">
        <f>IF(D297&gt;'Model Inputs'!J297,1,0)</f>
        <v>0</v>
      </c>
      <c r="O297" s="11">
        <f>IF(E297&gt;'Model Inputs'!K297,1,0)</f>
        <v>0</v>
      </c>
      <c r="P297" s="13">
        <f>1-D297/'Model Inputs'!J297</f>
        <v>0.21574344023323622</v>
      </c>
      <c r="Q297" s="13">
        <f>1-E297/'Model Inputs'!K297</f>
        <v>0.21483076923076916</v>
      </c>
      <c r="R297" s="13">
        <f>(F296+'Model Inputs'!L297-C297-D297-E297-F297-H297)*1000/86.4/$B297</f>
        <v>-1.0896633389839499E-13</v>
      </c>
      <c r="S297" s="11" t="str">
        <f t="shared" si="43"/>
        <v/>
      </c>
      <c r="T297">
        <f>'Model Outputs (mcm)'!M297</f>
        <v>1874.4280000000001</v>
      </c>
      <c r="U297">
        <f>T297-'Model Inputs'!O297</f>
        <v>1220.0770000000002</v>
      </c>
      <c r="V297" s="13">
        <f>IF(T297-('Model Inputs'!P297-'Model Inputs'!L297-'Model Inputs'!F297+'Model Inputs'!I297+'Model Inputs'!C297)-0.003&gt;='Model Inputs'!O297,1,0)</f>
        <v>0</v>
      </c>
      <c r="W297" s="13">
        <f>IF(OR(G297&gt;=355.397,Bargi!G297&gt;=422.76),1,0)</f>
        <v>1</v>
      </c>
      <c r="X297" s="13">
        <f>(C297+Bargi!C297+'Model Inputs'!P297-'Model Inputs'!L297-'Model Inputs'!F297-T297)*1000/86.4/B297</f>
        <v>5.4522448093789701E-4</v>
      </c>
      <c r="Z297" s="56"/>
      <c r="AA297" s="32"/>
      <c r="AB297" s="32"/>
      <c r="AC297" s="41">
        <f t="shared" si="38"/>
        <v>5.329198197652955E-3</v>
      </c>
      <c r="AD297" s="32" t="str">
        <f t="shared" si="39"/>
        <v/>
      </c>
      <c r="AE297" s="32" t="str">
        <f t="shared" si="40"/>
        <v/>
      </c>
      <c r="AF297" s="32" t="str">
        <f t="shared" si="41"/>
        <v/>
      </c>
      <c r="AG297" s="42">
        <f t="shared" si="42"/>
        <v>0</v>
      </c>
    </row>
    <row r="298" spans="1:33" x14ac:dyDescent="0.35">
      <c r="A298" s="49"/>
      <c r="B298" s="12">
        <v>11</v>
      </c>
      <c r="C298" s="13">
        <f>'Model Outputs (mcm)'!H298</f>
        <v>68.369</v>
      </c>
      <c r="D298" s="13">
        <f>'Model Outputs (mcm)'!I298</f>
        <v>0.26900000000000002</v>
      </c>
      <c r="E298" s="13">
        <f>'Model Outputs (mcm)'!J298</f>
        <v>54.962000000000003</v>
      </c>
      <c r="F298" s="13">
        <f>'Model Outputs (mcm)'!K298</f>
        <v>2080.4549999999999</v>
      </c>
      <c r="G298" s="13">
        <f>'Model Outputs (cms)'!AI297</f>
        <v>355.39699999999999</v>
      </c>
      <c r="H298" s="13">
        <f>'Model Outputs (mcm)'!L298</f>
        <v>-23.181999999999999</v>
      </c>
      <c r="I298" s="11">
        <f t="shared" si="36"/>
        <v>17409.244989382103</v>
      </c>
      <c r="J298" s="13">
        <f>I297*10*('Model Inputs'!M298-'Model Inputs'!N298)/1000000</f>
        <v>-23.179281533224284</v>
      </c>
      <c r="K298" s="13">
        <f>I298*10*('Model Inputs'!M298-'Model Inputs'!N298)/1000000</f>
        <v>-23.179281533224284</v>
      </c>
      <c r="L298" s="13">
        <f t="shared" si="37"/>
        <v>-23.179281533224284</v>
      </c>
      <c r="M298" s="11">
        <f>C298-'Model Inputs'!I298</f>
        <v>38.36</v>
      </c>
      <c r="N298" s="11">
        <f>IF(D298&gt;'Model Inputs'!J298,1,0)</f>
        <v>0</v>
      </c>
      <c r="O298" s="11">
        <f>IF(E298&gt;'Model Inputs'!K298,1,0)</f>
        <v>0</v>
      </c>
      <c r="P298" s="13">
        <f>1-D298/'Model Inputs'!J298</f>
        <v>0.21574344023323622</v>
      </c>
      <c r="Q298" s="13">
        <f>1-E298/'Model Inputs'!K298</f>
        <v>0.21482857142857137</v>
      </c>
      <c r="R298" s="13">
        <f>(F297+'Model Inputs'!L298-C298-D298-E298-F298-H298)*1000/86.4/$B298</f>
        <v>2.2054935506021627E-13</v>
      </c>
      <c r="S298" s="11" t="str">
        <f t="shared" si="43"/>
        <v/>
      </c>
      <c r="T298">
        <f>'Model Outputs (mcm)'!M298</f>
        <v>3456.9589999999998</v>
      </c>
      <c r="U298">
        <f>T298-'Model Inputs'!O298</f>
        <v>2623.2259999999997</v>
      </c>
      <c r="V298" s="13">
        <f>IF(T298-('Model Inputs'!P298-'Model Inputs'!L298-'Model Inputs'!F298+'Model Inputs'!I298+'Model Inputs'!C298)-0.003&gt;='Model Inputs'!O298,1,0)</f>
        <v>1</v>
      </c>
      <c r="W298" s="13">
        <f>IF(OR(G298&gt;=355.397,Bargi!G298&gt;=422.76),1,0)</f>
        <v>1</v>
      </c>
      <c r="X298" s="13">
        <f>(C298+Bargi!C298+'Model Inputs'!P298-'Model Inputs'!L298-'Model Inputs'!F298-T298)*1000/86.4/B298</f>
        <v>8.1160973160987126E-5</v>
      </c>
      <c r="Z298" s="56"/>
      <c r="AA298" s="32"/>
      <c r="AB298" s="32"/>
      <c r="AC298" s="41">
        <f t="shared" si="38"/>
        <v>1.1728002750293188E-2</v>
      </c>
      <c r="AD298" s="32" t="str">
        <f t="shared" si="39"/>
        <v/>
      </c>
      <c r="AE298" s="32" t="str">
        <f t="shared" si="40"/>
        <v/>
      </c>
      <c r="AF298" s="32" t="str">
        <f t="shared" si="41"/>
        <v/>
      </c>
      <c r="AG298" s="42">
        <f t="shared" si="42"/>
        <v>0</v>
      </c>
    </row>
    <row r="299" spans="1:33" x14ac:dyDescent="0.35">
      <c r="A299" s="49">
        <v>42614</v>
      </c>
      <c r="B299" s="12">
        <v>10</v>
      </c>
      <c r="C299" s="13">
        <f>'Model Outputs (mcm)'!H299</f>
        <v>22.943999999999999</v>
      </c>
      <c r="D299" s="13">
        <f>'Model Outputs (mcm)'!I299</f>
        <v>0.26900000000000002</v>
      </c>
      <c r="E299" s="13">
        <f>'Model Outputs (mcm)'!J299</f>
        <v>51.036000000000001</v>
      </c>
      <c r="F299" s="13">
        <f>'Model Outputs (mcm)'!K299</f>
        <v>2029.412</v>
      </c>
      <c r="G299" s="13">
        <f>'Model Outputs (cms)'!AI298</f>
        <v>355.089</v>
      </c>
      <c r="H299" s="13">
        <f>'Model Outputs (mcm)'!L299</f>
        <v>5.9539999999999997</v>
      </c>
      <c r="I299" s="11">
        <f t="shared" si="36"/>
        <v>17032.932573871687</v>
      </c>
      <c r="J299" s="13">
        <f>I298*10*('Model Inputs'!M299-'Model Inputs'!N299)/1000000</f>
        <v>6.0187782707490314</v>
      </c>
      <c r="K299" s="13">
        <f>I299*10*('Model Inputs'!M299-'Model Inputs'!N299)/1000000</f>
        <v>5.8886783732021497</v>
      </c>
      <c r="L299" s="13">
        <f t="shared" si="37"/>
        <v>5.953728321975591</v>
      </c>
      <c r="M299" s="11">
        <f>C299-'Model Inputs'!I299</f>
        <v>0</v>
      </c>
      <c r="N299" s="11">
        <f>IF(D299&gt;'Model Inputs'!J299,1,0)</f>
        <v>0</v>
      </c>
      <c r="O299" s="11">
        <f>IF(E299&gt;'Model Inputs'!K299,1,0)</f>
        <v>0</v>
      </c>
      <c r="P299" s="13">
        <f>1-D299/'Model Inputs'!J299</f>
        <v>0.21574344023323622</v>
      </c>
      <c r="Q299" s="13">
        <f>1-E299/'Model Inputs'!K299</f>
        <v>0.21483076923076916</v>
      </c>
      <c r="R299" s="13">
        <f>(F298+'Model Inputs'!L299-C299-D299-E299-F299-H299)*1000/86.4/$B299</f>
        <v>-5.6539135513318155E-14</v>
      </c>
      <c r="S299" s="11" t="str">
        <f t="shared" si="43"/>
        <v/>
      </c>
      <c r="T299">
        <f>'Model Outputs (mcm)'!M299</f>
        <v>1913.665</v>
      </c>
      <c r="U299">
        <f>T299-'Model Inputs'!O299</f>
        <v>1303.674</v>
      </c>
      <c r="V299" s="13">
        <f>IF(T299-('Model Inputs'!P299-'Model Inputs'!L299-'Model Inputs'!F299+'Model Inputs'!I299+'Model Inputs'!C299)-0.003&gt;='Model Inputs'!O299,1,0)</f>
        <v>0</v>
      </c>
      <c r="W299" s="13">
        <f>IF(OR(G299&gt;=355.397,Bargi!G299&gt;=422.76),1,0)</f>
        <v>0</v>
      </c>
      <c r="X299" s="13">
        <f>(C299+Bargi!C299+'Model Inputs'!P299-'Model Inputs'!L299-'Model Inputs'!F299-T299)*1000/86.4/B299</f>
        <v>8.3109693928530809E-4</v>
      </c>
      <c r="Z299" s="56">
        <v>42614</v>
      </c>
      <c r="AA299" s="32"/>
      <c r="AB299" s="32"/>
      <c r="AC299" s="41">
        <f t="shared" si="38"/>
        <v>4.563157902351192E-3</v>
      </c>
      <c r="AD299" s="32" t="str">
        <f t="shared" si="39"/>
        <v/>
      </c>
      <c r="AE299" s="32" t="str">
        <f t="shared" si="40"/>
        <v/>
      </c>
      <c r="AF299" s="32" t="str">
        <f t="shared" si="41"/>
        <v/>
      </c>
      <c r="AG299" s="42">
        <f t="shared" si="42"/>
        <v>0</v>
      </c>
    </row>
    <row r="300" spans="1:33" x14ac:dyDescent="0.35">
      <c r="A300" s="49"/>
      <c r="B300" s="12">
        <v>10</v>
      </c>
      <c r="C300" s="13">
        <f>'Model Outputs (mcm)'!H300</f>
        <v>16.308</v>
      </c>
      <c r="D300" s="13">
        <f>'Model Outputs (mcm)'!I300</f>
        <v>0.26900000000000002</v>
      </c>
      <c r="E300" s="13">
        <f>'Model Outputs (mcm)'!J300</f>
        <v>47.11</v>
      </c>
      <c r="F300" s="13">
        <f>'Model Outputs (mcm)'!K300</f>
        <v>2002.9870000000001</v>
      </c>
      <c r="G300" s="13">
        <f>'Model Outputs (cms)'!AI299</f>
        <v>354.93</v>
      </c>
      <c r="H300" s="13">
        <f>'Model Outputs (mcm)'!L300</f>
        <v>0.499</v>
      </c>
      <c r="I300" s="11">
        <f t="shared" si="36"/>
        <v>16841.087449481711</v>
      </c>
      <c r="J300" s="13">
        <f>I299*10*('Model Inputs'!M300-'Model Inputs'!N300)/1000000</f>
        <v>0.50172056459350012</v>
      </c>
      <c r="K300" s="13">
        <f>I300*10*('Model Inputs'!M300-'Model Inputs'!N300)/1000000</f>
        <v>0.49606959147386842</v>
      </c>
      <c r="L300" s="13">
        <f t="shared" si="37"/>
        <v>0.49889507803368427</v>
      </c>
      <c r="M300" s="11">
        <f>C300-'Model Inputs'!I300</f>
        <v>0</v>
      </c>
      <c r="N300" s="11">
        <f>IF(D300&gt;'Model Inputs'!J300,1,0)</f>
        <v>0</v>
      </c>
      <c r="O300" s="11">
        <f>IF(E300&gt;'Model Inputs'!K300,1,0)</f>
        <v>0</v>
      </c>
      <c r="P300" s="13">
        <f>1-D300/'Model Inputs'!J300</f>
        <v>0.21574344023323622</v>
      </c>
      <c r="Q300" s="13">
        <f>1-E300/'Model Inputs'!K300</f>
        <v>0.21483333333333332</v>
      </c>
      <c r="R300" s="13">
        <f>(F299+'Model Inputs'!L300-C300-D300-E300-F300-H300)*1000/86.4/$B300</f>
        <v>1.1574074076705723E-3</v>
      </c>
      <c r="S300" s="11" t="str">
        <f t="shared" si="43"/>
        <v/>
      </c>
      <c r="T300">
        <f>'Model Outputs (mcm)'!M300</f>
        <v>664.67399999999998</v>
      </c>
      <c r="U300">
        <f>T300-'Model Inputs'!O300</f>
        <v>0</v>
      </c>
      <c r="V300" s="13">
        <f>IF(T300-('Model Inputs'!P300-'Model Inputs'!L300-'Model Inputs'!F300+'Model Inputs'!I300+'Model Inputs'!C300)-0.003&gt;='Model Inputs'!O300,1,0)</f>
        <v>0</v>
      </c>
      <c r="W300" s="13">
        <f>IF(OR(G300&gt;=355.397,Bargi!G300&gt;=422.76),1,0)</f>
        <v>0</v>
      </c>
      <c r="X300" s="13">
        <f>(C300+Bargi!C300+'Model Inputs'!P300-'Model Inputs'!L300-'Model Inputs'!F300-T300)*1000/86.4/B300</f>
        <v>5.1574495864138551E-4</v>
      </c>
      <c r="Z300" s="56"/>
      <c r="AA300" s="32"/>
      <c r="AB300" s="32"/>
      <c r="AC300" s="41">
        <f t="shared" si="38"/>
        <v>2.1030868199634876E-2</v>
      </c>
      <c r="AD300" s="32" t="str">
        <f t="shared" si="39"/>
        <v/>
      </c>
      <c r="AE300" s="32" t="str">
        <f t="shared" si="40"/>
        <v/>
      </c>
      <c r="AF300" s="32" t="str">
        <f t="shared" si="41"/>
        <v/>
      </c>
      <c r="AG300" s="42">
        <f t="shared" si="42"/>
        <v>0</v>
      </c>
    </row>
    <row r="301" spans="1:33" x14ac:dyDescent="0.35">
      <c r="A301" s="49"/>
      <c r="B301" s="12">
        <v>10</v>
      </c>
      <c r="C301" s="13">
        <f>'Model Outputs (mcm)'!H301</f>
        <v>2.1190000000000002</v>
      </c>
      <c r="D301" s="13">
        <f>'Model Outputs (mcm)'!I301</f>
        <v>0.26900000000000002</v>
      </c>
      <c r="E301" s="13">
        <f>'Model Outputs (mcm)'!J301</f>
        <v>39.259</v>
      </c>
      <c r="F301" s="13">
        <f>'Model Outputs (mcm)'!K301</f>
        <v>1969.413</v>
      </c>
      <c r="G301" s="13">
        <f>'Model Outputs (cms)'!AI300</f>
        <v>354.72699999999998</v>
      </c>
      <c r="H301" s="13">
        <f>'Model Outputs (mcm)'!L301</f>
        <v>1.218</v>
      </c>
      <c r="I301" s="11">
        <f t="shared" si="36"/>
        <v>16598.534108230844</v>
      </c>
      <c r="J301" s="13">
        <f>I300*10*('Model Inputs'!M301-'Model Inputs'!N301)/1000000</f>
        <v>1.2272974875860883</v>
      </c>
      <c r="K301" s="13">
        <f>I301*10*('Model Inputs'!M301-'Model Inputs'!N301)/1000000</f>
        <v>1.2096213661826596</v>
      </c>
      <c r="L301" s="13">
        <f t="shared" si="37"/>
        <v>1.2184594268843738</v>
      </c>
      <c r="M301" s="11">
        <f>C301-'Model Inputs'!I301</f>
        <v>0</v>
      </c>
      <c r="N301" s="11">
        <f>IF(D301&gt;'Model Inputs'!J301,1,0)</f>
        <v>0</v>
      </c>
      <c r="O301" s="11">
        <f>IF(E301&gt;'Model Inputs'!K301,1,0)</f>
        <v>0</v>
      </c>
      <c r="P301" s="13">
        <f>1-D301/'Model Inputs'!J301</f>
        <v>0.21574344023323622</v>
      </c>
      <c r="Q301" s="13">
        <f>1-E301/'Model Inputs'!K301</f>
        <v>0.21482000000000001</v>
      </c>
      <c r="R301" s="13">
        <f>(F300+'Model Inputs'!L301-C301-D301-E301-F301-H301)*1000/86.4/$B301</f>
        <v>8.6350679693067724E-14</v>
      </c>
      <c r="S301" s="11" t="str">
        <f t="shared" si="43"/>
        <v/>
      </c>
      <c r="T301">
        <f>'Model Outputs (mcm)'!M301</f>
        <v>774.39200000000005</v>
      </c>
      <c r="U301">
        <f>T301-'Model Inputs'!O301</f>
        <v>297.55300000000005</v>
      </c>
      <c r="V301" s="13">
        <f>IF(T301-('Model Inputs'!P301-'Model Inputs'!L301-'Model Inputs'!F301+'Model Inputs'!I301+'Model Inputs'!C301)-0.003&gt;='Model Inputs'!O301,1,0)</f>
        <v>0</v>
      </c>
      <c r="W301" s="13">
        <f>IF(OR(G301&gt;=355.397,Bargi!G301&gt;=422.76),1,0)</f>
        <v>1</v>
      </c>
      <c r="X301" s="13">
        <f>(C301+Bargi!C301+'Model Inputs'!P301-'Model Inputs'!L301-'Model Inputs'!F301-T301)*1000/86.4/B301</f>
        <v>7.444768391556627E-4</v>
      </c>
      <c r="Z301" s="56"/>
      <c r="AA301" s="32"/>
      <c r="AB301" s="32"/>
      <c r="AC301" s="41">
        <f t="shared" si="38"/>
        <v>3.7705554591062673E-2</v>
      </c>
      <c r="AD301" s="32" t="str">
        <f t="shared" si="39"/>
        <v/>
      </c>
      <c r="AE301" s="32" t="str">
        <f t="shared" si="40"/>
        <v/>
      </c>
      <c r="AF301" s="32" t="str">
        <f t="shared" si="41"/>
        <v/>
      </c>
      <c r="AG301" s="42">
        <f t="shared" si="42"/>
        <v>0</v>
      </c>
    </row>
    <row r="302" spans="1:33" x14ac:dyDescent="0.35">
      <c r="A302" s="49">
        <v>42644</v>
      </c>
      <c r="B302" s="12">
        <v>10</v>
      </c>
      <c r="C302" s="13">
        <f>'Model Outputs (mcm)'!H302</f>
        <v>2.1190000000000002</v>
      </c>
      <c r="D302" s="13">
        <f>'Model Outputs (mcm)'!I302</f>
        <v>0.26900000000000002</v>
      </c>
      <c r="E302" s="13">
        <f>'Model Outputs (mcm)'!J302</f>
        <v>31.407</v>
      </c>
      <c r="F302" s="13">
        <f>'Model Outputs (mcm)'!K302</f>
        <v>1931.569</v>
      </c>
      <c r="G302" s="13">
        <f>'Model Outputs (cms)'!AI301</f>
        <v>354.49900000000002</v>
      </c>
      <c r="H302" s="13">
        <f>'Model Outputs (mcm)'!L302</f>
        <v>5.548</v>
      </c>
      <c r="I302" s="11">
        <f t="shared" si="36"/>
        <v>16329.277072137222</v>
      </c>
      <c r="J302" s="13">
        <f>I301*10*('Model Inputs'!M302-'Model Inputs'!N302)/1000000</f>
        <v>5.598209467739629</v>
      </c>
      <c r="K302" s="13">
        <f>I302*10*('Model Inputs'!M302-'Model Inputs'!N302)/1000000</f>
        <v>5.5073967924222726</v>
      </c>
      <c r="L302" s="13">
        <f t="shared" si="37"/>
        <v>5.5528031300809513</v>
      </c>
      <c r="M302" s="11">
        <f>C302-'Model Inputs'!I302</f>
        <v>0</v>
      </c>
      <c r="N302" s="11">
        <f>IF(D302&gt;'Model Inputs'!J302,1,0)</f>
        <v>0</v>
      </c>
      <c r="O302" s="11">
        <f>IF(E302&gt;'Model Inputs'!K302,1,0)</f>
        <v>0</v>
      </c>
      <c r="P302" s="13">
        <f>1-D302/'Model Inputs'!J302</f>
        <v>0.21574344023323622</v>
      </c>
      <c r="Q302" s="13">
        <f>1-E302/'Model Inputs'!K302</f>
        <v>0.21482500000000004</v>
      </c>
      <c r="R302" s="13">
        <f>(F301+'Model Inputs'!L302-C302-D302-E302-F302-H302)*1000/86.4/$B302</f>
        <v>1.1574074076452583E-3</v>
      </c>
      <c r="S302" s="11" t="str">
        <f t="shared" si="43"/>
        <v/>
      </c>
      <c r="T302">
        <f>'Model Outputs (mcm)'!M302</f>
        <v>1201.0530000000001</v>
      </c>
      <c r="U302">
        <f>T302-'Model Inputs'!O302</f>
        <v>917.40000000000009</v>
      </c>
      <c r="V302" s="13">
        <f>IF(T302-('Model Inputs'!P302-'Model Inputs'!L302-'Model Inputs'!F302+'Model Inputs'!I302+'Model Inputs'!C302)-0.003&gt;='Model Inputs'!O302,1,0)</f>
        <v>0</v>
      </c>
      <c r="W302" s="13">
        <f>IF(OR(G302&gt;=355.397,Bargi!G302&gt;=422.76),1,0)</f>
        <v>1</v>
      </c>
      <c r="X302" s="13">
        <f>(C302+Bargi!C302+'Model Inputs'!P302-'Model Inputs'!L302-'Model Inputs'!F302-T302)*1000/86.4/B302</f>
        <v>-5.8372695069355926E-4</v>
      </c>
      <c r="Z302" s="56">
        <v>42644</v>
      </c>
      <c r="AA302" s="32"/>
      <c r="AB302" s="32"/>
      <c r="AC302" s="41">
        <f t="shared" si="38"/>
        <v>8.6499196323591113E-2</v>
      </c>
      <c r="AD302" s="32" t="str">
        <f t="shared" si="39"/>
        <v/>
      </c>
      <c r="AE302" s="32" t="str">
        <f t="shared" si="40"/>
        <v/>
      </c>
      <c r="AF302" s="32" t="str">
        <f t="shared" si="41"/>
        <v/>
      </c>
      <c r="AG302" s="42">
        <f t="shared" si="42"/>
        <v>0</v>
      </c>
    </row>
    <row r="303" spans="1:33" x14ac:dyDescent="0.35">
      <c r="A303" s="49"/>
      <c r="B303" s="12">
        <v>10</v>
      </c>
      <c r="C303" s="13">
        <f>'Model Outputs (mcm)'!H303</f>
        <v>2.1190000000000002</v>
      </c>
      <c r="D303" s="13">
        <f>'Model Outputs (mcm)'!I303</f>
        <v>0.26900000000000002</v>
      </c>
      <c r="E303" s="13">
        <f>'Model Outputs (mcm)'!J303</f>
        <v>23.555</v>
      </c>
      <c r="F303" s="13">
        <f>'Model Outputs (mcm)'!K303</f>
        <v>1899.799</v>
      </c>
      <c r="G303" s="13">
        <f>'Model Outputs (cms)'!AI302</f>
        <v>354.30799999999999</v>
      </c>
      <c r="H303" s="13">
        <f>'Model Outputs (mcm)'!L303</f>
        <v>7.3259999999999996</v>
      </c>
      <c r="I303" s="11">
        <f t="shared" si="36"/>
        <v>16106.28056970425</v>
      </c>
      <c r="J303" s="13">
        <f>I302*10*('Model Inputs'!M303-'Model Inputs'!N303)/1000000</f>
        <v>7.3870417598940143</v>
      </c>
      <c r="K303" s="13">
        <f>I303*10*('Model Inputs'!M303-'Model Inputs'!N303)/1000000</f>
        <v>7.2861625557194802</v>
      </c>
      <c r="L303" s="13">
        <f t="shared" si="37"/>
        <v>7.3366021578067473</v>
      </c>
      <c r="M303" s="11">
        <f>C303-'Model Inputs'!I303</f>
        <v>0</v>
      </c>
      <c r="N303" s="11">
        <f>IF(D303&gt;'Model Inputs'!J303,1,0)</f>
        <v>0</v>
      </c>
      <c r="O303" s="11">
        <f>IF(E303&gt;'Model Inputs'!K303,1,0)</f>
        <v>0</v>
      </c>
      <c r="P303" s="13">
        <f>1-D303/'Model Inputs'!J303</f>
        <v>0.21574344023323622</v>
      </c>
      <c r="Q303" s="13">
        <f>1-E303/'Model Inputs'!K303</f>
        <v>0.21483333333333332</v>
      </c>
      <c r="R303" s="13">
        <f>(F302+'Model Inputs'!L303-C303-D303-E303-F303-H303)*1000/86.4/$B303</f>
        <v>1.1574074074057379E-3</v>
      </c>
      <c r="S303" s="11" t="str">
        <f t="shared" si="43"/>
        <v/>
      </c>
      <c r="T303">
        <f>'Model Outputs (mcm)'!M303</f>
        <v>466.61599999999999</v>
      </c>
      <c r="U303">
        <f>T303-'Model Inputs'!O303</f>
        <v>285.23699999999997</v>
      </c>
      <c r="V303" s="13">
        <f>IF(T303-('Model Inputs'!P303-'Model Inputs'!L303-'Model Inputs'!F303+'Model Inputs'!I303+'Model Inputs'!C303)-0.003&gt;='Model Inputs'!O303,1,0)</f>
        <v>0</v>
      </c>
      <c r="W303" s="13">
        <f>IF(OR(G303&gt;=355.397,Bargi!G303&gt;=422.76),1,0)</f>
        <v>1</v>
      </c>
      <c r="X303" s="13">
        <f>(C303+Bargi!C303+'Model Inputs'!P303-'Model Inputs'!L303-'Model Inputs'!F303-T303)*1000/86.4/B303</f>
        <v>5.073497598994402E-5</v>
      </c>
      <c r="Z303" s="56"/>
      <c r="AA303" s="32"/>
      <c r="AB303" s="32"/>
      <c r="AC303" s="41">
        <f t="shared" si="38"/>
        <v>0.1445104638182691</v>
      </c>
      <c r="AD303" s="32" t="str">
        <f t="shared" si="39"/>
        <v/>
      </c>
      <c r="AE303" s="32" t="str">
        <f t="shared" si="40"/>
        <v/>
      </c>
      <c r="AF303" s="32" t="str">
        <f t="shared" si="41"/>
        <v/>
      </c>
      <c r="AG303" s="42">
        <f t="shared" si="42"/>
        <v>0</v>
      </c>
    </row>
    <row r="304" spans="1:33" x14ac:dyDescent="0.35">
      <c r="A304" s="49"/>
      <c r="B304" s="12">
        <v>11</v>
      </c>
      <c r="C304" s="13">
        <f>'Model Outputs (mcm)'!H304</f>
        <v>2.331</v>
      </c>
      <c r="D304" s="13">
        <f>'Model Outputs (mcm)'!I304</f>
        <v>0.26900000000000002</v>
      </c>
      <c r="E304" s="13">
        <f>'Model Outputs (mcm)'!J304</f>
        <v>23.556000000000001</v>
      </c>
      <c r="F304" s="13">
        <f>'Model Outputs (mcm)'!K304</f>
        <v>1867.1959999999999</v>
      </c>
      <c r="G304" s="13">
        <f>'Model Outputs (cms)'!AI303</f>
        <v>354.11099999999999</v>
      </c>
      <c r="H304" s="13">
        <f>'Model Outputs (mcm)'!L304</f>
        <v>7.9459999999999997</v>
      </c>
      <c r="I304" s="11">
        <f t="shared" si="36"/>
        <v>15878.715642387047</v>
      </c>
      <c r="J304" s="13">
        <f>I303*10*('Model Inputs'!M304-'Model Inputs'!N304)/1000000</f>
        <v>8.0209903154741689</v>
      </c>
      <c r="K304" s="13">
        <f>I304*10*('Model Inputs'!M304-'Model Inputs'!N304)/1000000</f>
        <v>7.9076620973139677</v>
      </c>
      <c r="L304" s="13">
        <f t="shared" si="37"/>
        <v>7.9643262063940679</v>
      </c>
      <c r="M304" s="11">
        <f>C304-'Model Inputs'!I304</f>
        <v>0</v>
      </c>
      <c r="N304" s="11">
        <f>IF(D304&gt;'Model Inputs'!J304,1,0)</f>
        <v>0</v>
      </c>
      <c r="O304" s="11">
        <f>IF(E304&gt;'Model Inputs'!K304,1,0)</f>
        <v>0</v>
      </c>
      <c r="P304" s="13">
        <f>1-D304/'Model Inputs'!J304</f>
        <v>0.21574344023323622</v>
      </c>
      <c r="Q304" s="13">
        <f>1-E304/'Model Inputs'!K304</f>
        <v>0.21479999999999999</v>
      </c>
      <c r="R304" s="13">
        <f>(F303+'Model Inputs'!L304-C304-D304-E304-F304-H304)*1000/86.4/$B304</f>
        <v>1.052188552311327E-3</v>
      </c>
      <c r="S304" s="11" t="str">
        <f t="shared" si="43"/>
        <v/>
      </c>
      <c r="T304">
        <f>'Model Outputs (mcm)'!M304</f>
        <v>164.78700000000001</v>
      </c>
      <c r="U304">
        <f>T304-'Model Inputs'!O304</f>
        <v>47.888000000000005</v>
      </c>
      <c r="V304" s="13">
        <f>IF(T304-('Model Inputs'!P304-'Model Inputs'!L304-'Model Inputs'!F304+'Model Inputs'!I304+'Model Inputs'!C304)-0.003&gt;='Model Inputs'!O304,1,0)</f>
        <v>0</v>
      </c>
      <c r="W304" s="13">
        <f>IF(OR(G304&gt;=355.397,Bargi!G304&gt;=422.76),1,0)</f>
        <v>1</v>
      </c>
      <c r="X304" s="13">
        <f>(C304+Bargi!C304+'Model Inputs'!P304-'Model Inputs'!L304-'Model Inputs'!F304-T304)*1000/86.4/B304</f>
        <v>1.9391892273027357E-4</v>
      </c>
      <c r="Z304" s="56"/>
      <c r="AA304" s="32"/>
      <c r="AB304" s="32"/>
      <c r="AC304" s="41">
        <f t="shared" si="38"/>
        <v>0.23010366375193345</v>
      </c>
      <c r="AD304" s="32" t="str">
        <f t="shared" si="39"/>
        <v/>
      </c>
      <c r="AE304" s="32" t="str">
        <f t="shared" si="40"/>
        <v/>
      </c>
      <c r="AF304" s="32" t="str">
        <f t="shared" si="41"/>
        <v/>
      </c>
      <c r="AG304" s="42">
        <f t="shared" si="42"/>
        <v>0</v>
      </c>
    </row>
    <row r="305" spans="1:33" x14ac:dyDescent="0.35">
      <c r="A305" s="49">
        <v>42675</v>
      </c>
      <c r="B305" s="12">
        <v>10</v>
      </c>
      <c r="C305" s="13">
        <f>'Model Outputs (mcm)'!H305</f>
        <v>2.1190000000000002</v>
      </c>
      <c r="D305" s="13">
        <f>'Model Outputs (mcm)'!I305</f>
        <v>14.403</v>
      </c>
      <c r="E305" s="13">
        <f>'Model Outputs (mcm)'!J305</f>
        <v>35.332999999999998</v>
      </c>
      <c r="F305" s="13">
        <f>'Model Outputs (mcm)'!K305</f>
        <v>1809.604</v>
      </c>
      <c r="G305" s="13">
        <f>'Model Outputs (cms)'!AI304</f>
        <v>353.74200000000002</v>
      </c>
      <c r="H305" s="13">
        <f>'Model Outputs (mcm)'!L305</f>
        <v>7.2370000000000001</v>
      </c>
      <c r="I305" s="11">
        <f t="shared" si="36"/>
        <v>15459.077509028837</v>
      </c>
      <c r="J305" s="13">
        <f>I304*10*('Model Inputs'!M305-'Model Inputs'!N305)/1000000</f>
        <v>7.3557164799340091</v>
      </c>
      <c r="K305" s="13">
        <f>I305*10*('Model Inputs'!M305-'Model Inputs'!N305)/1000000</f>
        <v>7.1613217188796625</v>
      </c>
      <c r="L305" s="13">
        <f t="shared" si="37"/>
        <v>7.2585190994068363</v>
      </c>
      <c r="M305" s="11">
        <f>C305-'Model Inputs'!I305</f>
        <v>0</v>
      </c>
      <c r="N305" s="11">
        <f>IF(D305&gt;'Model Inputs'!J305,1,0)</f>
        <v>0</v>
      </c>
      <c r="O305" s="11">
        <f>IF(E305&gt;'Model Inputs'!K305,1,0)</f>
        <v>0</v>
      </c>
      <c r="P305" s="13">
        <f>1-D305/'Model Inputs'!J305</f>
        <v>0.214838639337113</v>
      </c>
      <c r="Q305" s="13">
        <f>1-E305/'Model Inputs'!K305</f>
        <v>0.21482222222222225</v>
      </c>
      <c r="R305" s="13">
        <f>(F304+'Model Inputs'!L305-C305-D305-E305-F305-H305)*1000/86.4/$B305</f>
        <v>-1.7064539082201479E-13</v>
      </c>
      <c r="S305" s="11" t="str">
        <f t="shared" si="43"/>
        <v/>
      </c>
      <c r="T305">
        <f>'Model Outputs (mcm)'!M305</f>
        <v>128.93199999999999</v>
      </c>
      <c r="U305">
        <f>T305-'Model Inputs'!O305</f>
        <v>39.939999999999984</v>
      </c>
      <c r="V305" s="13">
        <f>IF(T305-('Model Inputs'!P305-'Model Inputs'!L305-'Model Inputs'!F305+'Model Inputs'!I305+'Model Inputs'!C305)-0.003&gt;='Model Inputs'!O305,1,0)</f>
        <v>0</v>
      </c>
      <c r="W305" s="13">
        <f>IF(OR(G305&gt;=355.397,Bargi!G305&gt;=422.76),1,0)</f>
        <v>0</v>
      </c>
      <c r="X305" s="13">
        <f>(C305+Bargi!C305+'Model Inputs'!P305-'Model Inputs'!L305-'Model Inputs'!F305-T305)*1000/86.4/B305</f>
        <v>-2.9489914882069106E-4</v>
      </c>
      <c r="Z305" s="56">
        <v>42675</v>
      </c>
      <c r="AA305" s="32"/>
      <c r="AB305" s="32"/>
      <c r="AC305" s="41">
        <f t="shared" si="38"/>
        <v>0.29646680145258136</v>
      </c>
      <c r="AD305" s="32" t="str">
        <f t="shared" si="39"/>
        <v/>
      </c>
      <c r="AE305" s="32" t="str">
        <f t="shared" si="40"/>
        <v/>
      </c>
      <c r="AF305" s="32" t="str">
        <f t="shared" si="41"/>
        <v/>
      </c>
      <c r="AG305" s="42">
        <f t="shared" si="42"/>
        <v>0</v>
      </c>
    </row>
    <row r="306" spans="1:33" x14ac:dyDescent="0.35">
      <c r="A306" s="49"/>
      <c r="B306" s="12">
        <v>10</v>
      </c>
      <c r="C306" s="13">
        <f>'Model Outputs (mcm)'!H306</f>
        <v>2.1190000000000002</v>
      </c>
      <c r="D306" s="13">
        <f>'Model Outputs (mcm)'!I306</f>
        <v>27.751000000000001</v>
      </c>
      <c r="E306" s="13">
        <f>'Model Outputs (mcm)'!J306</f>
        <v>58.889000000000003</v>
      </c>
      <c r="F306" s="13">
        <f>'Model Outputs (mcm)'!K306</f>
        <v>1715.473</v>
      </c>
      <c r="G306" s="13">
        <f>'Model Outputs (cms)'!AI305</f>
        <v>353.12200000000001</v>
      </c>
      <c r="H306" s="13">
        <f>'Model Outputs (mcm)'!L306</f>
        <v>6.8719999999999999</v>
      </c>
      <c r="I306" s="11">
        <f t="shared" si="36"/>
        <v>14773.201952455565</v>
      </c>
      <c r="J306" s="13">
        <f>I305*10*('Model Inputs'!M306-'Model Inputs'!N306)/1000000</f>
        <v>7.0530574190997317</v>
      </c>
      <c r="K306" s="13">
        <f>I306*10*('Model Inputs'!M306-'Model Inputs'!N306)/1000000</f>
        <v>6.7401332048286715</v>
      </c>
      <c r="L306" s="13">
        <f t="shared" si="37"/>
        <v>6.8965953119642016</v>
      </c>
      <c r="M306" s="11">
        <f>C306-'Model Inputs'!I306</f>
        <v>0</v>
      </c>
      <c r="N306" s="11">
        <f>IF(D306&gt;'Model Inputs'!J306,1,0)</f>
        <v>0</v>
      </c>
      <c r="O306" s="11">
        <f>IF(E306&gt;'Model Inputs'!K306,1,0)</f>
        <v>0</v>
      </c>
      <c r="P306" s="13">
        <f>1-D306/'Model Inputs'!J306</f>
        <v>0.21483137166138522</v>
      </c>
      <c r="Q306" s="13">
        <f>1-E306/'Model Inputs'!K306</f>
        <v>0.2148133333333333</v>
      </c>
      <c r="R306" s="13">
        <f>(F305+'Model Inputs'!L306-C306-D306-E306-F306-H306)*1000/86.4/$B306</f>
        <v>3.454027187722709E-13</v>
      </c>
      <c r="S306" s="11" t="str">
        <f t="shared" si="43"/>
        <v/>
      </c>
      <c r="T306">
        <f>'Model Outputs (mcm)'!M306</f>
        <v>119.97</v>
      </c>
      <c r="U306">
        <f>T306-'Model Inputs'!O306</f>
        <v>40.481999999999999</v>
      </c>
      <c r="V306" s="13">
        <f>IF(T306-('Model Inputs'!P306-'Model Inputs'!L306-'Model Inputs'!F306+'Model Inputs'!I306+'Model Inputs'!C306)-0.003&gt;='Model Inputs'!O306,1,0)</f>
        <v>0</v>
      </c>
      <c r="W306" s="13">
        <f>IF(OR(G306&gt;=355.397,Bargi!G306&gt;=422.76),1,0)</f>
        <v>0</v>
      </c>
      <c r="X306" s="13">
        <f>(C306+Bargi!C306+'Model Inputs'!P306-'Model Inputs'!L306-'Model Inputs'!F306-T306)*1000/86.4/B306</f>
        <v>-1.3539661309820345E-4</v>
      </c>
      <c r="Z306" s="56"/>
      <c r="AA306" s="32"/>
      <c r="AB306" s="32"/>
      <c r="AC306" s="41">
        <f t="shared" si="38"/>
        <v>0.35662976949704184</v>
      </c>
      <c r="AD306" s="32" t="str">
        <f t="shared" si="39"/>
        <v/>
      </c>
      <c r="AE306" s="32" t="str">
        <f t="shared" si="40"/>
        <v/>
      </c>
      <c r="AF306" s="32" t="str">
        <f t="shared" si="41"/>
        <v/>
      </c>
      <c r="AG306" s="42">
        <f t="shared" si="42"/>
        <v>0</v>
      </c>
    </row>
    <row r="307" spans="1:33" x14ac:dyDescent="0.35">
      <c r="A307" s="49"/>
      <c r="B307" s="12">
        <v>10</v>
      </c>
      <c r="C307" s="13">
        <f>'Model Outputs (mcm)'!H307</f>
        <v>2.1190000000000002</v>
      </c>
      <c r="D307" s="13">
        <f>'Model Outputs (mcm)'!I307</f>
        <v>47.38</v>
      </c>
      <c r="E307" s="13">
        <f>'Model Outputs (mcm)'!J307</f>
        <v>74.591999999999999</v>
      </c>
      <c r="F307" s="13">
        <f>'Model Outputs (mcm)'!K307</f>
        <v>1586.412</v>
      </c>
      <c r="G307" s="13">
        <f>'Model Outputs (cms)'!AI306</f>
        <v>352.21699999999998</v>
      </c>
      <c r="H307" s="13">
        <f>'Model Outputs (mcm)'!L307</f>
        <v>6.4690000000000003</v>
      </c>
      <c r="I307" s="11">
        <f t="shared" si="36"/>
        <v>13814.53036252968</v>
      </c>
      <c r="J307" s="13">
        <f>I306*10*('Model Inputs'!M307-'Model Inputs'!N307)/1000000</f>
        <v>6.7126605328554945</v>
      </c>
      <c r="K307" s="13">
        <f>I307*10*('Model Inputs'!M307-'Model Inputs'!N307)/1000000</f>
        <v>6.2770584902938511</v>
      </c>
      <c r="L307" s="13">
        <f t="shared" si="37"/>
        <v>6.4948595115746723</v>
      </c>
      <c r="M307" s="11">
        <f>C307-'Model Inputs'!I307</f>
        <v>0</v>
      </c>
      <c r="N307" s="11">
        <f>IF(D307&gt;'Model Inputs'!J307,1,0)</f>
        <v>0</v>
      </c>
      <c r="O307" s="11">
        <f>IF(E307&gt;'Model Inputs'!K307,1,0)</f>
        <v>0</v>
      </c>
      <c r="P307" s="13">
        <f>1-D307/'Model Inputs'!J307</f>
        <v>0.21482193460716237</v>
      </c>
      <c r="Q307" s="13">
        <f>1-E307/'Model Inputs'!K307</f>
        <v>0.21482105263157891</v>
      </c>
      <c r="R307" s="13">
        <f>(F306+'Model Inputs'!L307-C307-D307-E307-F307-H307)*1000/86.4/$B307</f>
        <v>1.1574074071754694E-3</v>
      </c>
      <c r="S307" s="11" t="str">
        <f t="shared" si="43"/>
        <v/>
      </c>
      <c r="T307">
        <f>'Model Outputs (mcm)'!M307</f>
        <v>138.87100000000001</v>
      </c>
      <c r="U307">
        <f>T307-'Model Inputs'!O307</f>
        <v>77.181000000000012</v>
      </c>
      <c r="V307" s="13">
        <f>IF(T307-('Model Inputs'!P307-'Model Inputs'!L307-'Model Inputs'!F307+'Model Inputs'!I307+'Model Inputs'!C307)-0.003&gt;='Model Inputs'!O307,1,0)</f>
        <v>0</v>
      </c>
      <c r="W307" s="13">
        <f>IF(OR(G307&gt;=355.397,Bargi!G307&gt;=422.76),1,0)</f>
        <v>0</v>
      </c>
      <c r="X307" s="13">
        <f>(C307+Bargi!C307+'Model Inputs'!P307-'Model Inputs'!L307-'Model Inputs'!F307-T307)*1000/86.4/B307</f>
        <v>-2.103958821485384E-4</v>
      </c>
      <c r="Z307" s="56"/>
      <c r="AA307" s="32"/>
      <c r="AB307" s="32"/>
      <c r="AC307" s="41">
        <f t="shared" si="38"/>
        <v>0.39815351707896174</v>
      </c>
      <c r="AD307" s="32" t="str">
        <f t="shared" si="39"/>
        <v/>
      </c>
      <c r="AE307" s="32" t="str">
        <f t="shared" si="40"/>
        <v/>
      </c>
      <c r="AF307" s="32" t="str">
        <f t="shared" si="41"/>
        <v/>
      </c>
      <c r="AG307" s="42">
        <f t="shared" si="42"/>
        <v>0</v>
      </c>
    </row>
    <row r="308" spans="1:33" x14ac:dyDescent="0.35">
      <c r="A308" s="49">
        <v>42705</v>
      </c>
      <c r="B308" s="12">
        <v>10</v>
      </c>
      <c r="C308" s="13">
        <f>'Model Outputs (mcm)'!H308</f>
        <v>2.1190000000000002</v>
      </c>
      <c r="D308" s="13">
        <f>'Model Outputs (mcm)'!I308</f>
        <v>63.084000000000003</v>
      </c>
      <c r="E308" s="13">
        <f>'Model Outputs (mcm)'!J308</f>
        <v>86.37</v>
      </c>
      <c r="F308" s="13">
        <f>'Model Outputs (mcm)'!K308</f>
        <v>1430.5719999999999</v>
      </c>
      <c r="G308" s="13">
        <f>'Model Outputs (cms)'!AI307</f>
        <v>351.04399999999998</v>
      </c>
      <c r="H308" s="13">
        <f>'Model Outputs (mcm)'!L308</f>
        <v>5.7670000000000003</v>
      </c>
      <c r="I308" s="11">
        <f t="shared" si="36"/>
        <v>12645.123089672998</v>
      </c>
      <c r="J308" s="13">
        <f>I307*10*('Model Inputs'!M308-'Model Inputs'!N308)/1000000</f>
        <v>6.0426234388246156</v>
      </c>
      <c r="K308" s="13">
        <f>I308*10*('Model Inputs'!M308-'Model Inputs'!N308)/1000000</f>
        <v>5.5311121813979955</v>
      </c>
      <c r="L308" s="13">
        <f t="shared" si="37"/>
        <v>5.7868678101113051</v>
      </c>
      <c r="M308" s="11">
        <f>C308-'Model Inputs'!I308</f>
        <v>0</v>
      </c>
      <c r="N308" s="11">
        <f>IF(D308&gt;'Model Inputs'!J308,1,0)</f>
        <v>0</v>
      </c>
      <c r="O308" s="11">
        <f>IF(E308&gt;'Model Inputs'!K308,1,0)</f>
        <v>0</v>
      </c>
      <c r="P308" s="13">
        <f>1-D308/'Model Inputs'!J308</f>
        <v>0.21481647436615514</v>
      </c>
      <c r="Q308" s="13">
        <f>1-E308/'Model Inputs'!K308</f>
        <v>0.2148181818181818</v>
      </c>
      <c r="R308" s="13">
        <f>(F307+'Model Inputs'!L308-C308-D308-E308-F308-H308)*1000/86.4/$B308</f>
        <v>6.0651072641559479E-14</v>
      </c>
      <c r="S308" s="11" t="str">
        <f t="shared" si="43"/>
        <v/>
      </c>
      <c r="T308">
        <f>'Model Outputs (mcm)'!M308</f>
        <v>86.457999999999998</v>
      </c>
      <c r="U308">
        <f>T308-'Model Inputs'!O308</f>
        <v>24.72</v>
      </c>
      <c r="V308" s="13">
        <f>IF(T308-('Model Inputs'!P308-'Model Inputs'!L308-'Model Inputs'!F308+'Model Inputs'!I308+'Model Inputs'!C308)-0.003&gt;='Model Inputs'!O308,1,0)</f>
        <v>0</v>
      </c>
      <c r="W308" s="13">
        <f>IF(OR(G308&gt;=355.397,Bargi!G308&gt;=422.76),1,0)</f>
        <v>0</v>
      </c>
      <c r="X308" s="13">
        <f>(C308+Bargi!C308+'Model Inputs'!P308-'Model Inputs'!L308-'Model Inputs'!F308-T308)*1000/86.4/B308</f>
        <v>-1.3304783460304853E-3</v>
      </c>
      <c r="Z308" s="56">
        <v>42705</v>
      </c>
      <c r="AA308" s="32"/>
      <c r="AB308" s="32"/>
      <c r="AC308" s="41">
        <f t="shared" si="38"/>
        <v>0.34332579839805677</v>
      </c>
      <c r="AD308" s="32" t="str">
        <f t="shared" si="39"/>
        <v/>
      </c>
      <c r="AE308" s="32" t="str">
        <f t="shared" si="40"/>
        <v/>
      </c>
      <c r="AF308" s="32" t="str">
        <f t="shared" si="41"/>
        <v/>
      </c>
      <c r="AG308" s="42">
        <f t="shared" si="42"/>
        <v>0</v>
      </c>
    </row>
    <row r="309" spans="1:33" x14ac:dyDescent="0.35">
      <c r="A309" s="49"/>
      <c r="B309" s="12">
        <v>10</v>
      </c>
      <c r="C309" s="13">
        <f>'Model Outputs (mcm)'!H309</f>
        <v>2.1190000000000002</v>
      </c>
      <c r="D309" s="13">
        <f>'Model Outputs (mcm)'!I309</f>
        <v>74.861000000000004</v>
      </c>
      <c r="E309" s="13">
        <f>'Model Outputs (mcm)'!J309</f>
        <v>94.221000000000004</v>
      </c>
      <c r="F309" s="13">
        <f>'Model Outputs (mcm)'!K309</f>
        <v>1255.729</v>
      </c>
      <c r="G309" s="13">
        <f>'Model Outputs (cms)'!AI308</f>
        <v>349.57499999999999</v>
      </c>
      <c r="H309" s="13">
        <f>'Model Outputs (mcm)'!L309</f>
        <v>5.141</v>
      </c>
      <c r="I309" s="11">
        <f t="shared" si="36"/>
        <v>11293.179291600361</v>
      </c>
      <c r="J309" s="13">
        <f>I308*10*('Model Inputs'!M309-'Model Inputs'!N309)/1000000</f>
        <v>5.4409859229705591</v>
      </c>
      <c r="K309" s="13">
        <f>I309*10*('Model Inputs'!M309-'Model Inputs'!N309)/1000000</f>
        <v>4.8592670166541811</v>
      </c>
      <c r="L309" s="13">
        <f t="shared" si="37"/>
        <v>5.1501264698123705</v>
      </c>
      <c r="M309" s="11">
        <f>C309-'Model Inputs'!I309</f>
        <v>0</v>
      </c>
      <c r="N309" s="11">
        <f>IF(D309&gt;'Model Inputs'!J309,1,0)</f>
        <v>0</v>
      </c>
      <c r="O309" s="11">
        <f>IF(E309&gt;'Model Inputs'!K309,1,0)</f>
        <v>0</v>
      </c>
      <c r="P309" s="13">
        <f>1-D309/'Model Inputs'!J309</f>
        <v>0.21482437095539264</v>
      </c>
      <c r="Q309" s="13">
        <f>1-E309/'Model Inputs'!K309</f>
        <v>0.21482499999999993</v>
      </c>
      <c r="R309" s="13">
        <f>(F308+'Model Inputs'!L309-C309-D309-E309-F309-H309)*1000/86.4/$B309</f>
        <v>1.1574074072052811E-3</v>
      </c>
      <c r="S309" s="11" t="str">
        <f t="shared" si="43"/>
        <v/>
      </c>
      <c r="T309">
        <f>'Model Outputs (mcm)'!M309</f>
        <v>64.138999999999996</v>
      </c>
      <c r="U309">
        <f>T309-'Model Inputs'!O309</f>
        <v>9.1649999999999991</v>
      </c>
      <c r="V309" s="13">
        <f>IF(T309-('Model Inputs'!P309-'Model Inputs'!L309-'Model Inputs'!F309+'Model Inputs'!I309+'Model Inputs'!C309)-0.003&gt;='Model Inputs'!O309,1,0)</f>
        <v>0</v>
      </c>
      <c r="W309" s="13">
        <f>IF(OR(G309&gt;=355.397,Bargi!G309&gt;=422.76),1,0)</f>
        <v>0</v>
      </c>
      <c r="X309" s="13">
        <f>(C309+Bargi!C309+'Model Inputs'!P309-'Model Inputs'!L309-'Model Inputs'!F309-T309)*1000/86.4/B309</f>
        <v>-4.4575554026527722E-4</v>
      </c>
      <c r="Z309" s="56"/>
      <c r="AA309" s="32"/>
      <c r="AB309" s="32"/>
      <c r="AC309" s="41">
        <f t="shared" si="38"/>
        <v>0.17720865430908586</v>
      </c>
      <c r="AD309" s="32" t="str">
        <f t="shared" si="39"/>
        <v/>
      </c>
      <c r="AE309" s="32" t="str">
        <f t="shared" si="40"/>
        <v/>
      </c>
      <c r="AF309" s="32" t="str">
        <f t="shared" si="41"/>
        <v/>
      </c>
      <c r="AG309" s="42">
        <f t="shared" si="42"/>
        <v>0</v>
      </c>
    </row>
    <row r="310" spans="1:33" x14ac:dyDescent="0.35">
      <c r="A310" s="49"/>
      <c r="B310" s="12">
        <v>11</v>
      </c>
      <c r="C310" s="13">
        <f>'Model Outputs (mcm)'!H310</f>
        <v>2.331</v>
      </c>
      <c r="D310" s="13">
        <f>'Model Outputs (mcm)'!I310</f>
        <v>82.712999999999994</v>
      </c>
      <c r="E310" s="13">
        <f>'Model Outputs (mcm)'!J310</f>
        <v>98.147000000000006</v>
      </c>
      <c r="F310" s="13">
        <f>'Model Outputs (mcm)'!K310</f>
        <v>1069.165</v>
      </c>
      <c r="G310" s="13">
        <f>'Model Outputs (cms)'!AI309</f>
        <v>347.80399999999997</v>
      </c>
      <c r="H310" s="13">
        <f>'Model Outputs (mcm)'!L310</f>
        <v>4.8719999999999999</v>
      </c>
      <c r="I310" s="11">
        <f t="shared" si="36"/>
        <v>9822.4831699784845</v>
      </c>
      <c r="J310" s="13">
        <f>I309*10*('Model Inputs'!M310-'Model Inputs'!N310)/1000000</f>
        <v>5.2189782423366191</v>
      </c>
      <c r="K310" s="13">
        <f>I310*10*('Model Inputs'!M310-'Model Inputs'!N310)/1000000</f>
        <v>4.5393174611124749</v>
      </c>
      <c r="L310" s="13">
        <f t="shared" si="37"/>
        <v>4.8791478517245466</v>
      </c>
      <c r="M310" s="11">
        <f>C310-'Model Inputs'!I310</f>
        <v>0</v>
      </c>
      <c r="N310" s="11">
        <f>IF(D310&gt;'Model Inputs'!J310,1,0)</f>
        <v>0</v>
      </c>
      <c r="O310" s="11">
        <f>IF(E310&gt;'Model Inputs'!K310,1,0)</f>
        <v>0</v>
      </c>
      <c r="P310" s="13">
        <f>1-D310/'Model Inputs'!J310</f>
        <v>0.21482205746940952</v>
      </c>
      <c r="Q310" s="13">
        <f>1-E310/'Model Inputs'!K310</f>
        <v>0.2148239999999999</v>
      </c>
      <c r="R310" s="13">
        <f>(F309+'Model Inputs'!L310-C310-D310-E310-F310-H310)*1000/86.4/$B310</f>
        <v>1.0521885524776735E-3</v>
      </c>
      <c r="S310" s="11" t="str">
        <f t="shared" si="43"/>
        <v/>
      </c>
      <c r="T310">
        <f>'Model Outputs (mcm)'!M310</f>
        <v>96.662000000000006</v>
      </c>
      <c r="U310">
        <f>T310-'Model Inputs'!O310</f>
        <v>15.318000000000012</v>
      </c>
      <c r="V310" s="13">
        <f>IF(T310-('Model Inputs'!P310-'Model Inputs'!L310-'Model Inputs'!F310+'Model Inputs'!I310+'Model Inputs'!C310)-0.003&gt;='Model Inputs'!O310,1,0)</f>
        <v>0</v>
      </c>
      <c r="W310" s="13">
        <f>IF(OR(G310&gt;=355.397,Bargi!G310&gt;=422.76),1,0)</f>
        <v>0</v>
      </c>
      <c r="X310" s="13">
        <f>(C310+Bargi!C310+'Model Inputs'!P310-'Model Inputs'!L310-'Model Inputs'!F310-T310)*1000/86.4/B310</f>
        <v>-1.2626475338535143E-4</v>
      </c>
      <c r="Z310" s="56"/>
      <c r="AA310" s="32"/>
      <c r="AB310" s="32"/>
      <c r="AC310" s="41">
        <f t="shared" si="38"/>
        <v>0.14649795295750789</v>
      </c>
      <c r="AD310" s="32" t="str">
        <f t="shared" si="39"/>
        <v/>
      </c>
      <c r="AE310" s="32" t="str">
        <f t="shared" si="40"/>
        <v/>
      </c>
      <c r="AF310" s="32" t="str">
        <f t="shared" si="41"/>
        <v/>
      </c>
      <c r="AG310" s="42">
        <f t="shared" si="42"/>
        <v>0</v>
      </c>
    </row>
    <row r="311" spans="1:33" x14ac:dyDescent="0.35">
      <c r="A311" s="49">
        <v>42736</v>
      </c>
      <c r="B311" s="12">
        <v>10</v>
      </c>
      <c r="C311" s="13">
        <f>'Model Outputs (mcm)'!H311</f>
        <v>4.96</v>
      </c>
      <c r="D311" s="13">
        <f>'Model Outputs (mcm)'!I311</f>
        <v>78.787000000000006</v>
      </c>
      <c r="E311" s="13">
        <f>'Model Outputs (mcm)'!J311</f>
        <v>98.147000000000006</v>
      </c>
      <c r="F311" s="13">
        <f>'Model Outputs (mcm)'!K311</f>
        <v>884.98599999999999</v>
      </c>
      <c r="G311" s="13">
        <f>'Model Outputs (cms)'!AI310</f>
        <v>345.78199999999998</v>
      </c>
      <c r="H311" s="13">
        <f>'Model Outputs (mcm)'!L311</f>
        <v>3.7839999999999998</v>
      </c>
      <c r="I311" s="11">
        <f t="shared" si="36"/>
        <v>8344.5931300688535</v>
      </c>
      <c r="J311" s="13">
        <f>I310*10*('Model Inputs'!M311-'Model Inputs'!N311)/1000000</f>
        <v>4.1022089246637448</v>
      </c>
      <c r="K311" s="13">
        <f>I311*10*('Model Inputs'!M311-'Model Inputs'!N311)/1000000</f>
        <v>3.4849908947139689</v>
      </c>
      <c r="L311" s="13">
        <f t="shared" si="37"/>
        <v>3.7935999096888571</v>
      </c>
      <c r="M311" s="11">
        <f>C311-'Model Inputs'!I311</f>
        <v>0</v>
      </c>
      <c r="N311" s="11">
        <f>IF(D311&gt;'Model Inputs'!J311,1,0)</f>
        <v>0</v>
      </c>
      <c r="O311" s="11">
        <f>IF(E311&gt;'Model Inputs'!K311,1,0)</f>
        <v>0</v>
      </c>
      <c r="P311" s="13">
        <f>1-D311/'Model Inputs'!J311</f>
        <v>0.2148231565729547</v>
      </c>
      <c r="Q311" s="13">
        <f>1-E311/'Model Inputs'!K311</f>
        <v>0.2148239999999999</v>
      </c>
      <c r="R311" s="13">
        <f>(F310+'Model Inputs'!L311-C311-D311-E311-F311-H311)*1000/86.4/$B311</f>
        <v>1.1574074072392044E-3</v>
      </c>
      <c r="S311" s="11" t="str">
        <f t="shared" si="43"/>
        <v/>
      </c>
      <c r="T311">
        <f>'Model Outputs (mcm)'!M311</f>
        <v>121.479</v>
      </c>
      <c r="U311">
        <f>T311-'Model Inputs'!O311</f>
        <v>9.2259999999999991</v>
      </c>
      <c r="V311" s="13">
        <f>IF(T311-('Model Inputs'!P311-'Model Inputs'!L311-'Model Inputs'!F311+'Model Inputs'!I311+'Model Inputs'!C311)-0.003&gt;='Model Inputs'!O311,1,0)</f>
        <v>0</v>
      </c>
      <c r="W311" s="13">
        <f>IF(OR(G311&gt;=355.397,Bargi!G311&gt;=422.76),1,0)</f>
        <v>0</v>
      </c>
      <c r="X311" s="13">
        <f>(C311+Bargi!C311+'Model Inputs'!P311-'Model Inputs'!L311-'Model Inputs'!F311-T311)*1000/86.4/B311</f>
        <v>4.735373421942083E-4</v>
      </c>
      <c r="Z311" s="56">
        <v>42736</v>
      </c>
      <c r="AA311" s="32"/>
      <c r="AB311" s="32"/>
      <c r="AC311" s="41">
        <f t="shared" si="38"/>
        <v>0.25305540693258377</v>
      </c>
      <c r="AD311" s="32" t="str">
        <f t="shared" si="39"/>
        <v/>
      </c>
      <c r="AE311" s="32" t="str">
        <f t="shared" si="40"/>
        <v/>
      </c>
      <c r="AF311" s="32" t="str">
        <f t="shared" si="41"/>
        <v/>
      </c>
      <c r="AG311" s="42">
        <f t="shared" si="42"/>
        <v>0</v>
      </c>
    </row>
    <row r="312" spans="1:33" x14ac:dyDescent="0.35">
      <c r="A312" s="49"/>
      <c r="B312" s="12">
        <v>10</v>
      </c>
      <c r="C312" s="13">
        <f>'Model Outputs (mcm)'!H312</f>
        <v>2.0110000000000001</v>
      </c>
      <c r="D312" s="13">
        <f>'Model Outputs (mcm)'!I312</f>
        <v>74.861000000000004</v>
      </c>
      <c r="E312" s="13">
        <f>'Model Outputs (mcm)'!J312</f>
        <v>94.221000000000004</v>
      </c>
      <c r="F312" s="13">
        <f>'Model Outputs (mcm)'!K312</f>
        <v>718.04200000000003</v>
      </c>
      <c r="G312" s="13">
        <f>'Model Outputs (cms)'!AI311</f>
        <v>343.59500000000003</v>
      </c>
      <c r="H312" s="13">
        <f>'Model Outputs (mcm)'!L312</f>
        <v>2.4529999999999998</v>
      </c>
      <c r="I312" s="11">
        <f t="shared" si="36"/>
        <v>6971.9314949493855</v>
      </c>
      <c r="J312" s="13">
        <f>I311*10*('Model Inputs'!M312-'Model Inputs'!N312)/1000000</f>
        <v>2.6725889288476115</v>
      </c>
      <c r="K312" s="13">
        <f>I312*10*('Model Inputs'!M312-'Model Inputs'!N312)/1000000</f>
        <v>2.2329557158327216</v>
      </c>
      <c r="L312" s="13">
        <f t="shared" si="37"/>
        <v>2.4527723223401665</v>
      </c>
      <c r="M312" s="11">
        <f>C312-'Model Inputs'!I312</f>
        <v>0</v>
      </c>
      <c r="N312" s="11">
        <f>IF(D312&gt;'Model Inputs'!J312,1,0)</f>
        <v>0</v>
      </c>
      <c r="O312" s="11">
        <f>IF(E312&gt;'Model Inputs'!K312,1,0)</f>
        <v>0</v>
      </c>
      <c r="P312" s="13">
        <f>1-D312/'Model Inputs'!J312</f>
        <v>0.21482437095539264</v>
      </c>
      <c r="Q312" s="13">
        <f>1-E312/'Model Inputs'!K312</f>
        <v>0.21482499999999993</v>
      </c>
      <c r="R312" s="13">
        <f>(F311+'Model Inputs'!L312-C312-D312-E312-F312-H312)*1000/86.4/$B312</f>
        <v>1.1574074073507406E-3</v>
      </c>
      <c r="S312" s="11" t="str">
        <f t="shared" si="43"/>
        <v/>
      </c>
      <c r="T312">
        <f>'Model Outputs (mcm)'!M312</f>
        <v>85.247</v>
      </c>
      <c r="U312">
        <f>T312-'Model Inputs'!O312</f>
        <v>0</v>
      </c>
      <c r="V312" s="13">
        <f>IF(T312-('Model Inputs'!P312-'Model Inputs'!L312-'Model Inputs'!F312+'Model Inputs'!I312+'Model Inputs'!C312)-0.003&gt;='Model Inputs'!O312,1,0)</f>
        <v>0</v>
      </c>
      <c r="W312" s="13">
        <f>IF(OR(G312&gt;=355.397,Bargi!G312&gt;=422.76),1,0)</f>
        <v>0</v>
      </c>
      <c r="X312" s="13">
        <f>(C312+Bargi!C312+'Model Inputs'!P312-'Model Inputs'!L312-'Model Inputs'!F312-T312)*1000/86.4/B312</f>
        <v>2.8061171164495131E-6</v>
      </c>
      <c r="Z312" s="56"/>
      <c r="AA312" s="32"/>
      <c r="AB312" s="32"/>
      <c r="AC312" s="41">
        <f t="shared" si="38"/>
        <v>9.2824620434444269E-3</v>
      </c>
      <c r="AD312" s="32" t="str">
        <f t="shared" si="39"/>
        <v/>
      </c>
      <c r="AE312" s="32" t="str">
        <f t="shared" si="40"/>
        <v/>
      </c>
      <c r="AF312" s="32" t="str">
        <f t="shared" si="41"/>
        <v/>
      </c>
      <c r="AG312" s="42">
        <f t="shared" si="42"/>
        <v>0</v>
      </c>
    </row>
    <row r="313" spans="1:33" x14ac:dyDescent="0.35">
      <c r="A313" s="49"/>
      <c r="B313" s="12">
        <v>11</v>
      </c>
      <c r="C313" s="13">
        <f>'Model Outputs (mcm)'!H313</f>
        <v>1.853</v>
      </c>
      <c r="D313" s="13">
        <f>'Model Outputs (mcm)'!I313</f>
        <v>70.935000000000002</v>
      </c>
      <c r="E313" s="13">
        <f>'Model Outputs (mcm)'!J313</f>
        <v>86.37</v>
      </c>
      <c r="F313" s="13">
        <f>'Model Outputs (mcm)'!K313</f>
        <v>570.38699999999994</v>
      </c>
      <c r="G313" s="13">
        <f>'Model Outputs (cms)'!AI312</f>
        <v>341.29199999999997</v>
      </c>
      <c r="H313" s="13">
        <f>'Model Outputs (mcm)'!L313</f>
        <v>2.9660000000000002</v>
      </c>
      <c r="I313" s="11">
        <f t="shared" si="36"/>
        <v>5760.9252289216965</v>
      </c>
      <c r="J313" s="13">
        <f>I312*10*('Model Inputs'!M313-'Model Inputs'!N313)/1000000</f>
        <v>3.2261735736025337</v>
      </c>
      <c r="K313" s="13">
        <f>I313*10*('Model Inputs'!M313-'Model Inputs'!N313)/1000000</f>
        <v>2.6657956617203156</v>
      </c>
      <c r="L313" s="13">
        <f t="shared" si="37"/>
        <v>2.9459846176614244</v>
      </c>
      <c r="M313" s="11">
        <f>C313-'Model Inputs'!I313</f>
        <v>0</v>
      </c>
      <c r="N313" s="11">
        <f>IF(D313&gt;'Model Inputs'!J313,1,0)</f>
        <v>0</v>
      </c>
      <c r="O313" s="11">
        <f>IF(E313&gt;'Model Inputs'!K313,1,0)</f>
        <v>0</v>
      </c>
      <c r="P313" s="13">
        <f>1-D313/'Model Inputs'!J313</f>
        <v>0.21482571975692644</v>
      </c>
      <c r="Q313" s="13">
        <f>1-E313/'Model Inputs'!K313</f>
        <v>0.2148181818181818</v>
      </c>
      <c r="R313" s="13">
        <f>(F312+'Model Inputs'!L313-C313-D313-E313-F313-H313)*1000/86.4/$B313</f>
        <v>2.4765075885998863E-13</v>
      </c>
      <c r="S313" s="11" t="str">
        <f t="shared" si="43"/>
        <v/>
      </c>
      <c r="T313">
        <f>'Model Outputs (mcm)'!M313</f>
        <v>96.941000000000003</v>
      </c>
      <c r="U313">
        <f>T313-'Model Inputs'!O313</f>
        <v>11.213000000000008</v>
      </c>
      <c r="V313" s="13">
        <f>IF(T313-('Model Inputs'!P313-'Model Inputs'!L313-'Model Inputs'!F313+'Model Inputs'!I313+'Model Inputs'!C313)-0.003&gt;='Model Inputs'!O313,1,0)</f>
        <v>0</v>
      </c>
      <c r="W313" s="13">
        <f>IF(OR(G313&gt;=355.397,Bargi!G313&gt;=422.76),1,0)</f>
        <v>0</v>
      </c>
      <c r="X313" s="13">
        <f>(C313+Bargi!C313+'Model Inputs'!P313-'Model Inputs'!L313-'Model Inputs'!F313-T313)*1000/86.4/B313</f>
        <v>-6.0348031218702339E-5</v>
      </c>
      <c r="Z313" s="56"/>
      <c r="AA313" s="32"/>
      <c r="AB313" s="32"/>
      <c r="AC313" s="41">
        <f t="shared" si="38"/>
        <v>0.67941231663539292</v>
      </c>
      <c r="AD313" s="32" t="str">
        <f t="shared" si="39"/>
        <v/>
      </c>
      <c r="AE313" s="32" t="str">
        <f t="shared" si="40"/>
        <v/>
      </c>
      <c r="AF313" s="32" t="str">
        <f t="shared" si="41"/>
        <v/>
      </c>
      <c r="AG313" s="42">
        <f t="shared" si="42"/>
        <v>0</v>
      </c>
    </row>
    <row r="314" spans="1:33" x14ac:dyDescent="0.35">
      <c r="A314" s="49">
        <v>42767</v>
      </c>
      <c r="B314" s="12">
        <v>10</v>
      </c>
      <c r="C314" s="13">
        <f>'Model Outputs (mcm)'!H314</f>
        <v>1.6850000000000001</v>
      </c>
      <c r="D314" s="13">
        <f>'Model Outputs (mcm)'!I314</f>
        <v>63.084000000000003</v>
      </c>
      <c r="E314" s="13">
        <f>'Model Outputs (mcm)'!J314</f>
        <v>66.739999999999995</v>
      </c>
      <c r="F314" s="13">
        <f>'Model Outputs (mcm)'!K314</f>
        <v>437.98099999999999</v>
      </c>
      <c r="G314" s="13">
        <f>'Model Outputs (cms)'!AI313</f>
        <v>338.75200000000001</v>
      </c>
      <c r="H314" s="13">
        <f>'Model Outputs (mcm)'!L314</f>
        <v>2.3969999999999998</v>
      </c>
      <c r="I314" s="11">
        <f t="shared" si="36"/>
        <v>4679.5330121349543</v>
      </c>
      <c r="J314" s="13">
        <f>I313*10*('Model Inputs'!M314-'Model Inputs'!N314)/1000000</f>
        <v>2.599808957645338</v>
      </c>
      <c r="K314" s="13">
        <f>I314*10*('Model Inputs'!M314-'Model Inputs'!N314)/1000000</f>
        <v>2.1117947828013519</v>
      </c>
      <c r="L314" s="13">
        <f t="shared" si="37"/>
        <v>2.355801870223345</v>
      </c>
      <c r="M314" s="11">
        <f>C314-'Model Inputs'!I314</f>
        <v>0</v>
      </c>
      <c r="N314" s="11">
        <f>IF(D314&gt;'Model Inputs'!J314,1,0)</f>
        <v>0</v>
      </c>
      <c r="O314" s="11">
        <f>IF(E314&gt;'Model Inputs'!K314,1,0)</f>
        <v>0</v>
      </c>
      <c r="P314" s="13">
        <f>1-D314/'Model Inputs'!J314</f>
        <v>0.21481647436615514</v>
      </c>
      <c r="Q314" s="13">
        <f>1-E314/'Model Inputs'!K314</f>
        <v>0.21482352941176475</v>
      </c>
      <c r="R314" s="13">
        <f>(F313+'Model Inputs'!L314-C314-D314-E314-F314-H314)*1000/86.4/$B314</f>
        <v>-9.7658506795731361E-15</v>
      </c>
      <c r="S314" s="11" t="str">
        <f t="shared" si="43"/>
        <v/>
      </c>
      <c r="T314">
        <f>'Model Outputs (mcm)'!M314</f>
        <v>181.56299999999999</v>
      </c>
      <c r="U314">
        <f>T314-'Model Inputs'!O314</f>
        <v>129.42399999999998</v>
      </c>
      <c r="V314" s="13">
        <f>IF(T314-('Model Inputs'!P314-'Model Inputs'!L314-'Model Inputs'!F314+'Model Inputs'!I314+'Model Inputs'!C314)-0.003&gt;='Model Inputs'!O314,1,0)</f>
        <v>0</v>
      </c>
      <c r="W314" s="13">
        <f>IF(OR(G314&gt;=355.397,Bargi!G314&gt;=422.76),1,0)</f>
        <v>0</v>
      </c>
      <c r="X314" s="13">
        <f>(C314+Bargi!C314+'Model Inputs'!P314-'Model Inputs'!L314-'Model Inputs'!F314-T314)*1000/86.4/B314</f>
        <v>9.937049895693529E-5</v>
      </c>
      <c r="Z314" s="56">
        <v>42767</v>
      </c>
      <c r="AA314" s="32"/>
      <c r="AB314" s="32"/>
      <c r="AC314" s="41">
        <f t="shared" si="38"/>
        <v>1.7487943403639874</v>
      </c>
      <c r="AD314" s="32" t="str">
        <f t="shared" si="39"/>
        <v/>
      </c>
      <c r="AE314" s="32" t="str">
        <f t="shared" si="40"/>
        <v/>
      </c>
      <c r="AF314" s="32" t="str">
        <f t="shared" si="41"/>
        <v/>
      </c>
      <c r="AG314" s="42">
        <f t="shared" si="42"/>
        <v>0</v>
      </c>
    </row>
    <row r="315" spans="1:33" x14ac:dyDescent="0.35">
      <c r="A315" s="49"/>
      <c r="B315" s="12">
        <v>10</v>
      </c>
      <c r="C315" s="13">
        <f>'Model Outputs (mcm)'!H315</f>
        <v>1.6850000000000001</v>
      </c>
      <c r="D315" s="13">
        <f>'Model Outputs (mcm)'!I315</f>
        <v>43.454000000000001</v>
      </c>
      <c r="E315" s="13">
        <f>'Model Outputs (mcm)'!J315</f>
        <v>62.814</v>
      </c>
      <c r="F315" s="13">
        <f>'Model Outputs (mcm)'!K315</f>
        <v>346.93299999999999</v>
      </c>
      <c r="G315" s="13">
        <f>'Model Outputs (cms)'!AI314</f>
        <v>336.62900000000002</v>
      </c>
      <c r="H315" s="13">
        <f>'Model Outputs (mcm)'!L315</f>
        <v>2.0299999999999998</v>
      </c>
      <c r="I315" s="11">
        <f t="shared" si="36"/>
        <v>3960.5941452439874</v>
      </c>
      <c r="J315" s="13">
        <f>I314*10*('Model Inputs'!M315-'Model Inputs'!N315)/1000000</f>
        <v>2.1411321596928001</v>
      </c>
      <c r="K315" s="13">
        <f>I315*10*('Model Inputs'!M315-'Model Inputs'!N315)/1000000</f>
        <v>1.812179863649257</v>
      </c>
      <c r="L315" s="13">
        <f t="shared" si="37"/>
        <v>1.9766560116710286</v>
      </c>
      <c r="M315" s="11">
        <f>C315-'Model Inputs'!I315</f>
        <v>0</v>
      </c>
      <c r="N315" s="11">
        <f>IF(D315&gt;'Model Inputs'!J315,1,0)</f>
        <v>0</v>
      </c>
      <c r="O315" s="11">
        <f>IF(E315&gt;'Model Inputs'!K315,1,0)</f>
        <v>0</v>
      </c>
      <c r="P315" s="13">
        <f>1-D315/'Model Inputs'!J315</f>
        <v>0.21483810349812082</v>
      </c>
      <c r="Q315" s="13">
        <f>1-E315/'Model Inputs'!K315</f>
        <v>0.21482500000000004</v>
      </c>
      <c r="R315" s="13">
        <f>(F314+'Model Inputs'!L315-C315-D315-E315-F315-H315)*1000/86.4/$B315</f>
        <v>1.1574074073486848E-3</v>
      </c>
      <c r="S315" s="11" t="str">
        <f t="shared" si="43"/>
        <v/>
      </c>
      <c r="T315">
        <f>'Model Outputs (mcm)'!M315</f>
        <v>53.572000000000003</v>
      </c>
      <c r="U315">
        <f>T315-'Model Inputs'!O315</f>
        <v>1.4329999999999998</v>
      </c>
      <c r="V315" s="13">
        <f>IF(T315-('Model Inputs'!P315-'Model Inputs'!L315-'Model Inputs'!F315+'Model Inputs'!I315+'Model Inputs'!C315)-0.003&gt;='Model Inputs'!O315,1,0)</f>
        <v>0</v>
      </c>
      <c r="W315" s="13">
        <f>IF(OR(G315&gt;=355.397,Bargi!G315&gt;=422.76),1,0)</f>
        <v>0</v>
      </c>
      <c r="X315" s="13">
        <f>(C315+Bargi!C315+'Model Inputs'!P315-'Model Inputs'!L315-'Model Inputs'!F315-T315)*1000/86.4/B315</f>
        <v>3.907440928020957E-4</v>
      </c>
      <c r="Z315" s="56"/>
      <c r="AA315" s="32"/>
      <c r="AB315" s="32"/>
      <c r="AC315" s="41">
        <f t="shared" si="38"/>
        <v>2.6986986108865358</v>
      </c>
      <c r="AD315" s="32" t="str">
        <f t="shared" si="39"/>
        <v/>
      </c>
      <c r="AE315" s="32" t="str">
        <f t="shared" si="40"/>
        <v/>
      </c>
      <c r="AF315" s="32" t="str">
        <f t="shared" si="41"/>
        <v/>
      </c>
      <c r="AG315" s="42">
        <f t="shared" si="42"/>
        <v>0</v>
      </c>
    </row>
    <row r="316" spans="1:33" x14ac:dyDescent="0.35">
      <c r="A316" s="49"/>
      <c r="B316" s="12">
        <v>8</v>
      </c>
      <c r="C316" s="13">
        <f>'Model Outputs (mcm)'!H316</f>
        <v>1.3480000000000001</v>
      </c>
      <c r="D316" s="13">
        <f>'Model Outputs (mcm)'!I316</f>
        <v>27.751000000000001</v>
      </c>
      <c r="E316" s="13">
        <f>'Model Outputs (mcm)'!J316</f>
        <v>39.259</v>
      </c>
      <c r="F316" s="13">
        <f>'Model Outputs (mcm)'!K316</f>
        <v>321.50299999999999</v>
      </c>
      <c r="G316" s="13">
        <f>'Model Outputs (cms)'!AI315</f>
        <v>335.95699999999999</v>
      </c>
      <c r="H316" s="13">
        <f>'Model Outputs (mcm)'!L316</f>
        <v>1.6639999999999999</v>
      </c>
      <c r="I316" s="11">
        <f t="shared" si="36"/>
        <v>3765.2504341322929</v>
      </c>
      <c r="J316" s="13">
        <f>I315*10*('Model Inputs'!M316-'Model Inputs'!N316)/1000000</f>
        <v>1.6551416961719194</v>
      </c>
      <c r="K316" s="13">
        <f>I316*10*('Model Inputs'!M316-'Model Inputs'!N316)/1000000</f>
        <v>1.5735070955314618</v>
      </c>
      <c r="L316" s="13">
        <f t="shared" si="37"/>
        <v>1.6143243958516906</v>
      </c>
      <c r="M316" s="11">
        <f>C316-'Model Inputs'!I316</f>
        <v>0</v>
      </c>
      <c r="N316" s="11">
        <f>IF(D316&gt;'Model Inputs'!J316,1,0)</f>
        <v>0</v>
      </c>
      <c r="O316" s="11">
        <f>IF(E316&gt;'Model Inputs'!K316,1,0)</f>
        <v>0</v>
      </c>
      <c r="P316" s="13">
        <f>1-D316/'Model Inputs'!J316</f>
        <v>0.21480915598562667</v>
      </c>
      <c r="Q316" s="13">
        <f>1-E316/'Model Inputs'!K316</f>
        <v>0.21482000000000001</v>
      </c>
      <c r="R316" s="13">
        <f>(F315+'Model Inputs'!L316-C316-D316-E316-F316-H316)*1000/86.4/$B316</f>
        <v>-1.4467592592433589E-3</v>
      </c>
      <c r="S316" s="11" t="str">
        <f t="shared" si="43"/>
        <v/>
      </c>
      <c r="T316">
        <f>'Model Outputs (mcm)'!M316</f>
        <v>73.433999999999997</v>
      </c>
      <c r="U316">
        <f>T316-'Model Inputs'!O316</f>
        <v>30.457000000000001</v>
      </c>
      <c r="V316" s="13">
        <f>IF(T316-('Model Inputs'!P316-'Model Inputs'!L316-'Model Inputs'!F316+'Model Inputs'!I316+'Model Inputs'!C316)-0.003&gt;='Model Inputs'!O316,1,0)</f>
        <v>0</v>
      </c>
      <c r="W316" s="13">
        <f>IF(OR(G316&gt;=355.397,Bargi!G316&gt;=422.76),1,0)</f>
        <v>0</v>
      </c>
      <c r="X316" s="13">
        <f>(C316+Bargi!C316+'Model Inputs'!P316-'Model Inputs'!L316-'Model Inputs'!F316-T316)*1000/86.4/B316</f>
        <v>-1.0789499481099216E-4</v>
      </c>
      <c r="Z316" s="56"/>
      <c r="AA316" s="32"/>
      <c r="AB316" s="32"/>
      <c r="AC316" s="41">
        <f t="shared" si="38"/>
        <v>3.0771760791052949</v>
      </c>
      <c r="AD316" s="32" t="str">
        <f t="shared" si="39"/>
        <v/>
      </c>
      <c r="AE316" s="32" t="str">
        <f t="shared" si="40"/>
        <v/>
      </c>
      <c r="AF316" s="32" t="str">
        <f t="shared" si="41"/>
        <v/>
      </c>
      <c r="AG316" s="42">
        <f t="shared" si="42"/>
        <v>0</v>
      </c>
    </row>
    <row r="317" spans="1:33" x14ac:dyDescent="0.35">
      <c r="A317" s="49">
        <v>42795</v>
      </c>
      <c r="B317" s="12">
        <v>10</v>
      </c>
      <c r="C317" s="13">
        <f>'Model Outputs (mcm)'!H317</f>
        <v>1.6850000000000001</v>
      </c>
      <c r="D317" s="13">
        <f>'Model Outputs (mcm)'!I317</f>
        <v>0.26900000000000002</v>
      </c>
      <c r="E317" s="13">
        <f>'Model Outputs (mcm)'!J317</f>
        <v>7.8520000000000003</v>
      </c>
      <c r="F317" s="13">
        <f>'Model Outputs (mcm)'!K317</f>
        <v>311.10599999999999</v>
      </c>
      <c r="G317" s="13">
        <f>'Model Outputs (cms)'!AI316</f>
        <v>335.68200000000002</v>
      </c>
      <c r="H317" s="13">
        <f>'Model Outputs (mcm)'!L317</f>
        <v>2.0910000000000002</v>
      </c>
      <c r="I317" s="11">
        <f t="shared" si="36"/>
        <v>3689.5504930447787</v>
      </c>
      <c r="J317" s="13">
        <f>I316*10*('Model Inputs'!M317-'Model Inputs'!N317)/1000000</f>
        <v>2.050104995826997</v>
      </c>
      <c r="K317" s="13">
        <f>I317*10*('Model Inputs'!M317-'Model Inputs'!N317)/1000000</f>
        <v>2.0088878629636722</v>
      </c>
      <c r="L317" s="13">
        <f t="shared" si="37"/>
        <v>2.0294964293953344</v>
      </c>
      <c r="M317" s="11">
        <f>C317-'Model Inputs'!I317</f>
        <v>0</v>
      </c>
      <c r="N317" s="11">
        <f>IF(D317&gt;'Model Inputs'!J317,1,0)</f>
        <v>0</v>
      </c>
      <c r="O317" s="11">
        <f>IF(E317&gt;'Model Inputs'!K317,1,0)</f>
        <v>0</v>
      </c>
      <c r="P317" s="13">
        <f>1-D317/'Model Inputs'!J317</f>
        <v>0.21574344023323622</v>
      </c>
      <c r="Q317" s="13">
        <f>1-E317/'Model Inputs'!K317</f>
        <v>0.21479999999999999</v>
      </c>
      <c r="R317" s="13">
        <f>(F316+'Model Inputs'!L317-C317-D317-E317-F317-H317)*1000/86.4/$B317</f>
        <v>9.2518585385429706E-15</v>
      </c>
      <c r="S317" s="11" t="str">
        <f t="shared" si="43"/>
        <v/>
      </c>
      <c r="T317">
        <f>'Model Outputs (mcm)'!M317</f>
        <v>34.069000000000003</v>
      </c>
      <c r="U317">
        <f>T317-'Model Inputs'!O317</f>
        <v>0</v>
      </c>
      <c r="V317" s="13">
        <f>IF(T317-('Model Inputs'!P317-'Model Inputs'!L317-'Model Inputs'!F317+'Model Inputs'!I317+'Model Inputs'!C317)-0.003&gt;='Model Inputs'!O317,1,0)</f>
        <v>0</v>
      </c>
      <c r="W317" s="13">
        <f>IF(OR(G317&gt;=355.397,Bargi!G317&gt;=422.76),1,0)</f>
        <v>0</v>
      </c>
      <c r="X317" s="13">
        <f>(C317+Bargi!C317+'Model Inputs'!P317-'Model Inputs'!L317-'Model Inputs'!F317-T317)*1000/86.4/B317</f>
        <v>2.8608634818329514E-4</v>
      </c>
      <c r="Z317" s="56">
        <v>42795</v>
      </c>
      <c r="AA317" s="32"/>
      <c r="AB317" s="32"/>
      <c r="AC317" s="41">
        <f t="shared" si="38"/>
        <v>3.0304842971805632</v>
      </c>
      <c r="AD317" s="32" t="str">
        <f t="shared" si="39"/>
        <v/>
      </c>
      <c r="AE317" s="32" t="str">
        <f t="shared" si="40"/>
        <v/>
      </c>
      <c r="AF317" s="32" t="str">
        <f t="shared" si="41"/>
        <v/>
      </c>
      <c r="AG317" s="42">
        <f t="shared" si="42"/>
        <v>0</v>
      </c>
    </row>
    <row r="318" spans="1:33" x14ac:dyDescent="0.35">
      <c r="A318" s="49"/>
      <c r="B318" s="12">
        <v>10</v>
      </c>
      <c r="C318" s="13">
        <f>'Model Outputs (mcm)'!H318</f>
        <v>1.6850000000000001</v>
      </c>
      <c r="D318" s="13">
        <f>'Model Outputs (mcm)'!I318</f>
        <v>0.26900000000000002</v>
      </c>
      <c r="E318" s="13">
        <f>'Model Outputs (mcm)'!J318</f>
        <v>7.8520000000000003</v>
      </c>
      <c r="F318" s="13">
        <f>'Model Outputs (mcm)'!K318</f>
        <v>300.678</v>
      </c>
      <c r="G318" s="13">
        <f>'Model Outputs (cms)'!AI317</f>
        <v>335.40600000000001</v>
      </c>
      <c r="H318" s="13">
        <f>'Model Outputs (mcm)'!L318</f>
        <v>2.121</v>
      </c>
      <c r="I318" s="11">
        <f t="shared" si="36"/>
        <v>3615.9980504307896</v>
      </c>
      <c r="J318" s="13">
        <f>I317*10*('Model Inputs'!M318-'Model Inputs'!N318)/1000000</f>
        <v>2.0818882463979422</v>
      </c>
      <c r="K318" s="13">
        <f>I318*10*('Model Inputs'!M318-'Model Inputs'!N318)/1000000</f>
        <v>2.0403850968786212</v>
      </c>
      <c r="L318" s="13">
        <f t="shared" si="37"/>
        <v>2.0611366716382817</v>
      </c>
      <c r="M318" s="11">
        <f>C318-'Model Inputs'!I318</f>
        <v>0</v>
      </c>
      <c r="N318" s="11">
        <f>IF(D318&gt;'Model Inputs'!J318,1,0)</f>
        <v>0</v>
      </c>
      <c r="O318" s="11">
        <f>IF(E318&gt;'Model Inputs'!K318,1,0)</f>
        <v>0</v>
      </c>
      <c r="P318" s="13">
        <f>1-D318/'Model Inputs'!J318</f>
        <v>0.21574344023323622</v>
      </c>
      <c r="Q318" s="13">
        <f>1-E318/'Model Inputs'!K318</f>
        <v>0.21479999999999999</v>
      </c>
      <c r="R318" s="13">
        <f>(F317+'Model Inputs'!L318-C318-D318-E318-F318-H318)*1000/86.4/$B318</f>
        <v>1.1574074074237276E-3</v>
      </c>
      <c r="S318" s="11" t="str">
        <f t="shared" si="43"/>
        <v/>
      </c>
      <c r="T318">
        <f>'Model Outputs (mcm)'!M318</f>
        <v>34.069000000000003</v>
      </c>
      <c r="U318">
        <f>T318-'Model Inputs'!O318</f>
        <v>0</v>
      </c>
      <c r="V318" s="13">
        <f>IF(T318-('Model Inputs'!P318-'Model Inputs'!L318-'Model Inputs'!F318+'Model Inputs'!I318+'Model Inputs'!C318)-0.003&gt;='Model Inputs'!O318,1,0)</f>
        <v>0</v>
      </c>
      <c r="W318" s="13">
        <f>IF(OR(G318&gt;=355.397,Bargi!G318&gt;=422.76),1,0)</f>
        <v>0</v>
      </c>
      <c r="X318" s="13">
        <f>(C318+Bargi!C318+'Model Inputs'!P318-'Model Inputs'!L318-'Model Inputs'!F318-T318)*1000/86.4/B318</f>
        <v>8.3710994054271202E-4</v>
      </c>
      <c r="Z318" s="56"/>
      <c r="AA318" s="32"/>
      <c r="AB318" s="32"/>
      <c r="AC318" s="41">
        <f t="shared" si="38"/>
        <v>2.9043842257261021</v>
      </c>
      <c r="AD318" s="32" t="str">
        <f t="shared" si="39"/>
        <v/>
      </c>
      <c r="AE318" s="32" t="str">
        <f t="shared" si="40"/>
        <v/>
      </c>
      <c r="AF318" s="32" t="str">
        <f t="shared" si="41"/>
        <v/>
      </c>
      <c r="AG318" s="42">
        <f t="shared" si="42"/>
        <v>0</v>
      </c>
    </row>
    <row r="319" spans="1:33" x14ac:dyDescent="0.35">
      <c r="A319" s="49"/>
      <c r="B319" s="12">
        <v>11</v>
      </c>
      <c r="C319" s="13">
        <f>'Model Outputs (mcm)'!H319</f>
        <v>1.853</v>
      </c>
      <c r="D319" s="13">
        <f>'Model Outputs (mcm)'!I319</f>
        <v>0.26900000000000002</v>
      </c>
      <c r="E319" s="13">
        <f>'Model Outputs (mcm)'!J319</f>
        <v>7.8520000000000003</v>
      </c>
      <c r="F319" s="13">
        <f>'Model Outputs (mcm)'!K319</f>
        <v>374.69799999999998</v>
      </c>
      <c r="G319" s="13">
        <f>'Model Outputs (cms)'!AI318</f>
        <v>337.31799999999998</v>
      </c>
      <c r="H319" s="13">
        <f>'Model Outputs (mcm)'!L319</f>
        <v>2.4689999999999999</v>
      </c>
      <c r="I319" s="11">
        <f t="shared" si="36"/>
        <v>4176.5840651560575</v>
      </c>
      <c r="J319" s="13">
        <f>I318*10*('Model Inputs'!M319-'Model Inputs'!N319)/1000000</f>
        <v>2.2271499698381385</v>
      </c>
      <c r="K319" s="13">
        <f>I319*10*('Model Inputs'!M319-'Model Inputs'!N319)/1000000</f>
        <v>2.5724236974161503</v>
      </c>
      <c r="L319" s="13">
        <f t="shared" si="37"/>
        <v>2.3997868336271444</v>
      </c>
      <c r="M319" s="11">
        <f>C319-'Model Inputs'!I319</f>
        <v>0</v>
      </c>
      <c r="N319" s="11">
        <f>IF(D319&gt;'Model Inputs'!J319,1,0)</f>
        <v>0</v>
      </c>
      <c r="O319" s="11">
        <f>IF(E319&gt;'Model Inputs'!K319,1,0)</f>
        <v>0</v>
      </c>
      <c r="P319" s="13">
        <f>1-D319/'Model Inputs'!J319</f>
        <v>0.21574344023323622</v>
      </c>
      <c r="Q319" s="13">
        <f>1-E319/'Model Inputs'!K319</f>
        <v>0.21479999999999999</v>
      </c>
      <c r="R319" s="13">
        <f>(F318+'Model Inputs'!L319-C319-D319-E319-F319-H319)*1000/86.4/$B319</f>
        <v>-6.0744525758110416E-15</v>
      </c>
      <c r="S319" s="11" t="str">
        <f t="shared" si="43"/>
        <v/>
      </c>
      <c r="T319">
        <f>'Model Outputs (mcm)'!M319</f>
        <v>37.475999999999999</v>
      </c>
      <c r="U319">
        <f>T319-'Model Inputs'!O319</f>
        <v>0</v>
      </c>
      <c r="V319" s="13">
        <f>IF(T319-('Model Inputs'!P319-'Model Inputs'!L319-'Model Inputs'!F319+'Model Inputs'!I319+'Model Inputs'!C319)-0.003&gt;='Model Inputs'!O319,1,0)</f>
        <v>0</v>
      </c>
      <c r="W319" s="13">
        <f>IF(OR(G319&gt;=355.397,Bargi!G319&gt;=422.76),1,0)</f>
        <v>0</v>
      </c>
      <c r="X319" s="13">
        <f>(C319+Bargi!C319+'Model Inputs'!P319-'Model Inputs'!L319-'Model Inputs'!F319-T319)*1000/86.4/B319</f>
        <v>-7.932178702875225E-5</v>
      </c>
      <c r="Z319" s="56"/>
      <c r="AA319" s="32"/>
      <c r="AB319" s="32"/>
      <c r="AC319" s="41">
        <f t="shared" si="38"/>
        <v>2.8841380993929202</v>
      </c>
      <c r="AD319" s="32" t="str">
        <f t="shared" si="39"/>
        <v/>
      </c>
      <c r="AE319" s="32" t="str">
        <f t="shared" si="40"/>
        <v/>
      </c>
      <c r="AF319" s="32" t="str">
        <f t="shared" si="41"/>
        <v/>
      </c>
      <c r="AG319" s="42">
        <f t="shared" si="42"/>
        <v>0</v>
      </c>
    </row>
    <row r="320" spans="1:33" x14ac:dyDescent="0.35">
      <c r="A320" s="49">
        <v>42826</v>
      </c>
      <c r="B320" s="12">
        <v>10</v>
      </c>
      <c r="C320" s="13">
        <f>'Model Outputs (mcm)'!H320</f>
        <v>1.6850000000000001</v>
      </c>
      <c r="D320" s="13">
        <f>'Model Outputs (mcm)'!I320</f>
        <v>0.26900000000000002</v>
      </c>
      <c r="E320" s="13">
        <f>'Model Outputs (mcm)'!J320</f>
        <v>7.8520000000000003</v>
      </c>
      <c r="F320" s="13">
        <f>'Model Outputs (mcm)'!K320</f>
        <v>362.92599999999999</v>
      </c>
      <c r="G320" s="13">
        <f>'Model Outputs (cms)'!AI319</f>
        <v>337.04599999999999</v>
      </c>
      <c r="H320" s="13">
        <f>'Model Outputs (mcm)'!L320</f>
        <v>3.4649999999999999</v>
      </c>
      <c r="I320" s="11">
        <f t="shared" si="36"/>
        <v>4089.3818294312805</v>
      </c>
      <c r="J320" s="13">
        <f>I319*10*('Model Inputs'!M320-'Model Inputs'!N320)/1000000</f>
        <v>3.4038443585161775</v>
      </c>
      <c r="K320" s="13">
        <f>I320*10*('Model Inputs'!M320-'Model Inputs'!N320)/1000000</f>
        <v>3.3327760324652114</v>
      </c>
      <c r="L320" s="13">
        <f t="shared" si="37"/>
        <v>3.3683101954906944</v>
      </c>
      <c r="M320" s="11">
        <f>C320-'Model Inputs'!I320</f>
        <v>0</v>
      </c>
      <c r="N320" s="11">
        <f>IF(D320&gt;'Model Inputs'!J320,1,0)</f>
        <v>0</v>
      </c>
      <c r="O320" s="11">
        <f>IF(E320&gt;'Model Inputs'!K320,1,0)</f>
        <v>0</v>
      </c>
      <c r="P320" s="13">
        <f>1-D320/'Model Inputs'!J320</f>
        <v>0.21574344023323622</v>
      </c>
      <c r="Q320" s="13">
        <f>1-E320/'Model Inputs'!K320</f>
        <v>0.21479999999999999</v>
      </c>
      <c r="R320" s="13">
        <f>(F319+'Model Inputs'!L320-C320-D320-E320-F320-H320)*1000/86.4/$B320</f>
        <v>1.1574074074170457E-3</v>
      </c>
      <c r="S320" s="11" t="str">
        <f t="shared" si="43"/>
        <v/>
      </c>
      <c r="T320">
        <f>'Model Outputs (mcm)'!M320</f>
        <v>34.069000000000003</v>
      </c>
      <c r="U320">
        <f>T320-'Model Inputs'!O320</f>
        <v>0</v>
      </c>
      <c r="V320" s="13">
        <f>IF(T320-('Model Inputs'!P320-'Model Inputs'!L320-'Model Inputs'!F320+'Model Inputs'!I320+'Model Inputs'!C320)-0.003&gt;='Model Inputs'!O320,1,0)</f>
        <v>0</v>
      </c>
      <c r="W320" s="13">
        <f>IF(OR(G320&gt;=355.397,Bargi!G320&gt;=422.76),1,0)</f>
        <v>0</v>
      </c>
      <c r="X320" s="13">
        <f>(C320+Bargi!C320+'Model Inputs'!P320-'Model Inputs'!L320-'Model Inputs'!F320-T320)*1000/86.4/B320</f>
        <v>9.1514742709778807E-4</v>
      </c>
      <c r="Z320" s="56">
        <v>42826</v>
      </c>
      <c r="AA320" s="32"/>
      <c r="AB320" s="32"/>
      <c r="AC320" s="41">
        <f t="shared" si="38"/>
        <v>2.8705730439776103</v>
      </c>
      <c r="AD320" s="32" t="str">
        <f t="shared" si="39"/>
        <v/>
      </c>
      <c r="AE320" s="32" t="str">
        <f t="shared" si="40"/>
        <v/>
      </c>
      <c r="AF320" s="32" t="str">
        <f t="shared" si="41"/>
        <v/>
      </c>
      <c r="AG320" s="42">
        <f t="shared" si="42"/>
        <v>0</v>
      </c>
    </row>
    <row r="321" spans="1:33" x14ac:dyDescent="0.35">
      <c r="A321" s="49"/>
      <c r="B321" s="12">
        <v>10</v>
      </c>
      <c r="C321" s="13">
        <f>'Model Outputs (mcm)'!H321</f>
        <v>1.6850000000000001</v>
      </c>
      <c r="D321" s="13">
        <f>'Model Outputs (mcm)'!I321</f>
        <v>0.26900000000000002</v>
      </c>
      <c r="E321" s="13">
        <f>'Model Outputs (mcm)'!J321</f>
        <v>7.8520000000000003</v>
      </c>
      <c r="F321" s="13">
        <f>'Model Outputs (mcm)'!K321</f>
        <v>352.63299999999998</v>
      </c>
      <c r="G321" s="13">
        <f>'Model Outputs (cms)'!AI320</f>
        <v>336.78</v>
      </c>
      <c r="H321" s="13">
        <f>'Model Outputs (mcm)'!L321</f>
        <v>3.4020000000000001</v>
      </c>
      <c r="I321" s="11">
        <f t="shared" si="36"/>
        <v>4006.5505026448518</v>
      </c>
      <c r="J321" s="13">
        <f>I320*10*('Model Inputs'!M321-'Model Inputs'!N321)/1000000</f>
        <v>3.3399996843816857</v>
      </c>
      <c r="K321" s="13">
        <f>I321*10*('Model Inputs'!M321-'Model Inputs'!N321)/1000000</f>
        <v>3.272347257471464</v>
      </c>
      <c r="L321" s="13">
        <f t="shared" si="37"/>
        <v>3.3061734709265749</v>
      </c>
      <c r="M321" s="11">
        <f>C321-'Model Inputs'!I321</f>
        <v>0</v>
      </c>
      <c r="N321" s="11">
        <f>IF(D321&gt;'Model Inputs'!J321,1,0)</f>
        <v>0</v>
      </c>
      <c r="O321" s="11">
        <f>IF(E321&gt;'Model Inputs'!K321,1,0)</f>
        <v>0</v>
      </c>
      <c r="P321" s="13">
        <f>1-D321/'Model Inputs'!J321</f>
        <v>0.21574344023323622</v>
      </c>
      <c r="Q321" s="13">
        <f>1-E321/'Model Inputs'!K321</f>
        <v>0.21479999999999999</v>
      </c>
      <c r="R321" s="13">
        <f>(F320+'Model Inputs'!L321-C321-D321-E321-F321-H321)*1000/86.4/$B321</f>
        <v>-1.1574074073954581E-3</v>
      </c>
      <c r="S321" s="11" t="str">
        <f t="shared" si="43"/>
        <v/>
      </c>
      <c r="T321">
        <f>'Model Outputs (mcm)'!M321</f>
        <v>256.02199999999999</v>
      </c>
      <c r="U321">
        <f>T321-'Model Inputs'!O321</f>
        <v>221.95299999999997</v>
      </c>
      <c r="V321" s="13">
        <f>IF(T321-('Model Inputs'!P321-'Model Inputs'!L321-'Model Inputs'!F321+'Model Inputs'!I321+'Model Inputs'!C321)-0.003&gt;='Model Inputs'!O321,1,0)</f>
        <v>0</v>
      </c>
      <c r="W321" s="13">
        <f>IF(OR(G321&gt;=355.397,Bargi!G321&gt;=422.76),1,0)</f>
        <v>0</v>
      </c>
      <c r="X321" s="13">
        <f>(C321+Bargi!C321+'Model Inputs'!P321-'Model Inputs'!L321-'Model Inputs'!F321-T321)*1000/86.4/B321</f>
        <v>1.142931882798566E-3</v>
      </c>
      <c r="Z321" s="56"/>
      <c r="AA321" s="32"/>
      <c r="AB321" s="32"/>
      <c r="AC321" s="41">
        <f t="shared" si="38"/>
        <v>2.898412013649402</v>
      </c>
      <c r="AD321" s="32" t="str">
        <f t="shared" si="39"/>
        <v/>
      </c>
      <c r="AE321" s="32" t="str">
        <f t="shared" si="40"/>
        <v/>
      </c>
      <c r="AF321" s="32" t="str">
        <f t="shared" si="41"/>
        <v/>
      </c>
      <c r="AG321" s="42">
        <f t="shared" si="42"/>
        <v>0</v>
      </c>
    </row>
    <row r="322" spans="1:33" x14ac:dyDescent="0.35">
      <c r="A322" s="49"/>
      <c r="B322" s="12">
        <v>10</v>
      </c>
      <c r="C322" s="13">
        <f>'Model Outputs (mcm)'!H322</f>
        <v>1.6850000000000001</v>
      </c>
      <c r="D322" s="13">
        <f>'Model Outputs (mcm)'!I322</f>
        <v>0.26900000000000002</v>
      </c>
      <c r="E322" s="13">
        <f>'Model Outputs (mcm)'!J322</f>
        <v>7.8520000000000003</v>
      </c>
      <c r="F322" s="13">
        <f>'Model Outputs (mcm)'!K322</f>
        <v>340.99900000000002</v>
      </c>
      <c r="G322" s="13">
        <f>'Model Outputs (cms)'!AI321</f>
        <v>336.47199999999998</v>
      </c>
      <c r="H322" s="13">
        <f>'Model Outputs (mcm)'!L322</f>
        <v>3.327</v>
      </c>
      <c r="I322" s="11">
        <f t="shared" si="36"/>
        <v>3913.6212249416858</v>
      </c>
      <c r="J322" s="13">
        <f>I321*10*('Model Inputs'!M322-'Model Inputs'!N322)/1000000</f>
        <v>3.2677420305267169</v>
      </c>
      <c r="K322" s="13">
        <f>I322*10*('Model Inputs'!M322-'Model Inputs'!N322)/1000000</f>
        <v>3.1919489246076318</v>
      </c>
      <c r="L322" s="13">
        <f t="shared" si="37"/>
        <v>3.2298454775671743</v>
      </c>
      <c r="M322" s="11">
        <f>C322-'Model Inputs'!I322</f>
        <v>0</v>
      </c>
      <c r="N322" s="11">
        <f>IF(D322&gt;'Model Inputs'!J322,1,0)</f>
        <v>0</v>
      </c>
      <c r="O322" s="11">
        <f>IF(E322&gt;'Model Inputs'!K322,1,0)</f>
        <v>0</v>
      </c>
      <c r="P322" s="13">
        <f>1-D322/'Model Inputs'!J322</f>
        <v>0.21574344023323622</v>
      </c>
      <c r="Q322" s="13">
        <f>1-E322/'Model Inputs'!K322</f>
        <v>0.21479999999999999</v>
      </c>
      <c r="R322" s="13">
        <f>(F321+'Model Inputs'!L322-C322-D322-E322-F322-H322)*1000/86.4/$B322</f>
        <v>1.1574074073779823E-3</v>
      </c>
      <c r="S322" s="11" t="str">
        <f t="shared" si="43"/>
        <v/>
      </c>
      <c r="T322">
        <f>'Model Outputs (mcm)'!M322</f>
        <v>43.387999999999998</v>
      </c>
      <c r="U322">
        <f>T322-'Model Inputs'!O322</f>
        <v>9.3189999999999955</v>
      </c>
      <c r="V322" s="13">
        <f>IF(T322-('Model Inputs'!P322-'Model Inputs'!L322-'Model Inputs'!F322+'Model Inputs'!I322+'Model Inputs'!C322)-0.003&gt;='Model Inputs'!O322,1,0)</f>
        <v>0</v>
      </c>
      <c r="W322" s="13">
        <f>IF(OR(G322&gt;=355.397,Bargi!G322&gt;=422.76),1,0)</f>
        <v>0</v>
      </c>
      <c r="X322" s="13">
        <f>(C322+Bargi!C322+'Model Inputs'!P322-'Model Inputs'!L322-'Model Inputs'!F322-T322)*1000/86.4/B322</f>
        <v>1.0029832566869231E-3</v>
      </c>
      <c r="Z322" s="56"/>
      <c r="AA322" s="32"/>
      <c r="AB322" s="32"/>
      <c r="AC322" s="41">
        <f t="shared" si="38"/>
        <v>3.0080238546274232</v>
      </c>
      <c r="AD322" s="32" t="str">
        <f t="shared" si="39"/>
        <v/>
      </c>
      <c r="AE322" s="32" t="str">
        <f t="shared" si="40"/>
        <v/>
      </c>
      <c r="AF322" s="32" t="str">
        <f t="shared" si="41"/>
        <v/>
      </c>
      <c r="AG322" s="42">
        <f t="shared" si="42"/>
        <v>0</v>
      </c>
    </row>
    <row r="323" spans="1:33" x14ac:dyDescent="0.35">
      <c r="A323" s="49">
        <v>42856</v>
      </c>
      <c r="B323" s="12">
        <v>10</v>
      </c>
      <c r="C323" s="13">
        <f>'Model Outputs (mcm)'!H323</f>
        <v>1.6850000000000001</v>
      </c>
      <c r="D323" s="13">
        <f>'Model Outputs (mcm)'!I323</f>
        <v>0.26900000000000002</v>
      </c>
      <c r="E323" s="13">
        <f>'Model Outputs (mcm)'!J323</f>
        <v>5.4960000000000004</v>
      </c>
      <c r="F323" s="13">
        <f>'Model Outputs (mcm)'!K323</f>
        <v>331.62799999999999</v>
      </c>
      <c r="G323" s="13">
        <f>'Model Outputs (cms)'!AI322</f>
        <v>336.22399999999999</v>
      </c>
      <c r="H323" s="13">
        <f>'Model Outputs (mcm)'!L323</f>
        <v>4.5140000000000002</v>
      </c>
      <c r="I323" s="11">
        <f t="shared" si="36"/>
        <v>3841.0874674450606</v>
      </c>
      <c r="J323" s="13">
        <f>I322*10*('Model Inputs'!M323-'Model Inputs'!N323)/1000000</f>
        <v>4.4193428676063906</v>
      </c>
      <c r="K323" s="13">
        <f>I323*10*('Model Inputs'!M323-'Model Inputs'!N323)/1000000</f>
        <v>4.3374362329503553</v>
      </c>
      <c r="L323" s="13">
        <f t="shared" si="37"/>
        <v>4.3783895502783725</v>
      </c>
      <c r="M323" s="11">
        <f>C323-'Model Inputs'!I323</f>
        <v>0</v>
      </c>
      <c r="N323" s="11">
        <f>IF(D323&gt;'Model Inputs'!J323,1,0)</f>
        <v>0</v>
      </c>
      <c r="O323" s="11">
        <f>IF(E323&gt;'Model Inputs'!K323,1,0)</f>
        <v>0</v>
      </c>
      <c r="P323" s="13">
        <f>1-D323/'Model Inputs'!J323</f>
        <v>0.21574344023323622</v>
      </c>
      <c r="Q323" s="13">
        <f>1-E323/'Model Inputs'!K323</f>
        <v>0.21485714285714275</v>
      </c>
      <c r="R323" s="13">
        <f>(F322+'Model Inputs'!L323-C323-D323-E323-F323-H323)*1000/86.4/$B323</f>
        <v>1.1574074074571371E-3</v>
      </c>
      <c r="S323" s="11" t="str">
        <f t="shared" si="43"/>
        <v/>
      </c>
      <c r="T323">
        <f>'Model Outputs (mcm)'!M323</f>
        <v>81.165999999999997</v>
      </c>
      <c r="U323">
        <f>T323-'Model Inputs'!O323</f>
        <v>47.096999999999994</v>
      </c>
      <c r="V323" s="13">
        <f>IF(T323-('Model Inputs'!P323-'Model Inputs'!L323-'Model Inputs'!F323+'Model Inputs'!I323+'Model Inputs'!C323)-0.003&gt;='Model Inputs'!O323,1,0)</f>
        <v>0</v>
      </c>
      <c r="W323" s="13">
        <f>IF(OR(G323&gt;=355.397,Bargi!G323&gt;=422.76),1,0)</f>
        <v>0</v>
      </c>
      <c r="X323" s="13">
        <f>(C323+Bargi!C323+'Model Inputs'!P323-'Model Inputs'!L323-'Model Inputs'!F323-T323)*1000/86.4/B323</f>
        <v>1.0643674019516635E-4</v>
      </c>
      <c r="Z323" s="56">
        <v>42856</v>
      </c>
      <c r="AA323" s="32"/>
      <c r="AB323" s="32"/>
      <c r="AC323" s="41">
        <f t="shared" si="38"/>
        <v>3.0972678005091114</v>
      </c>
      <c r="AD323" s="32" t="str">
        <f t="shared" si="39"/>
        <v/>
      </c>
      <c r="AE323" s="32" t="str">
        <f t="shared" si="40"/>
        <v/>
      </c>
      <c r="AF323" s="32" t="str">
        <f t="shared" si="41"/>
        <v/>
      </c>
      <c r="AG323" s="42">
        <f t="shared" si="42"/>
        <v>0</v>
      </c>
    </row>
    <row r="324" spans="1:33" x14ac:dyDescent="0.35">
      <c r="A324" s="49"/>
      <c r="B324" s="12">
        <v>10</v>
      </c>
      <c r="C324" s="13">
        <f>'Model Outputs (mcm)'!H324</f>
        <v>1.6850000000000001</v>
      </c>
      <c r="D324" s="13">
        <f>'Model Outputs (mcm)'!I324</f>
        <v>0.26900000000000002</v>
      </c>
      <c r="E324" s="13">
        <f>'Model Outputs (mcm)'!J324</f>
        <v>5.4960000000000004</v>
      </c>
      <c r="F324" s="13">
        <f>'Model Outputs (mcm)'!K324</f>
        <v>323.19600000000003</v>
      </c>
      <c r="G324" s="13">
        <f>'Model Outputs (cms)'!AI323</f>
        <v>336.00200000000001</v>
      </c>
      <c r="H324" s="13">
        <f>'Model Outputs (mcm)'!L324</f>
        <v>4.4359999999999999</v>
      </c>
      <c r="I324" s="11">
        <f t="shared" si="36"/>
        <v>3777.8695578258485</v>
      </c>
      <c r="J324" s="13">
        <f>I323*10*('Model Inputs'!M324-'Model Inputs'!N324)/1000000</f>
        <v>4.3381392867838366</v>
      </c>
      <c r="K324" s="13">
        <f>I324*10*('Model Inputs'!M324-'Model Inputs'!N324)/1000000</f>
        <v>4.2667407311217156</v>
      </c>
      <c r="L324" s="13">
        <f t="shared" si="37"/>
        <v>4.3024400089527761</v>
      </c>
      <c r="M324" s="11">
        <f>C324-'Model Inputs'!I324</f>
        <v>0</v>
      </c>
      <c r="N324" s="11">
        <f>IF(D324&gt;'Model Inputs'!J324,1,0)</f>
        <v>0</v>
      </c>
      <c r="O324" s="11">
        <f>IF(E324&gt;'Model Inputs'!K324,1,0)</f>
        <v>0</v>
      </c>
      <c r="P324" s="13">
        <f>1-D324/'Model Inputs'!J324</f>
        <v>0.21574344023323622</v>
      </c>
      <c r="Q324" s="13">
        <f>1-E324/'Model Inputs'!K324</f>
        <v>0.21485714285714275</v>
      </c>
      <c r="R324" s="13">
        <f>(F323+'Model Inputs'!L324-C324-D324-E324-F324-H324)*1000/86.4/$B324</f>
        <v>-2.4671622769447924E-14</v>
      </c>
      <c r="S324" s="11" t="str">
        <f t="shared" si="43"/>
        <v/>
      </c>
      <c r="T324">
        <f>'Model Outputs (mcm)'!M324</f>
        <v>34.930999999999997</v>
      </c>
      <c r="U324">
        <f>T324-'Model Inputs'!O324</f>
        <v>0.86199999999999477</v>
      </c>
      <c r="V324" s="13">
        <f>IF(T324-('Model Inputs'!P324-'Model Inputs'!L324-'Model Inputs'!F324+'Model Inputs'!I324+'Model Inputs'!C324)-0.003&gt;='Model Inputs'!O324,1,0)</f>
        <v>0</v>
      </c>
      <c r="W324" s="13">
        <f>IF(OR(G324&gt;=355.397,Bargi!G324&gt;=422.76),1,0)</f>
        <v>0</v>
      </c>
      <c r="X324" s="13">
        <f>(C324+Bargi!C324+'Model Inputs'!P324-'Model Inputs'!L324-'Model Inputs'!F324-T324)*1000/86.4/B324</f>
        <v>6.0602218688577661E-4</v>
      </c>
      <c r="Z324" s="56"/>
      <c r="AA324" s="32"/>
      <c r="AB324" s="32"/>
      <c r="AC324" s="41">
        <f t="shared" si="38"/>
        <v>3.1042847958206079</v>
      </c>
      <c r="AD324" s="32" t="str">
        <f t="shared" si="39"/>
        <v/>
      </c>
      <c r="AE324" s="32" t="str">
        <f t="shared" si="40"/>
        <v/>
      </c>
      <c r="AF324" s="32" t="str">
        <f t="shared" si="41"/>
        <v/>
      </c>
      <c r="AG324" s="42">
        <f t="shared" si="42"/>
        <v>0</v>
      </c>
    </row>
    <row r="325" spans="1:33" x14ac:dyDescent="0.35">
      <c r="A325" s="49"/>
      <c r="B325" s="12">
        <v>11</v>
      </c>
      <c r="C325" s="13">
        <f>'Model Outputs (mcm)'!H325</f>
        <v>1.853</v>
      </c>
      <c r="D325" s="13">
        <f>'Model Outputs (mcm)'!I325</f>
        <v>0.26900000000000002</v>
      </c>
      <c r="E325" s="13">
        <f>'Model Outputs (mcm)'!J325</f>
        <v>4.7110000000000003</v>
      </c>
      <c r="F325" s="13">
        <f>'Model Outputs (mcm)'!K325</f>
        <v>314.04700000000003</v>
      </c>
      <c r="G325" s="13">
        <f>'Model Outputs (cms)'!AI324</f>
        <v>335.76</v>
      </c>
      <c r="H325" s="13">
        <f>'Model Outputs (mcm)'!L325</f>
        <v>3.8149999999999999</v>
      </c>
      <c r="I325" s="11">
        <f t="shared" si="36"/>
        <v>3710.7753958422691</v>
      </c>
      <c r="J325" s="13">
        <f>I324*10*('Model Inputs'!M325-'Model Inputs'!N325)/1000000</f>
        <v>3.7343259881177491</v>
      </c>
      <c r="K325" s="13">
        <f>I325*10*('Model Inputs'!M325-'Model Inputs'!N325)/1000000</f>
        <v>3.6680051506957034</v>
      </c>
      <c r="L325" s="13">
        <f t="shared" si="37"/>
        <v>3.7011655694067263</v>
      </c>
      <c r="M325" s="11">
        <f>C325-'Model Inputs'!I325</f>
        <v>0</v>
      </c>
      <c r="N325" s="11">
        <f>IF(D325&gt;'Model Inputs'!J325,1,0)</f>
        <v>0</v>
      </c>
      <c r="O325" s="11">
        <f>IF(E325&gt;'Model Inputs'!K325,1,0)</f>
        <v>0</v>
      </c>
      <c r="P325" s="13">
        <f>1-D325/'Model Inputs'!J325</f>
        <v>0.21574344023323622</v>
      </c>
      <c r="Q325" s="13">
        <f>1-E325/'Model Inputs'!K325</f>
        <v>0.21483333333333332</v>
      </c>
      <c r="R325" s="13">
        <f>(F324+'Model Inputs'!L325-C325-D325-E325-F325-H325)*1000/86.4/$B325</f>
        <v>1.0521885521613348E-3</v>
      </c>
      <c r="S325" s="11" t="str">
        <f t="shared" si="43"/>
        <v/>
      </c>
      <c r="T325">
        <f>'Model Outputs (mcm)'!M325</f>
        <v>28.193999999999999</v>
      </c>
      <c r="U325">
        <f>T325-'Model Inputs'!O325</f>
        <v>0</v>
      </c>
      <c r="V325" s="13">
        <f>IF(T325-('Model Inputs'!P325-'Model Inputs'!L325-'Model Inputs'!F325+'Model Inputs'!I325+'Model Inputs'!C325)-0.003&gt;='Model Inputs'!O325,1,0)</f>
        <v>0</v>
      </c>
      <c r="W325" s="13">
        <f>IF(OR(G325&gt;=355.397,Bargi!G325&gt;=422.76),1,0)</f>
        <v>0</v>
      </c>
      <c r="X325" s="13">
        <f>(C325+Bargi!C325+'Model Inputs'!P325-'Model Inputs'!L325-'Model Inputs'!F325-T325)*1000/86.4/B325</f>
        <v>-4.9396781682240723E-4</v>
      </c>
      <c r="Z325" s="56"/>
      <c r="AA325" s="32"/>
      <c r="AB325" s="32"/>
      <c r="AC325" s="41">
        <f t="shared" si="38"/>
        <v>3.0756373487911981</v>
      </c>
      <c r="AD325" s="32" t="str">
        <f t="shared" si="39"/>
        <v/>
      </c>
      <c r="AE325" s="32" t="str">
        <f t="shared" si="40"/>
        <v/>
      </c>
      <c r="AF325" s="32" t="str">
        <f t="shared" si="41"/>
        <v/>
      </c>
      <c r="AG325" s="42">
        <f t="shared" si="42"/>
        <v>0</v>
      </c>
    </row>
    <row r="326" spans="1:33" x14ac:dyDescent="0.35">
      <c r="A326" s="49">
        <v>42887</v>
      </c>
      <c r="B326" s="12">
        <v>10</v>
      </c>
      <c r="C326" s="13">
        <f>'Model Outputs (mcm)'!H326</f>
        <v>1.6850000000000001</v>
      </c>
      <c r="D326" s="13">
        <f>'Model Outputs (mcm)'!I326</f>
        <v>0.26900000000000002</v>
      </c>
      <c r="E326" s="13">
        <f>'Model Outputs (mcm)'!J326</f>
        <v>4.7110000000000003</v>
      </c>
      <c r="F326" s="13">
        <f>'Model Outputs (mcm)'!K326</f>
        <v>305.351</v>
      </c>
      <c r="G326" s="13">
        <f>'Model Outputs (cms)'!AI325</f>
        <v>335.53</v>
      </c>
      <c r="H326" s="13">
        <f>'Model Outputs (mcm)'!L326</f>
        <v>3.532</v>
      </c>
      <c r="I326" s="11">
        <f t="shared" si="36"/>
        <v>3648.7453744094819</v>
      </c>
      <c r="J326" s="13">
        <f>I325*10*('Model Inputs'!M326-'Model Inputs'!N326)/1000000</f>
        <v>3.4582427491897914</v>
      </c>
      <c r="K326" s="13">
        <f>I326*10*('Model Inputs'!M326-'Model Inputs'!N326)/1000000</f>
        <v>3.4004341111104353</v>
      </c>
      <c r="L326" s="13">
        <f t="shared" ref="L326:L328" si="44">AVERAGE(J326,K326)</f>
        <v>3.4293384301501133</v>
      </c>
      <c r="M326" s="11">
        <f>C326-'Model Inputs'!I326</f>
        <v>0</v>
      </c>
      <c r="N326" s="11">
        <f>IF(D326&gt;'Model Inputs'!J326,1,0)</f>
        <v>0</v>
      </c>
      <c r="O326" s="11">
        <f>IF(E326&gt;'Model Inputs'!K326,1,0)</f>
        <v>0</v>
      </c>
      <c r="P326" s="13">
        <f>1-D326/'Model Inputs'!J326</f>
        <v>0.21574344023323622</v>
      </c>
      <c r="Q326" s="13">
        <f>1-E326/'Model Inputs'!K326</f>
        <v>0.21483333333333332</v>
      </c>
      <c r="R326" s="13">
        <f>(F325+'Model Inputs'!L326-C326-D326-E326-F326-H326)*1000/86.4/$B326</f>
        <v>-1.1574074074005981E-3</v>
      </c>
      <c r="S326" s="11" t="str">
        <f t="shared" si="43"/>
        <v/>
      </c>
      <c r="T326">
        <f>'Model Outputs (mcm)'!M326</f>
        <v>63.491999999999997</v>
      </c>
      <c r="U326">
        <f>T326-'Model Inputs'!O326</f>
        <v>44.265999999999998</v>
      </c>
      <c r="V326" s="13">
        <f>IF(T326-('Model Inputs'!P326-'Model Inputs'!L326-'Model Inputs'!F326+'Model Inputs'!I326+'Model Inputs'!C326)-0.003&gt;='Model Inputs'!O326,1,0)</f>
        <v>0</v>
      </c>
      <c r="W326" s="13">
        <f>IF(OR(G326&gt;=355.397,Bargi!G326&gt;=422.76),1,0)</f>
        <v>0</v>
      </c>
      <c r="X326" s="13">
        <f>(C326+Bargi!C326+'Model Inputs'!P326-'Model Inputs'!L326-'Model Inputs'!F326-T326)*1000/86.4/B326</f>
        <v>-1.0455164926325433E-3</v>
      </c>
      <c r="Z326" s="56">
        <v>42887</v>
      </c>
      <c r="AA326" s="32"/>
      <c r="AB326" s="32"/>
      <c r="AC326" s="41">
        <f t="shared" ref="AC326:AC328" si="45">ABS(H326-L326)/ABS(L326)*100</f>
        <v>2.9936260868074456</v>
      </c>
      <c r="AD326" s="32" t="str">
        <f t="shared" ref="AD326:AD328" si="46">IF(ABS(P326-Q326)&gt;0.01,1,"")</f>
        <v/>
      </c>
      <c r="AE326" s="32" t="str">
        <f t="shared" ref="AE326:AE328" si="47">IF(R326&gt;0.01,1,"")</f>
        <v/>
      </c>
      <c r="AF326" s="32" t="str">
        <f t="shared" ref="AF326:AF328" si="48">IF(X326&gt;0.01,1,"")</f>
        <v/>
      </c>
      <c r="AG326" s="42">
        <f t="shared" ref="AG326:AG328" si="49">SUM(AA326:AB326,AD326:AF326)</f>
        <v>0</v>
      </c>
    </row>
    <row r="327" spans="1:33" x14ac:dyDescent="0.35">
      <c r="A327" s="49"/>
      <c r="B327" s="12">
        <v>10</v>
      </c>
      <c r="C327" s="13">
        <f>'Model Outputs (mcm)'!H327</f>
        <v>1.6850000000000001</v>
      </c>
      <c r="D327" s="13">
        <f>'Model Outputs (mcm)'!I327</f>
        <v>0.26900000000000002</v>
      </c>
      <c r="E327" s="13">
        <f>'Model Outputs (mcm)'!J327</f>
        <v>3.9260000000000002</v>
      </c>
      <c r="F327" s="13">
        <f>'Model Outputs (mcm)'!K327</f>
        <v>299.28300000000002</v>
      </c>
      <c r="G327" s="13">
        <f>'Model Outputs (cms)'!AI326</f>
        <v>335.36900000000003</v>
      </c>
      <c r="H327" s="13">
        <f>'Model Outputs (mcm)'!L327</f>
        <v>1.6879999999999999</v>
      </c>
      <c r="I327" s="11">
        <f t="shared" si="36"/>
        <v>3606.3203161451966</v>
      </c>
      <c r="J327" s="13">
        <f>I326*10*('Model Inputs'!M327-'Model Inputs'!N327)/1000000</f>
        <v>1.6506717909542836</v>
      </c>
      <c r="K327" s="13">
        <f>I327*10*('Model Inputs'!M327-'Model Inputs'!N327)/1000000</f>
        <v>1.6314789343089275</v>
      </c>
      <c r="L327" s="13">
        <f t="shared" si="44"/>
        <v>1.6410753626316055</v>
      </c>
      <c r="M327" s="11">
        <f>C327-'Model Inputs'!I327</f>
        <v>0</v>
      </c>
      <c r="N327" s="11">
        <f>IF(D327&gt;'Model Inputs'!J327,1,0)</f>
        <v>0</v>
      </c>
      <c r="O327" s="11">
        <f>IF(E327&gt;'Model Inputs'!K327,1,0)</f>
        <v>0</v>
      </c>
      <c r="P327" s="13">
        <f>1-D327/'Model Inputs'!J327</f>
        <v>0.21574344023323622</v>
      </c>
      <c r="Q327" s="13">
        <f>1-E327/'Model Inputs'!K327</f>
        <v>0.21479999999999999</v>
      </c>
      <c r="R327" s="13">
        <f>(F326+'Model Inputs'!L327-C327-D327-E327-F327-H327)*1000/86.4/$B327</f>
        <v>-1.3620791737299373E-14</v>
      </c>
      <c r="S327" s="11" t="str">
        <f>IF(G327&gt;=334.24,IF(G327&lt;=355.397,"",G327),G327)</f>
        <v/>
      </c>
      <c r="T327">
        <f>'Model Outputs (mcm)'!M327</f>
        <v>56.674999999999997</v>
      </c>
      <c r="U327">
        <f>T327-'Model Inputs'!O327</f>
        <v>37.146999999999998</v>
      </c>
      <c r="V327" s="13">
        <f>IF(T327-('Model Inputs'!P327-'Model Inputs'!L327-'Model Inputs'!F327+'Model Inputs'!I327+'Model Inputs'!C327)-0.003&gt;='Model Inputs'!O327,1,0)</f>
        <v>0</v>
      </c>
      <c r="W327" s="13">
        <f>IF(OR(G327&gt;=355.397,Bargi!G327&gt;=422.76),1,0)</f>
        <v>0</v>
      </c>
      <c r="X327" s="13">
        <f>(C327+Bargi!C327+'Model Inputs'!P327-'Model Inputs'!L327-'Model Inputs'!F327-T327)*1000/86.4/B327</f>
        <v>3.1665165256133531E-4</v>
      </c>
      <c r="Z327" s="56"/>
      <c r="AA327" s="32"/>
      <c r="AB327" s="32"/>
      <c r="AC327" s="41">
        <f t="shared" si="45"/>
        <v>2.8593834528809681</v>
      </c>
      <c r="AD327" s="32" t="str">
        <f t="shared" si="46"/>
        <v/>
      </c>
      <c r="AE327" s="32" t="str">
        <f t="shared" si="47"/>
        <v/>
      </c>
      <c r="AF327" s="32" t="str">
        <f t="shared" si="48"/>
        <v/>
      </c>
      <c r="AG327" s="42">
        <f t="shared" si="49"/>
        <v>0</v>
      </c>
    </row>
    <row r="328" spans="1:33" x14ac:dyDescent="0.35">
      <c r="A328" s="49"/>
      <c r="B328" s="12">
        <v>10</v>
      </c>
      <c r="C328" s="13">
        <f>'Model Outputs (mcm)'!H328</f>
        <v>1.6850000000000001</v>
      </c>
      <c r="D328" s="13">
        <f>'Model Outputs (mcm)'!I328</f>
        <v>0.26900000000000002</v>
      </c>
      <c r="E328" s="13">
        <f>'Model Outputs (mcm)'!J328</f>
        <v>3.9260000000000002</v>
      </c>
      <c r="F328" s="13">
        <f>'Model Outputs (mcm)'!K328</f>
        <v>340.16</v>
      </c>
      <c r="G328" s="13">
        <f>'Model Outputs (cms)'!AI327</f>
        <v>336.45</v>
      </c>
      <c r="H328" s="13">
        <f>'Model Outputs (mcm)'!L328</f>
        <v>0.65</v>
      </c>
      <c r="I328" s="11">
        <f t="shared" si="36"/>
        <v>3907.1045865844935</v>
      </c>
      <c r="J328" s="13">
        <f>I327*10*('Model Inputs'!M328-'Model Inputs'!N328)/1000000</f>
        <v>0.6537496432827371</v>
      </c>
      <c r="K328" s="13">
        <f>I328*10*('Model Inputs'!M328-'Model Inputs'!N328)/1000000</f>
        <v>0.70827547356587051</v>
      </c>
      <c r="L328" s="13">
        <f t="shared" si="44"/>
        <v>0.68101255842430386</v>
      </c>
      <c r="M328" s="11">
        <f>C328-'Model Inputs'!I328</f>
        <v>0</v>
      </c>
      <c r="N328" s="11">
        <f>IF(D328&gt;'Model Inputs'!J328,1,0)</f>
        <v>0</v>
      </c>
      <c r="O328" s="11">
        <f>IF(E328&gt;'Model Inputs'!K328,1,0)</f>
        <v>0</v>
      </c>
      <c r="P328" s="13">
        <f>1-D328/'Model Inputs'!J328</f>
        <v>0.21574344023323622</v>
      </c>
      <c r="Q328" s="13">
        <f>1-E328/'Model Inputs'!K328</f>
        <v>0.21479999999999999</v>
      </c>
      <c r="R328" s="13">
        <f>(F327+'Model Inputs'!L328-C328-D328-E328-F328-H328)*1000/86.4/$B328</f>
        <v>-2.6342097227795961E-14</v>
      </c>
      <c r="S328" s="11" t="str">
        <f>IF(G328&gt;=336.45,IF(G328&lt;=355.397,"",G328),G328)</f>
        <v/>
      </c>
      <c r="T328">
        <f>'Model Outputs (mcm)'!M328</f>
        <v>25.25</v>
      </c>
      <c r="U328">
        <f>T328-'Model Inputs'!O328</f>
        <v>6.3039999999999985</v>
      </c>
      <c r="V328" s="13">
        <f>IF(T328-('Model Inputs'!P328-'Model Inputs'!L328-'Model Inputs'!F328+'Model Inputs'!I328+'Model Inputs'!C328)-0.003&gt;='Model Inputs'!O328,1,0)</f>
        <v>0</v>
      </c>
      <c r="W328" s="13">
        <f>IF(OR(G328&gt;=355.397,Bargi!G328&gt;=422.76),1,0)</f>
        <v>0</v>
      </c>
      <c r="X328" s="13">
        <f>(C328+Bargi!C328+'Model Inputs'!P328-'Model Inputs'!L328-'Model Inputs'!F328-T328)*1000/86.4/B328</f>
        <v>-4.1958174406080487E-4</v>
      </c>
      <c r="Z328" s="56"/>
      <c r="AA328" s="32"/>
      <c r="AB328" s="32"/>
      <c r="AC328" s="41">
        <f t="shared" si="45"/>
        <v>4.55388935793773</v>
      </c>
      <c r="AD328" s="32" t="str">
        <f t="shared" si="46"/>
        <v/>
      </c>
      <c r="AE328" s="32" t="str">
        <f t="shared" si="47"/>
        <v/>
      </c>
      <c r="AF328" s="32" t="str">
        <f t="shared" si="48"/>
        <v/>
      </c>
      <c r="AG328" s="42">
        <f t="shared" si="49"/>
        <v>0</v>
      </c>
    </row>
    <row r="329" spans="1:33" x14ac:dyDescent="0.35">
      <c r="A329" s="19"/>
      <c r="B329" s="12"/>
      <c r="C329" s="13" t="s">
        <v>42</v>
      </c>
      <c r="D329" s="13" t="s">
        <v>42</v>
      </c>
      <c r="E329" s="13" t="s">
        <v>42</v>
      </c>
      <c r="F329" s="13" t="s">
        <v>44</v>
      </c>
      <c r="G329" s="13"/>
      <c r="H329" s="13" t="s">
        <v>43</v>
      </c>
      <c r="M329" s="14"/>
      <c r="N329" s="14"/>
      <c r="O329" s="14"/>
      <c r="P329" s="14"/>
      <c r="Q329" s="14"/>
      <c r="R329" s="14"/>
      <c r="S329" s="14"/>
      <c r="T329" t="s">
        <v>43</v>
      </c>
    </row>
    <row r="330" spans="1:33" x14ac:dyDescent="0.35">
      <c r="A330" s="19"/>
      <c r="B330" s="12"/>
      <c r="H330" s="14">
        <f>SUM(H5:H328)</f>
        <v>404.93699999999984</v>
      </c>
      <c r="J330" s="14">
        <f t="shared" ref="J330:L330" si="50">SUM(J5:J328)</f>
        <v>516.47170494201271</v>
      </c>
      <c r="K330" s="14">
        <f t="shared" si="50"/>
        <v>279.71964776997402</v>
      </c>
      <c r="L330" s="14">
        <f t="shared" si="50"/>
        <v>398.09567635599353</v>
      </c>
      <c r="M330" s="13">
        <f>MIN(M5:M328)</f>
        <v>0</v>
      </c>
      <c r="N330" s="13">
        <f>MAX(N5:N328)</f>
        <v>0</v>
      </c>
      <c r="O330" s="13">
        <f>MAX(O5:O328)</f>
        <v>0</v>
      </c>
      <c r="P330" s="14"/>
      <c r="Q330" s="14"/>
      <c r="R330" s="15">
        <f>ABS(MAX(R5:R328))</f>
        <v>2.3148148152185577E-3</v>
      </c>
      <c r="S330" s="14"/>
      <c r="U330">
        <f>MIN(U5:U328)</f>
        <v>0</v>
      </c>
      <c r="X330" s="15">
        <f>ABS(MAX(X5:X328))</f>
        <v>1.8183264835903012E-3</v>
      </c>
      <c r="Z330" t="s">
        <v>176</v>
      </c>
      <c r="AA330" s="11">
        <f>SUM(AA5:AA328)</f>
        <v>0</v>
      </c>
      <c r="AB330" s="11">
        <f>SUM(AB5:AB328)</f>
        <v>0</v>
      </c>
      <c r="AC330" s="37">
        <f>$H$332</f>
        <v>1.7185124205891942</v>
      </c>
      <c r="AD330" s="38">
        <f>SUM(AD5:AD328)</f>
        <v>0</v>
      </c>
      <c r="AE330" s="38">
        <f>SUM(AE5:AE328)</f>
        <v>0</v>
      </c>
      <c r="AF330" s="38">
        <f>SUM(AF5:AF328)</f>
        <v>0</v>
      </c>
      <c r="AG330" s="38">
        <f>SUM(AG5:AG328)</f>
        <v>0</v>
      </c>
    </row>
    <row r="331" spans="1:33" x14ac:dyDescent="0.35">
      <c r="A331" s="19"/>
      <c r="B331" s="12"/>
    </row>
    <row r="332" spans="1:33" x14ac:dyDescent="0.35">
      <c r="A332" s="19"/>
      <c r="B332" s="12"/>
      <c r="H332" s="11">
        <f>(H330-L330)/L330*100</f>
        <v>1.7185124205891942</v>
      </c>
    </row>
    <row r="333" spans="1:33" x14ac:dyDescent="0.35">
      <c r="A333" s="19"/>
      <c r="B333" s="12"/>
    </row>
  </sheetData>
  <mergeCells count="219"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Z2:Z3"/>
    <mergeCell ref="AG2:AG3"/>
    <mergeCell ref="Z5:Z7"/>
    <mergeCell ref="Z8:Z10"/>
    <mergeCell ref="Z11:Z13"/>
    <mergeCell ref="Z14:Z16"/>
    <mergeCell ref="Z17:Z19"/>
    <mergeCell ref="Z20:Z22"/>
    <mergeCell ref="A23:A25"/>
    <mergeCell ref="Z23:Z25"/>
    <mergeCell ref="Z26:Z28"/>
    <mergeCell ref="Z29:Z31"/>
    <mergeCell ref="Z32:Z34"/>
    <mergeCell ref="Z35:Z37"/>
    <mergeCell ref="Z38:Z40"/>
    <mergeCell ref="Z41:Z43"/>
    <mergeCell ref="Z44:Z46"/>
    <mergeCell ref="Z47:Z49"/>
    <mergeCell ref="Z50:Z52"/>
    <mergeCell ref="Z53:Z55"/>
    <mergeCell ref="Z56:Z58"/>
    <mergeCell ref="Z59:Z61"/>
    <mergeCell ref="Z62:Z64"/>
    <mergeCell ref="Z65:Z67"/>
    <mergeCell ref="Z68:Z70"/>
    <mergeCell ref="Z71:Z73"/>
    <mergeCell ref="Z74:Z76"/>
    <mergeCell ref="Z77:Z79"/>
    <mergeCell ref="Z80:Z82"/>
    <mergeCell ref="Z83:Z85"/>
    <mergeCell ref="Z86:Z88"/>
    <mergeCell ref="Z89:Z91"/>
    <mergeCell ref="Z92:Z94"/>
    <mergeCell ref="Z95:Z97"/>
    <mergeCell ref="Z98:Z100"/>
    <mergeCell ref="Z101:Z103"/>
    <mergeCell ref="Z104:Z106"/>
    <mergeCell ref="Z107:Z109"/>
    <mergeCell ref="Z110:Z112"/>
    <mergeCell ref="Z113:Z115"/>
    <mergeCell ref="Z116:Z118"/>
    <mergeCell ref="Z119:Z121"/>
    <mergeCell ref="Z122:Z124"/>
    <mergeCell ref="Z125:Z127"/>
    <mergeCell ref="Z128:Z130"/>
    <mergeCell ref="Z131:Z133"/>
    <mergeCell ref="Z134:Z136"/>
    <mergeCell ref="Z137:Z139"/>
    <mergeCell ref="Z140:Z142"/>
    <mergeCell ref="Z143:Z145"/>
    <mergeCell ref="Z146:Z148"/>
    <mergeCell ref="Z149:Z151"/>
    <mergeCell ref="Z152:Z154"/>
    <mergeCell ref="Z155:Z157"/>
    <mergeCell ref="Z158:Z160"/>
    <mergeCell ref="Z161:Z163"/>
    <mergeCell ref="Z164:Z166"/>
    <mergeCell ref="Z167:Z169"/>
    <mergeCell ref="Z170:Z172"/>
    <mergeCell ref="Z173:Z175"/>
    <mergeCell ref="Z176:Z178"/>
    <mergeCell ref="Z179:Z181"/>
    <mergeCell ref="Z182:Z184"/>
    <mergeCell ref="Z185:Z187"/>
    <mergeCell ref="Z188:Z190"/>
    <mergeCell ref="Z191:Z193"/>
    <mergeCell ref="Z194:Z196"/>
    <mergeCell ref="Z197:Z199"/>
    <mergeCell ref="Z200:Z202"/>
    <mergeCell ref="Z203:Z205"/>
    <mergeCell ref="Z206:Z208"/>
    <mergeCell ref="Z209:Z211"/>
    <mergeCell ref="Z245:Z247"/>
    <mergeCell ref="Z248:Z250"/>
    <mergeCell ref="Z251:Z253"/>
    <mergeCell ref="Z254:Z256"/>
    <mergeCell ref="Z257:Z259"/>
    <mergeCell ref="Z260:Z262"/>
    <mergeCell ref="Z263:Z265"/>
    <mergeCell ref="Z212:Z214"/>
    <mergeCell ref="Z215:Z217"/>
    <mergeCell ref="Z218:Z220"/>
    <mergeCell ref="Z221:Z223"/>
    <mergeCell ref="Z224:Z226"/>
    <mergeCell ref="Z227:Z229"/>
    <mergeCell ref="Z230:Z232"/>
    <mergeCell ref="Z233:Z235"/>
    <mergeCell ref="Z236:Z238"/>
    <mergeCell ref="Z320:Z322"/>
    <mergeCell ref="Z323:Z325"/>
    <mergeCell ref="Z326:Z328"/>
    <mergeCell ref="AA2:AF2"/>
    <mergeCell ref="Z293:Z295"/>
    <mergeCell ref="Z296:Z298"/>
    <mergeCell ref="Z299:Z301"/>
    <mergeCell ref="Z302:Z304"/>
    <mergeCell ref="Z305:Z307"/>
    <mergeCell ref="Z308:Z310"/>
    <mergeCell ref="Z311:Z313"/>
    <mergeCell ref="Z314:Z316"/>
    <mergeCell ref="Z317:Z319"/>
    <mergeCell ref="Z266:Z268"/>
    <mergeCell ref="Z269:Z271"/>
    <mergeCell ref="Z272:Z274"/>
    <mergeCell ref="Z275:Z277"/>
    <mergeCell ref="Z278:Z280"/>
    <mergeCell ref="Z281:Z283"/>
    <mergeCell ref="Z284:Z286"/>
    <mergeCell ref="Z287:Z289"/>
    <mergeCell ref="Z290:Z292"/>
    <mergeCell ref="Z239:Z241"/>
    <mergeCell ref="Z242:Z24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8503-E17B-4487-BE71-650F32BFF8CD}">
  <dimension ref="A2:AN333"/>
  <sheetViews>
    <sheetView topLeftCell="Z323" workbookViewId="0">
      <selection activeCell="AE6" sqref="AE6"/>
    </sheetView>
  </sheetViews>
  <sheetFormatPr defaultRowHeight="14.5" x14ac:dyDescent="0.35"/>
  <cols>
    <col min="1" max="2" width="10.54296875" style="1" customWidth="1"/>
    <col min="3" max="3" width="12.26953125" customWidth="1"/>
    <col min="4" max="4" width="9.81640625" customWidth="1"/>
    <col min="5" max="5" width="10.453125" customWidth="1"/>
    <col min="6" max="7" width="10.26953125" customWidth="1"/>
    <col min="8" max="8" width="10.81640625" customWidth="1"/>
    <col min="9" max="9" width="11.6328125" customWidth="1"/>
    <col min="10" max="10" width="12.26953125" customWidth="1"/>
    <col min="11" max="11" width="11.08984375" customWidth="1"/>
    <col min="12" max="16" width="10.81640625" customWidth="1"/>
    <col min="17" max="17" width="12" customWidth="1"/>
    <col min="18" max="18" width="16.6328125" customWidth="1"/>
    <col min="19" max="19" width="10.90625" customWidth="1"/>
    <col min="20" max="22" width="12.6328125" customWidth="1"/>
    <col min="23" max="23" width="9.54296875" customWidth="1"/>
    <col min="24" max="24" width="12.6328125" customWidth="1"/>
    <col min="25" max="25" width="10.6328125" customWidth="1"/>
    <col min="26" max="26" width="12.6328125" customWidth="1"/>
    <col min="27" max="27" width="12.90625" customWidth="1"/>
    <col min="28" max="28" width="10.81640625" customWidth="1"/>
    <col min="29" max="29" width="12.453125" customWidth="1"/>
    <col min="30" max="30" width="12.26953125" customWidth="1"/>
    <col min="32" max="32" width="10.6328125" customWidth="1"/>
    <col min="35" max="35" width="11" customWidth="1"/>
    <col min="36" max="36" width="10.7265625" customWidth="1"/>
    <col min="37" max="37" width="11.08984375" customWidth="1"/>
    <col min="38" max="39" width="11.1796875" customWidth="1"/>
    <col min="40" max="40" width="9.26953125" customWidth="1"/>
  </cols>
  <sheetData>
    <row r="2" spans="1:40" x14ac:dyDescent="0.35">
      <c r="AF2" s="47" t="s">
        <v>170</v>
      </c>
      <c r="AG2" s="45" t="s">
        <v>179</v>
      </c>
      <c r="AH2" s="46"/>
      <c r="AI2" s="46"/>
      <c r="AJ2" s="46"/>
      <c r="AK2" s="46"/>
      <c r="AL2" s="55"/>
      <c r="AM2" s="43"/>
      <c r="AN2" s="47" t="s">
        <v>175</v>
      </c>
    </row>
    <row r="3" spans="1:40" ht="130" customHeight="1" x14ac:dyDescent="0.35">
      <c r="A3" s="6" t="s">
        <v>1</v>
      </c>
      <c r="B3" s="6" t="s">
        <v>2</v>
      </c>
      <c r="C3" s="6" t="s">
        <v>83</v>
      </c>
      <c r="D3" s="6" t="s">
        <v>25</v>
      </c>
      <c r="E3" s="6" t="s">
        <v>94</v>
      </c>
      <c r="F3" s="6" t="s">
        <v>64</v>
      </c>
      <c r="G3" s="6" t="s">
        <v>95</v>
      </c>
      <c r="H3" s="6" t="s">
        <v>100</v>
      </c>
      <c r="I3" s="6" t="s">
        <v>96</v>
      </c>
      <c r="J3" s="6" t="s">
        <v>97</v>
      </c>
      <c r="K3" s="6" t="s">
        <v>98</v>
      </c>
      <c r="L3" s="6" t="s">
        <v>99</v>
      </c>
      <c r="M3" s="6" t="s">
        <v>109</v>
      </c>
      <c r="N3" s="6" t="s">
        <v>108</v>
      </c>
      <c r="O3" s="6" t="s">
        <v>13</v>
      </c>
      <c r="P3" s="6" t="s">
        <v>14</v>
      </c>
      <c r="Q3" s="6" t="s">
        <v>110</v>
      </c>
      <c r="R3" s="6" t="s">
        <v>111</v>
      </c>
      <c r="S3" s="6" t="s">
        <v>119</v>
      </c>
      <c r="T3" s="6" t="s">
        <v>86</v>
      </c>
      <c r="U3" s="6" t="s">
        <v>113</v>
      </c>
      <c r="V3" s="6" t="s">
        <v>114</v>
      </c>
      <c r="W3" s="6" t="s">
        <v>115</v>
      </c>
      <c r="X3" s="6" t="s">
        <v>116</v>
      </c>
      <c r="Y3" s="6" t="s">
        <v>117</v>
      </c>
      <c r="Z3" s="6" t="s">
        <v>118</v>
      </c>
      <c r="AA3" s="6" t="s">
        <v>112</v>
      </c>
      <c r="AB3" s="6" t="s">
        <v>59</v>
      </c>
      <c r="AC3" s="6" t="s">
        <v>133</v>
      </c>
      <c r="AD3" s="6" t="s">
        <v>120</v>
      </c>
      <c r="AF3" s="47"/>
      <c r="AG3" s="30" t="s">
        <v>183</v>
      </c>
      <c r="AH3" s="30" t="s">
        <v>184</v>
      </c>
      <c r="AI3" s="30" t="s">
        <v>173</v>
      </c>
      <c r="AJ3" s="30" t="s">
        <v>174</v>
      </c>
      <c r="AK3" s="30" t="s">
        <v>185</v>
      </c>
      <c r="AL3" s="30" t="s">
        <v>186</v>
      </c>
      <c r="AM3" s="30" t="s">
        <v>187</v>
      </c>
      <c r="AN3" s="47"/>
    </row>
    <row r="4" spans="1:40" x14ac:dyDescent="0.35">
      <c r="A4" s="20"/>
      <c r="B4" s="20"/>
      <c r="F4" s="13">
        <v>10424.15</v>
      </c>
      <c r="G4" s="13">
        <v>260</v>
      </c>
      <c r="I4" s="14">
        <f>6.15852476500913*G4^3 - 4557.60744372045*G4^2 + 1126460.37947101*G4 - 92950138.7543123</f>
        <v>77527.982448369265</v>
      </c>
      <c r="M4" s="8"/>
      <c r="N4" s="8"/>
      <c r="O4" s="8"/>
      <c r="P4" s="8"/>
      <c r="Q4" s="8"/>
      <c r="R4" s="8"/>
      <c r="T4" s="24">
        <v>944.53599999999994</v>
      </c>
      <c r="U4" s="11">
        <v>196.6</v>
      </c>
      <c r="V4" s="8"/>
      <c r="W4" s="10">
        <f>-1.37684601028059*U4^3+809.189182552163*U4^2-157820.522204886*U4+10222993.7331366</f>
        <v>9392.7099999394268</v>
      </c>
      <c r="X4" s="8"/>
      <c r="Z4" s="8"/>
      <c r="AA4" s="8"/>
      <c r="AB4" s="8"/>
      <c r="AC4" s="8"/>
      <c r="AF4" s="36"/>
      <c r="AG4" s="34"/>
      <c r="AH4" s="34"/>
      <c r="AI4" s="34"/>
      <c r="AJ4" s="34"/>
      <c r="AK4" s="34"/>
      <c r="AL4" s="34"/>
      <c r="AM4" s="34"/>
      <c r="AN4" s="34"/>
    </row>
    <row r="5" spans="1:40" x14ac:dyDescent="0.35">
      <c r="A5" s="50" t="s">
        <v>40</v>
      </c>
      <c r="B5" s="12">
        <v>10</v>
      </c>
      <c r="C5" s="13">
        <f>'Model Outputs (mcm)'!N5</f>
        <v>881.56700000000001</v>
      </c>
      <c r="D5" s="13">
        <f>'Model Outputs (mcm)'!O5</f>
        <v>26.611999999999998</v>
      </c>
      <c r="E5" s="13">
        <f>'Model Outputs (mcm)'!R5</f>
        <v>29.766999999999999</v>
      </c>
      <c r="F5" s="13">
        <f>'Model Outputs (mcm)'!P5</f>
        <v>9858.4089999999997</v>
      </c>
      <c r="G5" s="13">
        <f>'Model Outputs (cms)'!AJ4</f>
        <v>259.23700000000002</v>
      </c>
      <c r="H5" s="13">
        <f>'Model Outputs (mcm)'!Q5</f>
        <v>31.259</v>
      </c>
      <c r="I5" s="14">
        <f t="shared" ref="I5:I68" si="0">6.15852476500913*G5^3 - 4557.60744372045*G5^2 + 1126460.37947101*G5 - 92950138.7543123</f>
        <v>73507.593199789524</v>
      </c>
      <c r="J5" s="13">
        <f>I4*10*('Model Inputs'!R5-'Model Inputs'!S5)/1000000</f>
        <v>33.008362557121565</v>
      </c>
      <c r="K5" s="13">
        <f>I5*10*('Model Inputs'!R5-'Model Inputs'!S5)/1000000</f>
        <v>31.2966391026095</v>
      </c>
      <c r="L5" s="13">
        <f>AVERAGE(J5,K5)</f>
        <v>32.152500829865531</v>
      </c>
      <c r="M5" s="11">
        <f>IF(D5&gt;'Model Inputs'!Q5,1,0)</f>
        <v>0</v>
      </c>
      <c r="N5" s="11">
        <f>IF(E5&gt;'Model Inputs'!T5,1,0)</f>
        <v>0</v>
      </c>
      <c r="O5" s="13">
        <f>1-D5/'Model Inputs'!Q5</f>
        <v>0.17052644702802111</v>
      </c>
      <c r="P5" s="13">
        <f>1-E5/'Model Inputs'!T5</f>
        <v>0.17053529133112266</v>
      </c>
      <c r="Q5" s="15">
        <f>(F4+'Tawa &amp; Node 7'!T5-C5-D5-F5-H5)*1000/86.4/$B5</f>
        <v>-1.504629629513456E-2</v>
      </c>
      <c r="R5" s="11" t="str">
        <f>IF(G5&gt;=243.23,IF(G5&lt;=262.13,"",G5),G5)</f>
        <v/>
      </c>
      <c r="S5">
        <f>'Model Outputs (mcm)'!S5</f>
        <v>847.80100000000004</v>
      </c>
      <c r="T5" s="13">
        <f>'Model Outputs (mcm)'!T5</f>
        <v>944.53599999999994</v>
      </c>
      <c r="U5" s="11">
        <f>'Model Outputs (cms)'!AK4</f>
        <v>259.23700000000002</v>
      </c>
      <c r="V5" s="13">
        <v>3.9990000000000001</v>
      </c>
      <c r="W5" s="10">
        <f t="shared" ref="W5:W68" si="1">-1.37684601028059*U5^3+809.189182552163*U5^2-157820.522204886*U5+10222993.7331366</f>
        <v>-296340.94100649096</v>
      </c>
      <c r="X5" s="13">
        <f>W4*10*('Model Inputs'!U5-'Model Inputs'!V5)/1000000</f>
        <v>3.9990461157476345</v>
      </c>
      <c r="Y5" s="13">
        <f>W5*10*('Model Inputs'!U5-'Model Inputs'!V5)/1000000</f>
        <v>-126.17030538328652</v>
      </c>
      <c r="Z5" s="13">
        <f>AVERAGE(X5,Y5)</f>
        <v>-61.085629633769443</v>
      </c>
      <c r="AA5" s="13">
        <f>C5+T4-S5-V5-E5-T5</f>
        <v>0</v>
      </c>
      <c r="AB5" s="13">
        <f>'Model Outputs (mcm)'!V5</f>
        <v>848.03300000000002</v>
      </c>
      <c r="AC5" s="13">
        <f>AB5-'Model Inputs'!X5</f>
        <v>493.50800000000004</v>
      </c>
      <c r="AD5" s="13">
        <f>S5+'Model Inputs'!W5-'Model Inputs'!P5-AB5</f>
        <v>7.6113939451261103E-4</v>
      </c>
      <c r="AF5" s="57" t="s">
        <v>40</v>
      </c>
      <c r="AG5" s="39" t="str">
        <f>R5</f>
        <v/>
      </c>
      <c r="AH5" s="40"/>
      <c r="AI5" s="41">
        <f>ABS(H5-L5)/ABS(L5)*100</f>
        <v>2.7789466038535435</v>
      </c>
      <c r="AJ5" s="32" t="str">
        <f>IF(ABS(O5-P5)&gt;0.01,1,"")</f>
        <v/>
      </c>
      <c r="AK5" s="32" t="str">
        <f>IF(Q5&gt;0.01,1,"")</f>
        <v/>
      </c>
      <c r="AL5" s="32" t="str">
        <f>IF(AD5&gt;0.01,1,"")</f>
        <v/>
      </c>
      <c r="AM5" s="32"/>
      <c r="AN5" s="42">
        <f>SUM(AG5:AH5,AJ5:AL5)</f>
        <v>0</v>
      </c>
    </row>
    <row r="6" spans="1:40" x14ac:dyDescent="0.35">
      <c r="A6" s="50"/>
      <c r="B6" s="12">
        <v>10</v>
      </c>
      <c r="C6" s="13">
        <f>'Model Outputs (mcm)'!N6</f>
        <v>639.69600000000003</v>
      </c>
      <c r="D6" s="13">
        <f>'Model Outputs (mcm)'!O6</f>
        <v>39.054000000000002</v>
      </c>
      <c r="E6" s="13">
        <f>'Model Outputs (mcm)'!R6</f>
        <v>36.402999999999999</v>
      </c>
      <c r="F6" s="13">
        <f>'Model Outputs (mcm)'!P6</f>
        <v>10039.793</v>
      </c>
      <c r="G6" s="13">
        <f>'Model Outputs (cms)'!AJ5</f>
        <v>259.48200000000003</v>
      </c>
      <c r="H6" s="13">
        <f>'Model Outputs (mcm)'!Q6</f>
        <v>29.896000000000001</v>
      </c>
      <c r="I6" s="14">
        <f t="shared" si="0"/>
        <v>74768.319903701544</v>
      </c>
      <c r="J6" s="13">
        <f>I5*10*('Model Inputs'!R6-'Model Inputs'!S6)/1000000</f>
        <v>30.010677572986733</v>
      </c>
      <c r="K6" s="13">
        <f>I6*10*('Model Inputs'!R6-'Model Inputs'!S6)/1000000</f>
        <v>30.52538987646161</v>
      </c>
      <c r="L6" s="13">
        <f t="shared" ref="L6:L69" si="2">AVERAGE(J6,K6)</f>
        <v>30.26803372472417</v>
      </c>
      <c r="M6" s="11">
        <f>IF(D6&gt;'Model Inputs'!Q6,1,0)</f>
        <v>0</v>
      </c>
      <c r="N6" s="11">
        <f>IF(E6&gt;'Model Inputs'!T6,1,0)</f>
        <v>0</v>
      </c>
      <c r="O6" s="13">
        <f>1-D6/'Model Inputs'!Q6</f>
        <v>0.17054625775210264</v>
      </c>
      <c r="P6" s="13">
        <f>1-E6/'Model Inputs'!T6</f>
        <v>0.17052885820402397</v>
      </c>
      <c r="Q6" s="15">
        <f>(F5+'Tawa &amp; Node 7'!T6-C6-D6-F6-H6)*1000/86.4/$B6</f>
        <v>1.157407406278039E-3</v>
      </c>
      <c r="R6" s="11" t="str">
        <f t="shared" ref="R6:R69" si="3">IF(G6&gt;=243.23,IF(G6&lt;=262.13,"",G6),G6)</f>
        <v/>
      </c>
      <c r="S6">
        <f>'Model Outputs (mcm)'!S6</f>
        <v>599.45899999999995</v>
      </c>
      <c r="T6" s="13">
        <f>'Model Outputs (mcm)'!T6</f>
        <v>944.53599999999994</v>
      </c>
      <c r="U6" s="11">
        <f>'Model Outputs (cms)'!AK5</f>
        <v>259.48200000000003</v>
      </c>
      <c r="V6" s="13">
        <v>3.835</v>
      </c>
      <c r="W6" s="10">
        <f t="shared" si="1"/>
        <v>-300243.56748886965</v>
      </c>
      <c r="X6" s="13">
        <f>W5*10*('Model Inputs'!U6-'Model Inputs'!V6)/1000000</f>
        <v>-120.98603756552797</v>
      </c>
      <c r="Y6" s="13">
        <f>W6*10*('Model Inputs'!U6-'Model Inputs'!V6)/1000000</f>
        <v>-122.57934867737649</v>
      </c>
      <c r="Z6" s="13">
        <f t="shared" ref="Z6:Z69" si="4">AVERAGE(X6,Y6)</f>
        <v>-121.78269312145223</v>
      </c>
      <c r="AA6" s="13">
        <f t="shared" ref="AA6:AA69" si="5">C6+T5-S6-V6-E6-T6</f>
        <v>-9.9999999997635314E-4</v>
      </c>
      <c r="AB6" s="13">
        <f>'Model Outputs (mcm)'!V6</f>
        <v>603.29100000000005</v>
      </c>
      <c r="AC6" s="13">
        <f>AB6-'Model Inputs'!X6</f>
        <v>0</v>
      </c>
      <c r="AD6" s="13">
        <f>S6+'Model Inputs'!W6-'Model Inputs'!P6-AB6</f>
        <v>1.5518390569013718E-5</v>
      </c>
      <c r="AF6" s="57"/>
      <c r="AG6" s="39" t="str">
        <f>R6</f>
        <v/>
      </c>
      <c r="AH6" s="40"/>
      <c r="AI6" s="41">
        <f t="shared" ref="AI6:AI69" si="6">ABS(H6-L6)/ABS(L6)*100</f>
        <v>1.229130798874049</v>
      </c>
      <c r="AJ6" s="32" t="str">
        <f>IF(ABS(O6-P6)&gt;0.01,1,"")</f>
        <v/>
      </c>
      <c r="AK6" s="32" t="str">
        <f>IF(ABS(Q6)&gt;0.01,1,"")</f>
        <v/>
      </c>
      <c r="AL6" s="32" t="str">
        <f>IF(AA6&gt;0.01,1,"")</f>
        <v/>
      </c>
      <c r="AM6" s="32" t="str">
        <f>IF(AD6&gt;0.01,1,"")</f>
        <v/>
      </c>
      <c r="AN6" s="42">
        <f t="shared" ref="AN6:AN69" si="7">SUM(AG6:AH6,AJ6:AL6)</f>
        <v>0</v>
      </c>
    </row>
    <row r="7" spans="1:40" x14ac:dyDescent="0.35">
      <c r="A7" s="50"/>
      <c r="B7" s="12">
        <v>11</v>
      </c>
      <c r="C7" s="13">
        <f>'Model Outputs (mcm)'!N7</f>
        <v>1237.0150000000001</v>
      </c>
      <c r="D7" s="13">
        <f>'Model Outputs (mcm)'!O7</f>
        <v>59.79</v>
      </c>
      <c r="E7" s="13">
        <f>'Model Outputs (mcm)'!R7</f>
        <v>45.527000000000001</v>
      </c>
      <c r="F7" s="13">
        <f>'Model Outputs (mcm)'!P7</f>
        <v>12207.33</v>
      </c>
      <c r="G7" s="13">
        <f>'Model Outputs (cms)'!AJ6</f>
        <v>262.13</v>
      </c>
      <c r="H7" s="13">
        <f>'Model Outputs (mcm)'!Q7</f>
        <v>26.773</v>
      </c>
      <c r="I7" s="14">
        <f t="shared" si="0"/>
        <v>90319.358524262905</v>
      </c>
      <c r="J7" s="13">
        <f>I6*10*('Model Inputs'!R7-'Model Inputs'!S7)/1000000</f>
        <v>24.065540883067985</v>
      </c>
      <c r="K7" s="13">
        <f>I7*10*('Model Inputs'!R7-'Model Inputs'!S7)/1000000</f>
        <v>29.070924930473346</v>
      </c>
      <c r="L7" s="13">
        <f t="shared" si="2"/>
        <v>26.568232906770668</v>
      </c>
      <c r="M7" s="11">
        <f>IF(D7&gt;'Model Inputs'!Q7,1,0)</f>
        <v>0</v>
      </c>
      <c r="N7" s="11">
        <f>IF(E7&gt;'Model Inputs'!T7,1,0)</f>
        <v>0</v>
      </c>
      <c r="O7" s="13">
        <f>1-D7/'Model Inputs'!Q7</f>
        <v>0.1705395169457431</v>
      </c>
      <c r="P7" s="13">
        <f>1-E7/'Model Inputs'!T7</f>
        <v>0.17054729631249088</v>
      </c>
      <c r="Q7" s="15">
        <f>(F6+'Tawa &amp; Node 7'!T7-C7-D7-F7-H7)*1000/86.4/$B7</f>
        <v>-8.1117305166215139E-13</v>
      </c>
      <c r="R7" s="11" t="str">
        <f t="shared" si="3"/>
        <v/>
      </c>
      <c r="S7">
        <f>'Model Outputs (mcm)'!S7</f>
        <v>1188.4649999999999</v>
      </c>
      <c r="T7" s="13">
        <f>'Model Outputs (mcm)'!T7</f>
        <v>944.53599999999994</v>
      </c>
      <c r="U7" s="11">
        <f>'Model Outputs (cms)'!AK6</f>
        <v>262.13</v>
      </c>
      <c r="V7" s="13">
        <v>3.0230000000000001</v>
      </c>
      <c r="W7" s="10">
        <f t="shared" si="1"/>
        <v>-344460.91274627484</v>
      </c>
      <c r="X7" s="13">
        <f>W6*10*('Model Inputs'!U7-'Model Inputs'!V7)/1000000</f>
        <v>-96.638841926470263</v>
      </c>
      <c r="Y7" s="13">
        <f>W7*10*('Model Inputs'!U7-'Model Inputs'!V7)/1000000</f>
        <v>-110.87099708795245</v>
      </c>
      <c r="Z7" s="13">
        <f t="shared" si="4"/>
        <v>-103.75491950721135</v>
      </c>
      <c r="AA7" s="13">
        <f t="shared" si="5"/>
        <v>0</v>
      </c>
      <c r="AB7" s="13">
        <f>'Model Outputs (mcm)'!V7</f>
        <v>1367.354</v>
      </c>
      <c r="AC7" s="13">
        <f>AB7-'Model Inputs'!X7</f>
        <v>0</v>
      </c>
      <c r="AD7" s="13">
        <f>S7+'Model Inputs'!W7-'Model Inputs'!P7-AB7</f>
        <v>3.100833889675414E-4</v>
      </c>
      <c r="AF7" s="57"/>
      <c r="AG7" s="32"/>
      <c r="AH7" s="32"/>
      <c r="AI7" s="41">
        <f t="shared" si="6"/>
        <v>0.77072153781499397</v>
      </c>
      <c r="AJ7" s="32" t="str">
        <f t="shared" ref="AJ7:AJ70" si="8">IF(ABS(O7-P7)&gt;0.01,1,"")</f>
        <v/>
      </c>
      <c r="AK7" s="32" t="str">
        <f t="shared" ref="AK7:AK70" si="9">IF(ABS(Q7)&gt;0.01,1,"")</f>
        <v/>
      </c>
      <c r="AL7" s="32" t="str">
        <f t="shared" ref="AL7:AL70" si="10">IF(AA7&gt;0.01,1,"")</f>
        <v/>
      </c>
      <c r="AM7" s="32" t="str">
        <f t="shared" ref="AM7:AM70" si="11">IF(AD7&gt;0.01,1,"")</f>
        <v/>
      </c>
      <c r="AN7" s="42">
        <f t="shared" si="7"/>
        <v>0</v>
      </c>
    </row>
    <row r="8" spans="1:40" x14ac:dyDescent="0.35">
      <c r="A8" s="49">
        <v>39661</v>
      </c>
      <c r="B8" s="12">
        <v>10</v>
      </c>
      <c r="C8" s="13">
        <f>'Model Outputs (mcm)'!N8</f>
        <v>930.84900000000005</v>
      </c>
      <c r="D8" s="13">
        <f>'Model Outputs (mcm)'!O8</f>
        <v>68.084999999999994</v>
      </c>
      <c r="E8" s="13">
        <f>'Model Outputs (mcm)'!R8</f>
        <v>58.798000000000002</v>
      </c>
      <c r="F8" s="13">
        <f>'Model Outputs (mcm)'!P8</f>
        <v>12031.109</v>
      </c>
      <c r="G8" s="13">
        <f>'Model Outputs (cms)'!AJ7</f>
        <v>261.935</v>
      </c>
      <c r="H8" s="13">
        <f>'Model Outputs (mcm)'!Q8</f>
        <v>-7.3019999999999996</v>
      </c>
      <c r="I8" s="14">
        <f t="shared" si="0"/>
        <v>89046.033196657896</v>
      </c>
      <c r="J8" s="13">
        <f>I7*10*('Model Inputs'!R8-'Model Inputs'!S8)/1000000</f>
        <v>-7.198098036586587</v>
      </c>
      <c r="K8" s="13">
        <f>I8*10*('Model Inputs'!R8-'Model Inputs'!S8)/1000000</f>
        <v>-7.0966190104915627</v>
      </c>
      <c r="L8" s="13">
        <f t="shared" si="2"/>
        <v>-7.1473585235390749</v>
      </c>
      <c r="M8" s="11">
        <f>IF(D8&gt;'Model Inputs'!Q8,1,0)</f>
        <v>0</v>
      </c>
      <c r="N8" s="11">
        <f>IF(E8&gt;'Model Inputs'!T8,1,0)</f>
        <v>0</v>
      </c>
      <c r="O8" s="13">
        <f>1-D8/'Model Inputs'!Q8</f>
        <v>0.17053470267899573</v>
      </c>
      <c r="P8" s="13">
        <f>1-E8/'Model Inputs'!T8</f>
        <v>0.17053902690197076</v>
      </c>
      <c r="Q8" s="15">
        <f>(F7+'Tawa &amp; Node 7'!T8-C8-D8-F8-H8)*1000/86.4/$B8</f>
        <v>3.7007434154171881E-13</v>
      </c>
      <c r="R8" s="11" t="str">
        <f t="shared" si="3"/>
        <v/>
      </c>
      <c r="S8">
        <f>'Model Outputs (mcm)'!S8</f>
        <v>872.79899999999998</v>
      </c>
      <c r="T8" s="13">
        <f>'Model Outputs (mcm)'!T8</f>
        <v>944.53599999999994</v>
      </c>
      <c r="U8" s="11">
        <f>'Model Outputs (cms)'!AK7</f>
        <v>261.935</v>
      </c>
      <c r="V8" s="13">
        <v>-0.749</v>
      </c>
      <c r="W8" s="10">
        <f t="shared" si="1"/>
        <v>-341075.75050724857</v>
      </c>
      <c r="X8" s="13">
        <f>W7*10*('Model Inputs'!U8-'Model Inputs'!V8)/1000000</f>
        <v>27.452181461781699</v>
      </c>
      <c r="Y8" s="13">
        <f>W8*10*('Model Inputs'!U8-'Model Inputs'!V8)/1000000</f>
        <v>27.182397330623186</v>
      </c>
      <c r="Z8" s="13">
        <f t="shared" si="4"/>
        <v>27.31728939620244</v>
      </c>
      <c r="AA8" s="13">
        <f t="shared" si="5"/>
        <v>1.00000000009004E-3</v>
      </c>
      <c r="AB8" s="13">
        <f>'Model Outputs (mcm)'!V8</f>
        <v>1042.3430000000001</v>
      </c>
      <c r="AC8" s="13">
        <f>AB8-'Model Inputs'!X8</f>
        <v>0</v>
      </c>
      <c r="AD8" s="13">
        <f>S8+'Model Inputs'!W8-'Model Inputs'!P8-AB8</f>
        <v>1.1006027966686815E-4</v>
      </c>
      <c r="AF8" s="56">
        <v>39661</v>
      </c>
      <c r="AG8" s="32"/>
      <c r="AH8" s="32"/>
      <c r="AI8" s="41">
        <f t="shared" si="6"/>
        <v>2.1636171734162946</v>
      </c>
      <c r="AJ8" s="32" t="str">
        <f t="shared" si="8"/>
        <v/>
      </c>
      <c r="AK8" s="32" t="str">
        <f t="shared" si="9"/>
        <v/>
      </c>
      <c r="AL8" s="32" t="str">
        <f t="shared" si="10"/>
        <v/>
      </c>
      <c r="AM8" s="32" t="str">
        <f t="shared" si="11"/>
        <v/>
      </c>
      <c r="AN8" s="42">
        <f t="shared" si="7"/>
        <v>0</v>
      </c>
    </row>
    <row r="9" spans="1:40" x14ac:dyDescent="0.35">
      <c r="A9" s="49"/>
      <c r="B9" s="12">
        <v>10</v>
      </c>
      <c r="C9" s="13">
        <f>'Model Outputs (mcm)'!N9</f>
        <v>1520.3240000000001</v>
      </c>
      <c r="D9" s="13">
        <f>'Model Outputs (mcm)'!O9</f>
        <v>80.527000000000001</v>
      </c>
      <c r="E9" s="13">
        <f>'Model Outputs (mcm)'!R9</f>
        <v>63.774999999999999</v>
      </c>
      <c r="F9" s="13">
        <f>'Model Outputs (mcm)'!P9</f>
        <v>12207.33</v>
      </c>
      <c r="G9" s="13">
        <f>'Model Outputs (cms)'!AJ8</f>
        <v>262.13</v>
      </c>
      <c r="H9" s="13">
        <f>'Model Outputs (mcm)'!Q9</f>
        <v>-9.9000000000000005E-2</v>
      </c>
      <c r="I9" s="14">
        <f t="shared" si="0"/>
        <v>90319.358524262905</v>
      </c>
      <c r="J9" s="13">
        <f>I8*10*('Model Inputs'!R9-'Model Inputs'!S9)/1000000</f>
        <v>-9.6369229079486723E-2</v>
      </c>
      <c r="K9" s="13">
        <f>I9*10*('Model Inputs'!R9-'Model Inputs'!S9)/1000000</f>
        <v>-9.7747273398627557E-2</v>
      </c>
      <c r="L9" s="13">
        <f t="shared" si="2"/>
        <v>-9.7058251239057147E-2</v>
      </c>
      <c r="M9" s="11">
        <f>IF(D9&gt;'Model Inputs'!Q9,1,0)</f>
        <v>0</v>
      </c>
      <c r="N9" s="11">
        <f>IF(E9&gt;'Model Inputs'!T9,1,0)</f>
        <v>0</v>
      </c>
      <c r="O9" s="13">
        <f>1-D9/'Model Inputs'!Q9</f>
        <v>0.17053449110554886</v>
      </c>
      <c r="P9" s="13">
        <f>1-E9/'Model Inputs'!T9</f>
        <v>0.17053598137526504</v>
      </c>
      <c r="Q9" s="15">
        <f>(F8+'Tawa &amp; Node 7'!T9-C9-D9-F9-H9)*1000/86.4/$B9</f>
        <v>-1.8526204233256011E-13</v>
      </c>
      <c r="R9" s="11" t="str">
        <f t="shared" si="3"/>
        <v/>
      </c>
      <c r="S9">
        <f>'Model Outputs (mcm)'!S9</f>
        <v>1456.559</v>
      </c>
      <c r="T9" s="13">
        <f>'Model Outputs (mcm)'!T9</f>
        <v>944.53599999999994</v>
      </c>
      <c r="U9" s="11">
        <f>'Model Outputs (cms)'!AK8</f>
        <v>262.13</v>
      </c>
      <c r="V9" s="13">
        <v>-0.01</v>
      </c>
      <c r="W9" s="10">
        <f t="shared" si="1"/>
        <v>-344460.91274627484</v>
      </c>
      <c r="X9" s="13">
        <f>W8*10*('Model Inputs'!U9-'Model Inputs'!V9)/1000000</f>
        <v>0.36912601217731233</v>
      </c>
      <c r="Y9" s="13">
        <f>W9*10*('Model Inputs'!U9-'Model Inputs'!V9)/1000000</f>
        <v>0.37278957206395524</v>
      </c>
      <c r="Z9" s="13">
        <f t="shared" si="4"/>
        <v>0.37095779212063379</v>
      </c>
      <c r="AA9" s="13">
        <f t="shared" si="5"/>
        <v>0</v>
      </c>
      <c r="AB9" s="13">
        <f>'Model Outputs (mcm)'!V9</f>
        <v>1799.2149999999999</v>
      </c>
      <c r="AC9" s="13">
        <f>AB9-'Model Inputs'!X9</f>
        <v>1068.4169999999999</v>
      </c>
      <c r="AD9" s="13">
        <f>S9+'Model Inputs'!W9-'Model Inputs'!P9-AB9</f>
        <v>-2.2265113670982828E-4</v>
      </c>
      <c r="AF9" s="56"/>
      <c r="AG9" s="32"/>
      <c r="AH9" s="32"/>
      <c r="AI9" s="41">
        <f t="shared" si="6"/>
        <v>2.0006014286825309</v>
      </c>
      <c r="AJ9" s="32" t="str">
        <f t="shared" si="8"/>
        <v/>
      </c>
      <c r="AK9" s="32" t="str">
        <f t="shared" si="9"/>
        <v/>
      </c>
      <c r="AL9" s="32" t="str">
        <f t="shared" si="10"/>
        <v/>
      </c>
      <c r="AM9" s="32" t="str">
        <f t="shared" si="11"/>
        <v/>
      </c>
      <c r="AN9" s="42">
        <f t="shared" si="7"/>
        <v>0</v>
      </c>
    </row>
    <row r="10" spans="1:40" x14ac:dyDescent="0.35">
      <c r="A10" s="49"/>
      <c r="B10" s="12">
        <v>11</v>
      </c>
      <c r="C10" s="13">
        <f>'Model Outputs (mcm)'!N10</f>
        <v>1134.6220000000001</v>
      </c>
      <c r="D10" s="13">
        <f>'Model Outputs (mcm)'!O10</f>
        <v>84.674999999999997</v>
      </c>
      <c r="E10" s="13">
        <f>'Model Outputs (mcm)'!R10</f>
        <v>67.923000000000002</v>
      </c>
      <c r="F10" s="13">
        <f>'Model Outputs (mcm)'!P10</f>
        <v>11818.178</v>
      </c>
      <c r="G10" s="13">
        <f>'Model Outputs (cms)'!AJ9</f>
        <v>261.69799999999998</v>
      </c>
      <c r="H10" s="13">
        <f>'Model Outputs (mcm)'!Q10</f>
        <v>3.5880000000000001</v>
      </c>
      <c r="I10" s="14">
        <f t="shared" si="0"/>
        <v>87527.277703851461</v>
      </c>
      <c r="J10" s="13">
        <f>I9*10*('Model Inputs'!R10-'Model Inputs'!S10)/1000000</f>
        <v>3.5725464683156507</v>
      </c>
      <c r="K10" s="13">
        <f>I10*10*('Model Inputs'!R10-'Model Inputs'!S10)/1000000</f>
        <v>3.4621068168700173</v>
      </c>
      <c r="L10" s="13">
        <f t="shared" si="2"/>
        <v>3.5173266425928338</v>
      </c>
      <c r="M10" s="11">
        <f>IF(D10&gt;'Model Inputs'!Q10,1,0)</f>
        <v>0</v>
      </c>
      <c r="N10" s="11">
        <f>IF(E10&gt;'Model Inputs'!T10,1,0)</f>
        <v>0</v>
      </c>
      <c r="O10" s="13">
        <f>1-D10/'Model Inputs'!Q10</f>
        <v>0.17052790376458371</v>
      </c>
      <c r="P10" s="13">
        <f>1-E10/'Model Inputs'!T10</f>
        <v>0.17052767838606864</v>
      </c>
      <c r="Q10" s="15">
        <f>(F9+'Tawa &amp; Node 7'!T10-C10-D10-F10-H10)*1000/86.4/$B10</f>
        <v>1.6382331331379624E-12</v>
      </c>
      <c r="R10" s="11" t="str">
        <f t="shared" si="3"/>
        <v/>
      </c>
      <c r="S10">
        <f>'Model Outputs (mcm)'!S10</f>
        <v>1066.328</v>
      </c>
      <c r="T10" s="13">
        <f>'Model Outputs (mcm)'!T10</f>
        <v>944.53599999999994</v>
      </c>
      <c r="U10" s="11">
        <f>'Model Outputs (cms)'!AK9</f>
        <v>261.69799999999998</v>
      </c>
      <c r="V10" s="13">
        <v>0.371</v>
      </c>
      <c r="W10" s="10">
        <f t="shared" si="1"/>
        <v>-336989.39503041096</v>
      </c>
      <c r="X10" s="13">
        <f>W9*10*('Model Inputs'!U10-'Model Inputs'!V10)/1000000</f>
        <v>-13.625015029019579</v>
      </c>
      <c r="Y10" s="13">
        <f>W10*10*('Model Inputs'!U10-'Model Inputs'!V10)/1000000</f>
        <v>-13.329482103798494</v>
      </c>
      <c r="Z10" s="13">
        <f t="shared" si="4"/>
        <v>-13.477248566409036</v>
      </c>
      <c r="AA10" s="13">
        <f t="shared" si="5"/>
        <v>0</v>
      </c>
      <c r="AB10" s="13">
        <f>'Model Outputs (mcm)'!V10</f>
        <v>1153.296</v>
      </c>
      <c r="AC10" s="13">
        <f>AB10-'Model Inputs'!X10</f>
        <v>0</v>
      </c>
      <c r="AD10" s="13">
        <f>S10+'Model Inputs'!W10-'Model Inputs'!P10-AB10</f>
        <v>-6.6961499214812648E-5</v>
      </c>
      <c r="AF10" s="56"/>
      <c r="AG10" s="32"/>
      <c r="AH10" s="32"/>
      <c r="AI10" s="41">
        <f t="shared" si="6"/>
        <v>2.0092918454417044</v>
      </c>
      <c r="AJ10" s="32" t="str">
        <f t="shared" si="8"/>
        <v/>
      </c>
      <c r="AK10" s="32" t="str">
        <f t="shared" si="9"/>
        <v/>
      </c>
      <c r="AL10" s="32" t="str">
        <f t="shared" si="10"/>
        <v/>
      </c>
      <c r="AM10" s="32" t="str">
        <f t="shared" si="11"/>
        <v/>
      </c>
      <c r="AN10" s="42">
        <f t="shared" si="7"/>
        <v>0</v>
      </c>
    </row>
    <row r="11" spans="1:40" x14ac:dyDescent="0.35">
      <c r="A11" s="49">
        <v>39692</v>
      </c>
      <c r="B11" s="12">
        <v>10</v>
      </c>
      <c r="C11" s="13">
        <f>'Model Outputs (mcm)'!N11</f>
        <v>768.10299999999995</v>
      </c>
      <c r="D11" s="13">
        <f>'Model Outputs (mcm)'!O11</f>
        <v>76.38</v>
      </c>
      <c r="E11" s="13">
        <f>'Model Outputs (mcm)'!R11</f>
        <v>67.923000000000002</v>
      </c>
      <c r="F11" s="13">
        <f>'Model Outputs (mcm)'!P11</f>
        <v>11606.514999999999</v>
      </c>
      <c r="G11" s="13">
        <f>'Model Outputs (cms)'!AJ10</f>
        <v>261.45999999999998</v>
      </c>
      <c r="H11" s="13">
        <f>'Model Outputs (mcm)'!Q11</f>
        <v>-22.827999999999999</v>
      </c>
      <c r="I11" s="14">
        <f t="shared" si="0"/>
        <v>86033.474848628044</v>
      </c>
      <c r="J11" s="13">
        <f>I10*10*('Model Inputs'!R11-'Model Inputs'!S11)/1000000</f>
        <v>-22.662179986984224</v>
      </c>
      <c r="K11" s="13">
        <f>I11*10*('Model Inputs'!R11-'Model Inputs'!S11)/1000000</f>
        <v>-22.275411084097914</v>
      </c>
      <c r="L11" s="13">
        <f t="shared" si="2"/>
        <v>-22.468795535541069</v>
      </c>
      <c r="M11" s="11">
        <f>IF(D11&gt;'Model Inputs'!Q11,1,0)</f>
        <v>0</v>
      </c>
      <c r="N11" s="11">
        <f>IF(E11&gt;'Model Inputs'!T11,1,0)</f>
        <v>0</v>
      </c>
      <c r="O11" s="13">
        <f>1-D11/'Model Inputs'!Q11</f>
        <v>0.17053093404863007</v>
      </c>
      <c r="P11" s="13">
        <f>1-E11/'Model Inputs'!T11</f>
        <v>0.17052767838606864</v>
      </c>
      <c r="Q11" s="15">
        <f>(F10+'Tawa &amp; Node 7'!T11-C11-D11-F11-H11)*1000/86.4/$B11</f>
        <v>-1.1574074049827789E-3</v>
      </c>
      <c r="R11" s="11" t="str">
        <f t="shared" si="3"/>
        <v/>
      </c>
      <c r="S11">
        <f>'Model Outputs (mcm)'!S11</f>
        <v>702.61300000000006</v>
      </c>
      <c r="T11" s="13">
        <f>'Model Outputs (mcm)'!T11</f>
        <v>944.53599999999994</v>
      </c>
      <c r="U11" s="11">
        <f>'Model Outputs (cms)'!AK10</f>
        <v>261.45999999999998</v>
      </c>
      <c r="V11" s="13">
        <v>-2.4319999999999999</v>
      </c>
      <c r="W11" s="10">
        <f t="shared" si="1"/>
        <v>-332916.52035248838</v>
      </c>
      <c r="X11" s="13">
        <f>W10*10*('Model Inputs'!U11-'Model Inputs'!V11)/1000000</f>
        <v>87.251820509299961</v>
      </c>
      <c r="Y11" s="13">
        <f>W11*10*('Model Inputs'!U11-'Model Inputs'!V11)/1000000</f>
        <v>86.197289608341194</v>
      </c>
      <c r="Z11" s="13">
        <f t="shared" si="4"/>
        <v>86.724555058820584</v>
      </c>
      <c r="AA11" s="13">
        <f t="shared" si="5"/>
        <v>-1.00000000009004E-3</v>
      </c>
      <c r="AB11" s="13">
        <f>'Model Outputs (mcm)'!V11</f>
        <v>950.22400000000005</v>
      </c>
      <c r="AC11" s="13">
        <f>AB11-'Model Inputs'!X11</f>
        <v>0</v>
      </c>
      <c r="AD11" s="13">
        <f>S11+'Model Inputs'!W11-'Model Inputs'!P11-AB11</f>
        <v>-4.2060470150317997E-4</v>
      </c>
      <c r="AF11" s="56">
        <v>39692</v>
      </c>
      <c r="AG11" s="32"/>
      <c r="AH11" s="32"/>
      <c r="AI11" s="41">
        <f t="shared" si="6"/>
        <v>1.5986814419613262</v>
      </c>
      <c r="AJ11" s="32" t="str">
        <f t="shared" si="8"/>
        <v/>
      </c>
      <c r="AK11" s="32" t="str">
        <f t="shared" si="9"/>
        <v/>
      </c>
      <c r="AL11" s="32" t="str">
        <f t="shared" si="10"/>
        <v/>
      </c>
      <c r="AM11" s="32" t="str">
        <f t="shared" si="11"/>
        <v/>
      </c>
      <c r="AN11" s="42">
        <f t="shared" si="7"/>
        <v>0</v>
      </c>
    </row>
    <row r="12" spans="1:40" x14ac:dyDescent="0.35">
      <c r="A12" s="49"/>
      <c r="B12" s="12">
        <v>10</v>
      </c>
      <c r="C12" s="13">
        <f>'Model Outputs (mcm)'!N12</f>
        <v>717.78800000000001</v>
      </c>
      <c r="D12" s="13">
        <f>'Model Outputs (mcm)'!O12</f>
        <v>72.233000000000004</v>
      </c>
      <c r="E12" s="13">
        <f>'Model Outputs (mcm)'!R12</f>
        <v>62.945</v>
      </c>
      <c r="F12" s="13">
        <f>'Model Outputs (mcm)'!P12</f>
        <v>11500.798000000001</v>
      </c>
      <c r="G12" s="13">
        <f>'Model Outputs (cms)'!AJ11</f>
        <v>261.33600000000001</v>
      </c>
      <c r="H12" s="13">
        <f>'Model Outputs (mcm)'!Q12</f>
        <v>-19.63</v>
      </c>
      <c r="I12" s="14">
        <f t="shared" si="0"/>
        <v>85267.477674275637</v>
      </c>
      <c r="J12" s="13">
        <f>I11*10*('Model Inputs'!R12-'Model Inputs'!S12)/1000000</f>
        <v>-19.451393560372807</v>
      </c>
      <c r="K12" s="13">
        <f>I12*10*('Model Inputs'!R12-'Model Inputs'!S12)/1000000</f>
        <v>-19.278208500363576</v>
      </c>
      <c r="L12" s="13">
        <f t="shared" si="2"/>
        <v>-19.364801030368191</v>
      </c>
      <c r="M12" s="11">
        <f>IF(D12&gt;'Model Inputs'!Q12,1,0)</f>
        <v>0</v>
      </c>
      <c r="N12" s="11">
        <f>IF(E12&gt;'Model Inputs'!T12,1,0)</f>
        <v>0</v>
      </c>
      <c r="O12" s="13">
        <f>1-D12/'Model Inputs'!Q12</f>
        <v>0.1705269685242814</v>
      </c>
      <c r="P12" s="13">
        <f>1-E12/'Model Inputs'!T12</f>
        <v>0.17054304426318079</v>
      </c>
      <c r="Q12" s="15">
        <f>(F11+'Tawa &amp; Node 7'!T12-C12-D12-F12-H12)*1000/86.4/$B12</f>
        <v>-3.2854377654648149E-12</v>
      </c>
      <c r="R12" s="11" t="str">
        <f t="shared" si="3"/>
        <v/>
      </c>
      <c r="S12">
        <f>'Model Outputs (mcm)'!S12</f>
        <v>656.96699999999998</v>
      </c>
      <c r="T12" s="13">
        <f>'Model Outputs (mcm)'!T12</f>
        <v>944.53599999999994</v>
      </c>
      <c r="U12" s="11">
        <f>'Model Outputs (cms)'!AK11</f>
        <v>261.33600000000001</v>
      </c>
      <c r="V12" s="13">
        <v>-2.1240000000000001</v>
      </c>
      <c r="W12" s="10">
        <f t="shared" si="1"/>
        <v>-330806.68029567786</v>
      </c>
      <c r="X12" s="13">
        <f>W11*10*('Model Inputs'!U12-'Model Inputs'!V12)/1000000</f>
        <v>75.269425901020455</v>
      </c>
      <c r="Y12" s="13">
        <f>W12*10*('Model Inputs'!U12-'Model Inputs'!V12)/1000000</f>
        <v>74.792410072394816</v>
      </c>
      <c r="Z12" s="13">
        <f t="shared" si="4"/>
        <v>75.030917986707635</v>
      </c>
      <c r="AA12" s="13">
        <f t="shared" si="5"/>
        <v>0</v>
      </c>
      <c r="AB12" s="13">
        <f>'Model Outputs (mcm)'!V12</f>
        <v>1100.288</v>
      </c>
      <c r="AC12" s="13">
        <f>AB12-'Model Inputs'!X12</f>
        <v>0</v>
      </c>
      <c r="AD12" s="13">
        <f>S12+'Model Inputs'!W12-'Model Inputs'!P12-AB12</f>
        <v>1.873439960036194E-4</v>
      </c>
      <c r="AF12" s="56"/>
      <c r="AG12" s="32"/>
      <c r="AH12" s="32"/>
      <c r="AI12" s="41">
        <f t="shared" si="6"/>
        <v>1.3694897727888775</v>
      </c>
      <c r="AJ12" s="32" t="str">
        <f t="shared" si="8"/>
        <v/>
      </c>
      <c r="AK12" s="32" t="str">
        <f t="shared" si="9"/>
        <v/>
      </c>
      <c r="AL12" s="32" t="str">
        <f t="shared" si="10"/>
        <v/>
      </c>
      <c r="AM12" s="32" t="str">
        <f t="shared" si="11"/>
        <v/>
      </c>
      <c r="AN12" s="42">
        <f t="shared" si="7"/>
        <v>0</v>
      </c>
    </row>
    <row r="13" spans="1:40" x14ac:dyDescent="0.35">
      <c r="A13" s="49"/>
      <c r="B13" s="12">
        <v>10</v>
      </c>
      <c r="C13" s="13">
        <f>'Model Outputs (mcm)'!N13</f>
        <v>651.73900000000003</v>
      </c>
      <c r="D13" s="13">
        <f>'Model Outputs (mcm)'!O13</f>
        <v>68.084999999999994</v>
      </c>
      <c r="E13" s="13">
        <f>'Model Outputs (mcm)'!R13</f>
        <v>54.651000000000003</v>
      </c>
      <c r="F13" s="13">
        <f>'Model Outputs (mcm)'!P13</f>
        <v>11274.512000000001</v>
      </c>
      <c r="G13" s="13">
        <f>'Model Outputs (cms)'!AJ12</f>
        <v>261.07100000000003</v>
      </c>
      <c r="H13" s="13">
        <f>'Model Outputs (mcm)'!Q13</f>
        <v>-16.7</v>
      </c>
      <c r="I13" s="14">
        <f t="shared" si="0"/>
        <v>83658.285781472921</v>
      </c>
      <c r="J13" s="13">
        <f>I12*10*('Model Inputs'!R13-'Model Inputs'!S13)/1000000</f>
        <v>-16.670255266210965</v>
      </c>
      <c r="K13" s="13">
        <f>I13*10*('Model Inputs'!R13-'Model Inputs'!S13)/1000000</f>
        <v>-16.355649506113156</v>
      </c>
      <c r="L13" s="13">
        <f t="shared" si="2"/>
        <v>-16.512952386162063</v>
      </c>
      <c r="M13" s="11">
        <f>IF(D13&gt;'Model Inputs'!Q13,1,0)</f>
        <v>0</v>
      </c>
      <c r="N13" s="11">
        <f>IF(E13&gt;'Model Inputs'!T13,1,0)</f>
        <v>0</v>
      </c>
      <c r="O13" s="13">
        <f>1-D13/'Model Inputs'!Q13</f>
        <v>0.17053470267899573</v>
      </c>
      <c r="P13" s="13">
        <f>1-E13/'Model Inputs'!T13</f>
        <v>0.17053439980572793</v>
      </c>
      <c r="Q13" s="15">
        <f>(F12+'Tawa &amp; Node 7'!T13-C13-D13-F13-H13)*1000/86.4/$B13</f>
        <v>1.157407408905567E-3</v>
      </c>
      <c r="R13" s="11" t="str">
        <f t="shared" si="3"/>
        <v/>
      </c>
      <c r="S13">
        <f>'Model Outputs (mcm)'!S13</f>
        <v>598.92499999999995</v>
      </c>
      <c r="T13" s="13">
        <f>'Model Outputs (mcm)'!T13</f>
        <v>944.53599999999994</v>
      </c>
      <c r="U13" s="11">
        <f>'Model Outputs (cms)'!AK12</f>
        <v>261.07100000000003</v>
      </c>
      <c r="V13" s="13">
        <v>-1.8360000000000001</v>
      </c>
      <c r="W13" s="10">
        <f t="shared" si="1"/>
        <v>-326325.58859439008</v>
      </c>
      <c r="X13" s="13">
        <f>W12*10*('Model Inputs'!U13-'Model Inputs'!V13)/1000000</f>
        <v>64.674503746467707</v>
      </c>
      <c r="Y13" s="13">
        <f>W13*10*('Model Inputs'!U13-'Model Inputs'!V13)/1000000</f>
        <v>63.798425966647272</v>
      </c>
      <c r="Z13" s="13">
        <f t="shared" si="4"/>
        <v>64.23646485655749</v>
      </c>
      <c r="AA13" s="13">
        <f t="shared" si="5"/>
        <v>-9.9999999974897946E-4</v>
      </c>
      <c r="AB13" s="13">
        <f>'Model Outputs (mcm)'!V13</f>
        <v>822.45</v>
      </c>
      <c r="AC13" s="13">
        <f>AB13-'Model Inputs'!X13</f>
        <v>0</v>
      </c>
      <c r="AD13" s="13">
        <f>S13+'Model Inputs'!W13-'Model Inputs'!P13-AB13</f>
        <v>9.5950283503043465E-4</v>
      </c>
      <c r="AF13" s="56"/>
      <c r="AG13" s="32"/>
      <c r="AH13" s="32"/>
      <c r="AI13" s="41">
        <f t="shared" si="6"/>
        <v>1.1327327146821033</v>
      </c>
      <c r="AJ13" s="32" t="str">
        <f t="shared" si="8"/>
        <v/>
      </c>
      <c r="AK13" s="32" t="str">
        <f t="shared" si="9"/>
        <v/>
      </c>
      <c r="AL13" s="32" t="str">
        <f t="shared" si="10"/>
        <v/>
      </c>
      <c r="AM13" s="32" t="str">
        <f t="shared" si="11"/>
        <v/>
      </c>
      <c r="AN13" s="42">
        <f t="shared" si="7"/>
        <v>0</v>
      </c>
    </row>
    <row r="14" spans="1:40" x14ac:dyDescent="0.35">
      <c r="A14" s="49">
        <v>39722</v>
      </c>
      <c r="B14" s="12">
        <v>10</v>
      </c>
      <c r="C14" s="13">
        <f>'Model Outputs (mcm)'!N14</f>
        <v>378.87599999999998</v>
      </c>
      <c r="D14" s="13">
        <f>'Model Outputs (mcm)'!O14</f>
        <v>59.790999999999997</v>
      </c>
      <c r="E14" s="13">
        <f>'Model Outputs (mcm)'!R14</f>
        <v>45.527000000000001</v>
      </c>
      <c r="F14" s="13">
        <f>'Model Outputs (mcm)'!P14</f>
        <v>11082.175999999999</v>
      </c>
      <c r="G14" s="13">
        <f>'Model Outputs (cms)'!AJ13</f>
        <v>260.839</v>
      </c>
      <c r="H14" s="13">
        <f>'Model Outputs (mcm)'!Q14</f>
        <v>37.322000000000003</v>
      </c>
      <c r="I14" s="14">
        <f t="shared" si="0"/>
        <v>82280.158427327871</v>
      </c>
      <c r="J14" s="13">
        <f>I13*10*('Model Inputs'!R14-'Model Inputs'!S14)/1000000</f>
        <v>37.329274287782248</v>
      </c>
      <c r="K14" s="13">
        <f>I14*10*('Model Inputs'!R14-'Model Inputs'!S14)/1000000</f>
        <v>36.714338259320506</v>
      </c>
      <c r="L14" s="13">
        <f t="shared" si="2"/>
        <v>37.021806273551377</v>
      </c>
      <c r="M14" s="11">
        <f>IF(D14&gt;'Model Inputs'!Q14,1,0)</f>
        <v>0</v>
      </c>
      <c r="N14" s="11">
        <f>IF(E14&gt;'Model Inputs'!T14,1,0)</f>
        <v>0</v>
      </c>
      <c r="O14" s="13">
        <f>1-D14/'Model Inputs'!Q14</f>
        <v>0.17053715110149281</v>
      </c>
      <c r="P14" s="13">
        <f>1-E14/'Model Inputs'!T14</f>
        <v>0.17053218430593764</v>
      </c>
      <c r="Q14" s="15">
        <f>(F13+'Tawa &amp; Node 7'!T14-C14-D14-F14-H14)*1000/86.4/$B14</f>
        <v>2.2368937977632781E-12</v>
      </c>
      <c r="R14" s="11" t="str">
        <f t="shared" si="3"/>
        <v/>
      </c>
      <c r="S14">
        <f>'Model Outputs (mcm)'!S14</f>
        <v>329.15800000000002</v>
      </c>
      <c r="T14" s="13">
        <f>'Model Outputs (mcm)'!T14</f>
        <v>944.53599999999994</v>
      </c>
      <c r="U14" s="11">
        <f>'Model Outputs (cms)'!AK13</f>
        <v>260.839</v>
      </c>
      <c r="V14" s="13">
        <v>4.1909999999999998</v>
      </c>
      <c r="W14" s="10">
        <f t="shared" si="1"/>
        <v>-322433.56177009828</v>
      </c>
      <c r="X14" s="13">
        <f>W13*10*('Model Inputs'!U14-'Model Inputs'!V14)/1000000</f>
        <v>-145.61017226173792</v>
      </c>
      <c r="Y14" s="13">
        <f>W14*10*('Model Inputs'!U14-'Model Inputs'!V14)/1000000</f>
        <v>-143.87350582753791</v>
      </c>
      <c r="Z14" s="13">
        <f t="shared" si="4"/>
        <v>-144.74183904463791</v>
      </c>
      <c r="AA14" s="13">
        <f t="shared" si="5"/>
        <v>0</v>
      </c>
      <c r="AB14" s="13">
        <f>'Model Outputs (mcm)'!V14</f>
        <v>419.11900000000003</v>
      </c>
      <c r="AC14" s="13">
        <f>AB14-'Model Inputs'!X14</f>
        <v>0</v>
      </c>
      <c r="AD14" s="13">
        <f>S14+'Model Inputs'!W14-'Model Inputs'!P14-AB14</f>
        <v>6.8282078075299069E-5</v>
      </c>
      <c r="AF14" s="56">
        <v>39722</v>
      </c>
      <c r="AG14" s="32"/>
      <c r="AH14" s="32"/>
      <c r="AI14" s="41">
        <f t="shared" si="6"/>
        <v>0.81085651043203211</v>
      </c>
      <c r="AJ14" s="32" t="str">
        <f t="shared" si="8"/>
        <v/>
      </c>
      <c r="AK14" s="32" t="str">
        <f t="shared" si="9"/>
        <v/>
      </c>
      <c r="AL14" s="32" t="str">
        <f t="shared" si="10"/>
        <v/>
      </c>
      <c r="AM14" s="32" t="str">
        <f t="shared" si="11"/>
        <v/>
      </c>
      <c r="AN14" s="42">
        <f t="shared" si="7"/>
        <v>0</v>
      </c>
    </row>
    <row r="15" spans="1:40" x14ac:dyDescent="0.35">
      <c r="A15" s="49"/>
      <c r="B15" s="12">
        <v>10</v>
      </c>
      <c r="C15" s="13">
        <f>'Model Outputs (mcm)'!N15</f>
        <v>299.11700000000002</v>
      </c>
      <c r="D15" s="13">
        <f>'Model Outputs (mcm)'!O15</f>
        <v>47.348999999999997</v>
      </c>
      <c r="E15" s="13">
        <f>'Model Outputs (mcm)'!R15</f>
        <v>36.402999999999999</v>
      </c>
      <c r="F15" s="13">
        <f>'Model Outputs (mcm)'!P15</f>
        <v>10881.026</v>
      </c>
      <c r="G15" s="13">
        <f>'Model Outputs (cms)'!AJ14</f>
        <v>260.58300000000003</v>
      </c>
      <c r="H15" s="13">
        <f>'Model Outputs (mcm)'!Q15</f>
        <v>36.063000000000002</v>
      </c>
      <c r="I15" s="14">
        <f t="shared" si="0"/>
        <v>80792.121738523245</v>
      </c>
      <c r="J15" s="13">
        <f>I14*10*('Model Inputs'!R15-'Model Inputs'!S15)/1000000</f>
        <v>36.19700279490322</v>
      </c>
      <c r="K15" s="13">
        <f>I15*10*('Model Inputs'!R15-'Model Inputs'!S15)/1000000</f>
        <v>35.542379988954778</v>
      </c>
      <c r="L15" s="13">
        <f t="shared" si="2"/>
        <v>35.869691391928995</v>
      </c>
      <c r="M15" s="11">
        <f>IF(D15&gt;'Model Inputs'!Q15,1,0)</f>
        <v>0</v>
      </c>
      <c r="N15" s="11">
        <f>IF(E15&gt;'Model Inputs'!T15,1,0)</f>
        <v>0</v>
      </c>
      <c r="O15" s="13">
        <f>1-D15/'Model Inputs'!Q15</f>
        <v>0.17053815429892805</v>
      </c>
      <c r="P15" s="13">
        <f>1-E15/'Model Inputs'!T15</f>
        <v>0.17052885820402397</v>
      </c>
      <c r="Q15" s="15">
        <f>(F14+'Tawa &amp; Node 7'!T15-C15-D15-F15-H15)*1000/86.4/$B15</f>
        <v>1.1513423959075697E-13</v>
      </c>
      <c r="R15" s="11" t="str">
        <f t="shared" si="3"/>
        <v/>
      </c>
      <c r="S15">
        <f>'Model Outputs (mcm)'!S15</f>
        <v>258.58199999999999</v>
      </c>
      <c r="T15" s="13">
        <f>'Model Outputs (mcm)'!T15</f>
        <v>944.53599999999994</v>
      </c>
      <c r="U15" s="11">
        <f>'Model Outputs (cms)'!AK14</f>
        <v>260.58300000000003</v>
      </c>
      <c r="V15" s="13">
        <v>4.1319999999999997</v>
      </c>
      <c r="W15" s="10">
        <f t="shared" si="1"/>
        <v>-318172.41506987251</v>
      </c>
      <c r="X15" s="13">
        <f>W14*10*('Model Inputs'!U15-'Model Inputs'!V15)/1000000</f>
        <v>-141.84620885083871</v>
      </c>
      <c r="Y15" s="13">
        <f>W15*10*('Model Inputs'!U15-'Model Inputs'!V15)/1000000</f>
        <v>-139.97162885530074</v>
      </c>
      <c r="Z15" s="13">
        <f t="shared" si="4"/>
        <v>-140.90891885306974</v>
      </c>
      <c r="AA15" s="13">
        <f t="shared" si="5"/>
        <v>0</v>
      </c>
      <c r="AB15" s="13">
        <f>'Model Outputs (mcm)'!V15</f>
        <v>259.2</v>
      </c>
      <c r="AC15" s="13">
        <f>AB15-'Model Inputs'!X15</f>
        <v>0</v>
      </c>
      <c r="AD15" s="13">
        <f>S15+'Model Inputs'!W15-'Model Inputs'!P15-AB15</f>
        <v>-3.6028009390065563E-5</v>
      </c>
      <c r="AF15" s="56"/>
      <c r="AG15" s="32"/>
      <c r="AH15" s="32"/>
      <c r="AI15" s="41">
        <f t="shared" si="6"/>
        <v>0.53891907225748559</v>
      </c>
      <c r="AJ15" s="32" t="str">
        <f t="shared" si="8"/>
        <v/>
      </c>
      <c r="AK15" s="32" t="str">
        <f t="shared" si="9"/>
        <v/>
      </c>
      <c r="AL15" s="32" t="str">
        <f t="shared" si="10"/>
        <v/>
      </c>
      <c r="AM15" s="32" t="str">
        <f t="shared" si="11"/>
        <v/>
      </c>
      <c r="AN15" s="42">
        <f t="shared" si="7"/>
        <v>0</v>
      </c>
    </row>
    <row r="16" spans="1:40" x14ac:dyDescent="0.35">
      <c r="A16" s="49"/>
      <c r="B16" s="12">
        <v>11</v>
      </c>
      <c r="C16" s="13">
        <f>'Model Outputs (mcm)'!N16</f>
        <v>319.46899999999999</v>
      </c>
      <c r="D16" s="13">
        <f>'Model Outputs (mcm)'!O16</f>
        <v>34.906999999999996</v>
      </c>
      <c r="E16" s="13">
        <f>'Model Outputs (mcm)'!R16</f>
        <v>31.425999999999998</v>
      </c>
      <c r="F16" s="13">
        <f>'Model Outputs (mcm)'!P16</f>
        <v>10614.450999999999</v>
      </c>
      <c r="G16" s="13">
        <f>'Model Outputs (cms)'!AJ15</f>
        <v>260.24299999999999</v>
      </c>
      <c r="H16" s="13">
        <f>'Model Outputs (mcm)'!Q16</f>
        <v>38.67</v>
      </c>
      <c r="I16" s="14">
        <f t="shared" si="0"/>
        <v>78867.758795469999</v>
      </c>
      <c r="J16" s="13">
        <f>I15*10*('Model Inputs'!R16-'Model Inputs'!S16)/1000000</f>
        <v>39.055342108977115</v>
      </c>
      <c r="K16" s="13">
        <f>I16*10*('Model Inputs'!R16-'Model Inputs'!S16)/1000000</f>
        <v>38.125094809295831</v>
      </c>
      <c r="L16" s="13">
        <f t="shared" si="2"/>
        <v>38.590218459136473</v>
      </c>
      <c r="M16" s="11">
        <f>IF(D16&gt;'Model Inputs'!Q16,1,0)</f>
        <v>0</v>
      </c>
      <c r="N16" s="11">
        <f>IF(E16&gt;'Model Inputs'!T16,1,0)</f>
        <v>0</v>
      </c>
      <c r="O16" s="13">
        <f>1-D16/'Model Inputs'!Q16</f>
        <v>0.17053987263568116</v>
      </c>
      <c r="P16" s="13">
        <f>1-E16/'Model Inputs'!T16</f>
        <v>0.17053342835273322</v>
      </c>
      <c r="Q16" s="15">
        <f>(F15+'Tawa &amp; Node 7'!T16-C16-D16-F16-H16)*1000/86.4/$B16</f>
        <v>1.9886823202039839E-12</v>
      </c>
      <c r="R16" s="11" t="str">
        <f t="shared" si="3"/>
        <v/>
      </c>
      <c r="S16">
        <f>'Model Outputs (mcm)'!S16</f>
        <v>283.50200000000001</v>
      </c>
      <c r="T16" s="13">
        <f>'Model Outputs (mcm)'!T16</f>
        <v>944.53599999999994</v>
      </c>
      <c r="U16" s="11">
        <f>'Model Outputs (cms)'!AK15</f>
        <v>260.24299999999999</v>
      </c>
      <c r="V16" s="13">
        <v>4.5410000000000004</v>
      </c>
      <c r="W16" s="10">
        <f t="shared" si="1"/>
        <v>-312567.19323336147</v>
      </c>
      <c r="X16" s="13">
        <f>W15*10*('Model Inputs'!U16-'Model Inputs'!V16)/1000000</f>
        <v>-153.80624066799598</v>
      </c>
      <c r="Y16" s="13">
        <f>W16*10*('Model Inputs'!U16-'Model Inputs'!V16)/1000000</f>
        <v>-151.09664656759418</v>
      </c>
      <c r="Z16" s="13">
        <f t="shared" si="4"/>
        <v>-152.45144361779506</v>
      </c>
      <c r="AA16" s="13">
        <f t="shared" si="5"/>
        <v>0</v>
      </c>
      <c r="AB16" s="13">
        <f>'Model Outputs (mcm)'!V16</f>
        <v>285.12</v>
      </c>
      <c r="AC16" s="13">
        <f>AB16-'Model Inputs'!X16</f>
        <v>0</v>
      </c>
      <c r="AD16" s="13">
        <f>S16+'Model Inputs'!W16-'Model Inputs'!P16-AB16</f>
        <v>-4.1945206544369285E-4</v>
      </c>
      <c r="AF16" s="56"/>
      <c r="AG16" s="32"/>
      <c r="AH16" s="32"/>
      <c r="AI16" s="41">
        <f t="shared" si="6"/>
        <v>0.20674031930658834</v>
      </c>
      <c r="AJ16" s="32" t="str">
        <f t="shared" si="8"/>
        <v/>
      </c>
      <c r="AK16" s="32" t="str">
        <f t="shared" si="9"/>
        <v/>
      </c>
      <c r="AL16" s="32" t="str">
        <f t="shared" si="10"/>
        <v/>
      </c>
      <c r="AM16" s="32" t="str">
        <f t="shared" si="11"/>
        <v/>
      </c>
      <c r="AN16" s="42">
        <f t="shared" si="7"/>
        <v>0</v>
      </c>
    </row>
    <row r="17" spans="1:40" x14ac:dyDescent="0.35">
      <c r="A17" s="54">
        <v>43412</v>
      </c>
      <c r="B17" s="12">
        <v>10</v>
      </c>
      <c r="C17" s="13">
        <f>'Model Outputs (mcm)'!N17</f>
        <v>294.30099999999999</v>
      </c>
      <c r="D17" s="13">
        <f>'Model Outputs (mcm)'!O17</f>
        <v>26.611999999999998</v>
      </c>
      <c r="E17" s="13">
        <f>'Model Outputs (mcm)'!R17</f>
        <v>37.231999999999999</v>
      </c>
      <c r="F17" s="13">
        <f>'Model Outputs (mcm)'!P17</f>
        <v>10355.736000000001</v>
      </c>
      <c r="G17" s="13">
        <f>'Model Outputs (cms)'!AJ16</f>
        <v>259.90800000000002</v>
      </c>
      <c r="H17" s="13">
        <f>'Model Outputs (mcm)'!Q17</f>
        <v>26.794</v>
      </c>
      <c r="I17" s="14">
        <f t="shared" si="0"/>
        <v>77028.353691875935</v>
      </c>
      <c r="J17" s="13">
        <f>I16*10*('Model Inputs'!R17-'Model Inputs'!S17)/1000000</f>
        <v>27.172805390480065</v>
      </c>
      <c r="K17" s="13">
        <f>I17*10*('Model Inputs'!R17-'Model Inputs'!S17)/1000000</f>
        <v>26.539063571546976</v>
      </c>
      <c r="L17" s="13">
        <f t="shared" si="2"/>
        <v>26.85593448101352</v>
      </c>
      <c r="M17" s="11">
        <f>IF(D17&gt;'Model Inputs'!Q17,1,0)</f>
        <v>0</v>
      </c>
      <c r="N17" s="11">
        <f>IF(E17&gt;'Model Inputs'!T17,1,0)</f>
        <v>0</v>
      </c>
      <c r="O17" s="13">
        <f>1-D17/'Model Inputs'!Q17</f>
        <v>0.17052644702802111</v>
      </c>
      <c r="P17" s="13">
        <f>1-E17/'Model Inputs'!T17</f>
        <v>0.17053935437877343</v>
      </c>
      <c r="Q17" s="15">
        <f>(F16+'Tawa &amp; Node 7'!T17-C17-D17-F17-H17)*1000/86.4/$B17</f>
        <v>-1.5214167374492884E-13</v>
      </c>
      <c r="R17" s="11" t="str">
        <f t="shared" si="3"/>
        <v/>
      </c>
      <c r="S17">
        <f>'Model Outputs (mcm)'!S17</f>
        <v>253.83199999999999</v>
      </c>
      <c r="T17" s="13">
        <f>'Model Outputs (mcm)'!T17</f>
        <v>944.53599999999994</v>
      </c>
      <c r="U17" s="11">
        <f>'Model Outputs (cms)'!AK16</f>
        <v>259.90800000000002</v>
      </c>
      <c r="V17" s="13">
        <v>3.2360000000000002</v>
      </c>
      <c r="W17" s="10">
        <f t="shared" si="1"/>
        <v>-307104.49640606157</v>
      </c>
      <c r="X17" s="13">
        <f>W16*10*('Model Inputs'!U17-'Model Inputs'!V17)/1000000</f>
        <v>-107.6907426164435</v>
      </c>
      <c r="Y17" s="13">
        <f>W17*10*('Model Inputs'!U17-'Model Inputs'!V17)/1000000</f>
        <v>-105.80864529223327</v>
      </c>
      <c r="Z17" s="13">
        <f t="shared" si="4"/>
        <v>-106.74969395433838</v>
      </c>
      <c r="AA17" s="13">
        <f t="shared" si="5"/>
        <v>1.00000000009004E-3</v>
      </c>
      <c r="AB17" s="13">
        <f>'Model Outputs (mcm)'!V17</f>
        <v>259.2</v>
      </c>
      <c r="AC17" s="13">
        <f>AB17-'Model Inputs'!X17</f>
        <v>0</v>
      </c>
      <c r="AD17" s="13">
        <f>S17+'Model Inputs'!W17-'Model Inputs'!P17-AB17</f>
        <v>2.5715686092553369E-5</v>
      </c>
      <c r="AF17" s="61">
        <v>43412</v>
      </c>
      <c r="AG17" s="32"/>
      <c r="AH17" s="32"/>
      <c r="AI17" s="41">
        <f t="shared" si="6"/>
        <v>0.23061748626660433</v>
      </c>
      <c r="AJ17" s="32" t="str">
        <f t="shared" si="8"/>
        <v/>
      </c>
      <c r="AK17" s="32" t="str">
        <f t="shared" si="9"/>
        <v/>
      </c>
      <c r="AL17" s="32" t="str">
        <f t="shared" si="10"/>
        <v/>
      </c>
      <c r="AM17" s="32" t="str">
        <f t="shared" si="11"/>
        <v/>
      </c>
      <c r="AN17" s="42">
        <f t="shared" si="7"/>
        <v>0</v>
      </c>
    </row>
    <row r="18" spans="1:40" x14ac:dyDescent="0.35">
      <c r="A18" s="54"/>
      <c r="B18" s="12">
        <v>10</v>
      </c>
      <c r="C18" s="13">
        <f>'Model Outputs (mcm)'!N18</f>
        <v>321.95400000000001</v>
      </c>
      <c r="D18" s="13">
        <f>'Model Outputs (mcm)'!O18</f>
        <v>30.76</v>
      </c>
      <c r="E18" s="13">
        <f>'Model Outputs (mcm)'!R18</f>
        <v>62.945</v>
      </c>
      <c r="F18" s="13">
        <f>'Model Outputs (mcm)'!P18</f>
        <v>10106.066999999999</v>
      </c>
      <c r="G18" s="13">
        <f>'Model Outputs (cms)'!AJ17</f>
        <v>259.57100000000003</v>
      </c>
      <c r="H18" s="13">
        <f>'Model Outputs (mcm)'!Q18</f>
        <v>25.805</v>
      </c>
      <c r="I18" s="14">
        <f t="shared" si="0"/>
        <v>75233.298969656229</v>
      </c>
      <c r="J18" s="13">
        <f>I17*10*('Model Inputs'!R18-'Model Inputs'!S18)/1000000</f>
        <v>26.287474945548063</v>
      </c>
      <c r="K18" s="13">
        <f>I18*10*('Model Inputs'!R18-'Model Inputs'!S18)/1000000</f>
        <v>25.674876418192866</v>
      </c>
      <c r="L18" s="13">
        <f t="shared" si="2"/>
        <v>25.981175681870464</v>
      </c>
      <c r="M18" s="11">
        <f>IF(D18&gt;'Model Inputs'!Q18,1,0)</f>
        <v>0</v>
      </c>
      <c r="N18" s="11">
        <f>IF(E18&gt;'Model Inputs'!T18,1,0)</f>
        <v>0</v>
      </c>
      <c r="O18" s="13">
        <f>1-D18/'Model Inputs'!Q18</f>
        <v>0.17053176572106576</v>
      </c>
      <c r="P18" s="13">
        <f>1-E18/'Model Inputs'!T18</f>
        <v>0.17054304426318079</v>
      </c>
      <c r="Q18" s="15">
        <f>(F17+'Tawa &amp; Node 7'!T18-C18-D18-F18-H18)*1000/86.4/$B18</f>
        <v>-2.3148148128439138E-3</v>
      </c>
      <c r="R18" s="11" t="str">
        <f t="shared" si="3"/>
        <v/>
      </c>
      <c r="S18">
        <f>'Model Outputs (mcm)'!S18</f>
        <v>255.803</v>
      </c>
      <c r="T18" s="13">
        <f>'Model Outputs (mcm)'!T18</f>
        <v>944.53599999999994</v>
      </c>
      <c r="U18" s="11">
        <f>'Model Outputs (cms)'!AK17</f>
        <v>259.57100000000003</v>
      </c>
      <c r="V18" s="13">
        <v>3.2050000000000001</v>
      </c>
      <c r="W18" s="10">
        <f t="shared" si="1"/>
        <v>-301669.05628505908</v>
      </c>
      <c r="X18" s="13">
        <f>W17*10*('Model Inputs'!U18-'Model Inputs'!V18)/1000000</f>
        <v>-104.80558609927743</v>
      </c>
      <c r="Y18" s="13">
        <f>W18*10*('Model Inputs'!U18-'Model Inputs'!V18)/1000000</f>
        <v>-102.95063283660697</v>
      </c>
      <c r="Z18" s="13">
        <f t="shared" si="4"/>
        <v>-103.87810946794221</v>
      </c>
      <c r="AA18" s="13">
        <f t="shared" si="5"/>
        <v>9.9999999997635314E-4</v>
      </c>
      <c r="AB18" s="13">
        <f>'Model Outputs (mcm)'!V18</f>
        <v>259.2</v>
      </c>
      <c r="AC18" s="13">
        <f>AB18-'Model Inputs'!X18</f>
        <v>0</v>
      </c>
      <c r="AD18" s="13">
        <f>S18+'Model Inputs'!W18-'Model Inputs'!P18-AB18</f>
        <v>7.9735461230256988E-4</v>
      </c>
      <c r="AF18" s="61"/>
      <c r="AG18" s="32"/>
      <c r="AH18" s="32"/>
      <c r="AI18" s="41">
        <f t="shared" si="6"/>
        <v>0.67808972168029813</v>
      </c>
      <c r="AJ18" s="32" t="str">
        <f t="shared" si="8"/>
        <v/>
      </c>
      <c r="AK18" s="32" t="str">
        <f t="shared" si="9"/>
        <v/>
      </c>
      <c r="AL18" s="32" t="str">
        <f t="shared" si="10"/>
        <v/>
      </c>
      <c r="AM18" s="32" t="str">
        <f t="shared" si="11"/>
        <v/>
      </c>
      <c r="AN18" s="42">
        <f t="shared" si="7"/>
        <v>0</v>
      </c>
    </row>
    <row r="19" spans="1:40" x14ac:dyDescent="0.35">
      <c r="A19" s="54"/>
      <c r="B19" s="12">
        <v>10</v>
      </c>
      <c r="C19" s="13">
        <f>'Model Outputs (mcm)'!N19</f>
        <v>351.40600000000001</v>
      </c>
      <c r="D19" s="13">
        <f>'Model Outputs (mcm)'!O19</f>
        <v>37.395000000000003</v>
      </c>
      <c r="E19" s="13">
        <f>'Model Outputs (mcm)'!R19</f>
        <v>91.977000000000004</v>
      </c>
      <c r="F19" s="13">
        <f>'Model Outputs (mcm)'!P19</f>
        <v>9766.2870000000003</v>
      </c>
      <c r="G19" s="13">
        <f>'Model Outputs (cms)'!AJ18</f>
        <v>259.113</v>
      </c>
      <c r="H19" s="13">
        <f>'Model Outputs (mcm)'!Q19</f>
        <v>24.719000000000001</v>
      </c>
      <c r="I19" s="14">
        <f t="shared" si="0"/>
        <v>72880.158085227013</v>
      </c>
      <c r="J19" s="13">
        <f>I18*10*('Model Inputs'!R19-'Model Inputs'!S19)/1000000</f>
        <v>25.434957458134015</v>
      </c>
      <c r="K19" s="13">
        <f>I19*10*('Model Inputs'!R19-'Model Inputs'!S19)/1000000</f>
        <v>24.639404968636072</v>
      </c>
      <c r="L19" s="13">
        <f t="shared" si="2"/>
        <v>25.037181213385043</v>
      </c>
      <c r="M19" s="11">
        <f>IF(D19&gt;'Model Inputs'!Q19,1,0)</f>
        <v>0</v>
      </c>
      <c r="N19" s="11">
        <f>IF(E19&gt;'Model Inputs'!T19,1,0)</f>
        <v>0</v>
      </c>
      <c r="O19" s="13">
        <f>1-D19/'Model Inputs'!Q19</f>
        <v>0.17054830982166624</v>
      </c>
      <c r="P19" s="13">
        <f>1-E19/'Model Inputs'!T19</f>
        <v>0.17053396701146206</v>
      </c>
      <c r="Q19" s="15">
        <f>(F18+'Tawa &amp; Node 7'!T19-C19-D19-F19-H19)*1000/86.4/$B19</f>
        <v>1.1574074045428017E-3</v>
      </c>
      <c r="R19" s="11" t="str">
        <f t="shared" si="3"/>
        <v/>
      </c>
      <c r="S19">
        <f>'Model Outputs (mcm)'!S19</f>
        <v>256.25299999999999</v>
      </c>
      <c r="T19" s="13">
        <f>'Model Outputs (mcm)'!T19</f>
        <v>944.53599999999994</v>
      </c>
      <c r="U19" s="11">
        <f>'Model Outputs (cms)'!AK18</f>
        <v>259.113</v>
      </c>
      <c r="V19" s="13">
        <v>3.1749999999999998</v>
      </c>
      <c r="W19" s="10">
        <f t="shared" si="1"/>
        <v>-294377.71148529463</v>
      </c>
      <c r="X19" s="13">
        <f>W18*10*('Model Inputs'!U19-'Model Inputs'!V19)/1000000</f>
        <v>-101.98861033783234</v>
      </c>
      <c r="Y19" s="13">
        <f>W19*10*('Model Inputs'!U19-'Model Inputs'!V19)/1000000</f>
        <v>-99.523544371904222</v>
      </c>
      <c r="Z19" s="13">
        <f t="shared" si="4"/>
        <v>-100.75607735486828</v>
      </c>
      <c r="AA19" s="13">
        <f t="shared" si="5"/>
        <v>1.0000000002037268E-3</v>
      </c>
      <c r="AB19" s="13">
        <f>'Model Outputs (mcm)'!V19</f>
        <v>259.2</v>
      </c>
      <c r="AC19" s="13">
        <f>AB19-'Model Inputs'!X19</f>
        <v>0</v>
      </c>
      <c r="AD19" s="13">
        <f>S19+'Model Inputs'!W19-'Model Inputs'!P19-AB19</f>
        <v>-6.7504577822319334E-4</v>
      </c>
      <c r="AF19" s="61"/>
      <c r="AG19" s="32"/>
      <c r="AH19" s="32"/>
      <c r="AI19" s="41">
        <f t="shared" si="6"/>
        <v>1.2708348063357082</v>
      </c>
      <c r="AJ19" s="32" t="str">
        <f t="shared" si="8"/>
        <v/>
      </c>
      <c r="AK19" s="32" t="str">
        <f t="shared" si="9"/>
        <v/>
      </c>
      <c r="AL19" s="32" t="str">
        <f t="shared" si="10"/>
        <v/>
      </c>
      <c r="AM19" s="32" t="str">
        <f t="shared" si="11"/>
        <v/>
      </c>
      <c r="AN19" s="42">
        <f t="shared" si="7"/>
        <v>0</v>
      </c>
    </row>
    <row r="20" spans="1:40" x14ac:dyDescent="0.35">
      <c r="A20" s="54">
        <v>43442</v>
      </c>
      <c r="B20" s="12">
        <v>10</v>
      </c>
      <c r="C20" s="13">
        <f>'Model Outputs (mcm)'!N20</f>
        <v>376.51299999999998</v>
      </c>
      <c r="D20" s="13">
        <f>'Model Outputs (mcm)'!O20</f>
        <v>55.643000000000001</v>
      </c>
      <c r="E20" s="13">
        <f>'Model Outputs (mcm)'!R20</f>
        <v>116.861</v>
      </c>
      <c r="F20" s="13">
        <f>'Model Outputs (mcm)'!P20</f>
        <v>9375.6579999999994</v>
      </c>
      <c r="G20" s="13">
        <f>'Model Outputs (cms)'!AJ19</f>
        <v>258.55700000000002</v>
      </c>
      <c r="H20" s="13">
        <f>'Model Outputs (mcm)'!Q20</f>
        <v>20.210999999999999</v>
      </c>
      <c r="I20" s="14">
        <f t="shared" si="0"/>
        <v>70152.641714721918</v>
      </c>
      <c r="J20" s="13">
        <f>I19*10*('Model Inputs'!R20-'Model Inputs'!S20)/1000000</f>
        <v>21.035462960872916</v>
      </c>
      <c r="K20" s="13">
        <f>I20*10*('Model Inputs'!R20-'Model Inputs'!S20)/1000000</f>
        <v>20.248217555616797</v>
      </c>
      <c r="L20" s="13">
        <f t="shared" si="2"/>
        <v>20.641840258244855</v>
      </c>
      <c r="M20" s="11">
        <f>IF(D20&gt;'Model Inputs'!Q20,1,0)</f>
        <v>0</v>
      </c>
      <c r="N20" s="11">
        <f>IF(E20&gt;'Model Inputs'!T20,1,0)</f>
        <v>0</v>
      </c>
      <c r="O20" s="13">
        <f>1-D20/'Model Inputs'!Q20</f>
        <v>0.17054737344225157</v>
      </c>
      <c r="P20" s="13">
        <f>1-E20/'Model Inputs'!T20</f>
        <v>0.17053383207819028</v>
      </c>
      <c r="Q20" s="15">
        <f>(F19+'Tawa &amp; Node 7'!T20-C20-D20-F20-H20)*1000/86.4/$B20</f>
        <v>-7.7304418010936812E-13</v>
      </c>
      <c r="R20" s="11" t="str">
        <f t="shared" si="3"/>
        <v/>
      </c>
      <c r="S20">
        <f>'Model Outputs (mcm)'!S20</f>
        <v>256.94099999999997</v>
      </c>
      <c r="T20" s="13">
        <f>'Model Outputs (mcm)'!T20</f>
        <v>944.53599999999994</v>
      </c>
      <c r="U20" s="11">
        <f>'Model Outputs (cms)'!AK19</f>
        <v>258.55700000000002</v>
      </c>
      <c r="V20" s="13">
        <v>2.7109999999999999</v>
      </c>
      <c r="W20" s="10">
        <f t="shared" si="1"/>
        <v>-285673.33049318753</v>
      </c>
      <c r="X20" s="13">
        <f>W19*10*('Model Inputs'!U20-'Model Inputs'!V20)/1000000</f>
        <v>-84.966493064051917</v>
      </c>
      <c r="Y20" s="13">
        <f>W20*10*('Model Inputs'!U20-'Model Inputs'!V20)/1000000</f>
        <v>-82.454140061981377</v>
      </c>
      <c r="Z20" s="13">
        <f t="shared" si="4"/>
        <v>-83.710316563016647</v>
      </c>
      <c r="AA20" s="13">
        <f t="shared" si="5"/>
        <v>0</v>
      </c>
      <c r="AB20" s="13">
        <f>'Model Outputs (mcm)'!V20</f>
        <v>259.2</v>
      </c>
      <c r="AC20" s="13">
        <f>AB20-'Model Inputs'!X20</f>
        <v>0</v>
      </c>
      <c r="AD20" s="13">
        <f>S20+'Model Inputs'!W20-'Model Inputs'!P20-AB20</f>
        <v>3.8605369888955465E-4</v>
      </c>
      <c r="AF20" s="61">
        <v>43442</v>
      </c>
      <c r="AG20" s="32"/>
      <c r="AH20" s="32"/>
      <c r="AI20" s="41">
        <f t="shared" si="6"/>
        <v>2.0872182560019974</v>
      </c>
      <c r="AJ20" s="32" t="str">
        <f t="shared" si="8"/>
        <v/>
      </c>
      <c r="AK20" s="32" t="str">
        <f t="shared" si="9"/>
        <v/>
      </c>
      <c r="AL20" s="32" t="str">
        <f t="shared" si="10"/>
        <v/>
      </c>
      <c r="AM20" s="32" t="str">
        <f t="shared" si="11"/>
        <v/>
      </c>
      <c r="AN20" s="42">
        <f t="shared" si="7"/>
        <v>0</v>
      </c>
    </row>
    <row r="21" spans="1:40" x14ac:dyDescent="0.35">
      <c r="A21" s="54"/>
      <c r="B21" s="12">
        <v>10</v>
      </c>
      <c r="C21" s="13">
        <f>'Model Outputs (mcm)'!N21</f>
        <v>388.98399999999998</v>
      </c>
      <c r="D21" s="13">
        <f>'Model Outputs (mcm)'!O21</f>
        <v>59.790999999999997</v>
      </c>
      <c r="E21" s="13">
        <f>'Model Outputs (mcm)'!R21</f>
        <v>129.303</v>
      </c>
      <c r="F21" s="13">
        <f>'Model Outputs (mcm)'!P21</f>
        <v>8978.4210000000003</v>
      </c>
      <c r="G21" s="13">
        <f>'Model Outputs (cms)'!AJ20</f>
        <v>257.976</v>
      </c>
      <c r="H21" s="13">
        <f>'Model Outputs (mcm)'!Q21</f>
        <v>19.358000000000001</v>
      </c>
      <c r="I21" s="14">
        <f t="shared" si="0"/>
        <v>67447.30635163188</v>
      </c>
      <c r="J21" s="13">
        <f>I20*10*('Model Inputs'!R21-'Model Inputs'!S21)/1000000</f>
        <v>20.312193116629423</v>
      </c>
      <c r="K21" s="13">
        <f>I21*10*('Model Inputs'!R21-'Model Inputs'!S21)/1000000</f>
        <v>19.528882709534663</v>
      </c>
      <c r="L21" s="13">
        <f t="shared" si="2"/>
        <v>19.920537913082043</v>
      </c>
      <c r="M21" s="11">
        <f>IF(D21&gt;'Model Inputs'!Q21,1,0)</f>
        <v>0</v>
      </c>
      <c r="N21" s="11">
        <f>IF(E21&gt;'Model Inputs'!T21,1,0)</f>
        <v>0</v>
      </c>
      <c r="O21" s="13">
        <f>1-D21/'Model Inputs'!Q21</f>
        <v>0.17053715110149281</v>
      </c>
      <c r="P21" s="13">
        <f>1-E21/'Model Inputs'!T21</f>
        <v>0.17053378408719133</v>
      </c>
      <c r="Q21" s="15">
        <f>(F20+'Tawa &amp; Node 7'!T21-C21-D21-F21-H21)*1000/86.4/$B21</f>
        <v>2.0148491928382468E-13</v>
      </c>
      <c r="R21" s="11" t="str">
        <f t="shared" si="3"/>
        <v/>
      </c>
      <c r="S21">
        <f>'Model Outputs (mcm)'!S21</f>
        <v>256.96100000000001</v>
      </c>
      <c r="T21" s="13">
        <f>'Model Outputs (mcm)'!T21</f>
        <v>944.53599999999994</v>
      </c>
      <c r="U21" s="11">
        <f>'Model Outputs (cms)'!AK20</f>
        <v>257.976</v>
      </c>
      <c r="V21" s="13">
        <v>2.72</v>
      </c>
      <c r="W21" s="10">
        <f t="shared" si="1"/>
        <v>-276748.49884681217</v>
      </c>
      <c r="X21" s="13">
        <f>W20*10*('Model Inputs'!U21-'Model Inputs'!V21)/1000000</f>
        <v>-82.714659283181462</v>
      </c>
      <c r="Y21" s="13">
        <f>W21*10*('Model Inputs'!U21-'Model Inputs'!V21)/1000000</f>
        <v>-80.130538436075298</v>
      </c>
      <c r="Z21" s="13">
        <f t="shared" si="4"/>
        <v>-81.42259885962838</v>
      </c>
      <c r="AA21" s="13">
        <f t="shared" si="5"/>
        <v>0</v>
      </c>
      <c r="AB21" s="13">
        <f>'Model Outputs (mcm)'!V21</f>
        <v>259.2</v>
      </c>
      <c r="AC21" s="13">
        <f>AB21-'Model Inputs'!X21</f>
        <v>0</v>
      </c>
      <c r="AD21" s="13">
        <f>S21+'Model Inputs'!W21-'Model Inputs'!P21-AB21</f>
        <v>2.5906084545113117E-4</v>
      </c>
      <c r="AF21" s="61"/>
      <c r="AG21" s="32"/>
      <c r="AH21" s="32"/>
      <c r="AI21" s="41">
        <f t="shared" si="6"/>
        <v>2.823909251529888</v>
      </c>
      <c r="AJ21" s="32" t="str">
        <f t="shared" si="8"/>
        <v/>
      </c>
      <c r="AK21" s="32" t="str">
        <f t="shared" si="9"/>
        <v/>
      </c>
      <c r="AL21" s="32" t="str">
        <f t="shared" si="10"/>
        <v/>
      </c>
      <c r="AM21" s="32" t="str">
        <f t="shared" si="11"/>
        <v/>
      </c>
      <c r="AN21" s="42">
        <f t="shared" si="7"/>
        <v>0</v>
      </c>
    </row>
    <row r="22" spans="1:40" x14ac:dyDescent="0.35">
      <c r="A22" s="54"/>
      <c r="B22" s="12">
        <v>11</v>
      </c>
      <c r="C22" s="13">
        <f>'Model Outputs (mcm)'!N22</f>
        <v>419.44799999999998</v>
      </c>
      <c r="D22" s="13">
        <f>'Model Outputs (mcm)'!O22</f>
        <v>63.938000000000002</v>
      </c>
      <c r="E22" s="13">
        <f>'Model Outputs (mcm)'!R22</f>
        <v>133.44999999999999</v>
      </c>
      <c r="F22" s="13">
        <f>'Model Outputs (mcm)'!P22</f>
        <v>8567.8240000000005</v>
      </c>
      <c r="G22" s="13">
        <f>'Model Outputs (cms)'!AJ21</f>
        <v>257.34500000000003</v>
      </c>
      <c r="H22" s="13">
        <f>'Model Outputs (mcm)'!Q22</f>
        <v>20.283000000000001</v>
      </c>
      <c r="I22" s="14">
        <f t="shared" si="0"/>
        <v>64668.48595932126</v>
      </c>
      <c r="J22" s="13">
        <f>I21*10*('Model Inputs'!R22-'Model Inputs'!S22)/1000000</f>
        <v>21.312922227891715</v>
      </c>
      <c r="K22" s="13">
        <f>I22*10*('Model Inputs'!R22-'Model Inputs'!S22)/1000000</f>
        <v>20.434832558931003</v>
      </c>
      <c r="L22" s="13">
        <f t="shared" si="2"/>
        <v>20.873877393411359</v>
      </c>
      <c r="M22" s="11">
        <f>IF(D22&gt;'Model Inputs'!Q22,1,0)</f>
        <v>0</v>
      </c>
      <c r="N22" s="11">
        <f>IF(E22&gt;'Model Inputs'!T22,1,0)</f>
        <v>0</v>
      </c>
      <c r="O22" s="13">
        <f>1-D22/'Model Inputs'!Q22</f>
        <v>0.17053046715877684</v>
      </c>
      <c r="P22" s="13">
        <f>1-E22/'Model Inputs'!T22</f>
        <v>0.17054099746407447</v>
      </c>
      <c r="Q22" s="15">
        <f>(F21+'Tawa &amp; Node 7'!T22-C22-D22-F22-H22)*1000/86.4/$B22</f>
        <v>-1.0521885529860585E-3</v>
      </c>
      <c r="R22" s="11" t="str">
        <f t="shared" si="3"/>
        <v/>
      </c>
      <c r="S22">
        <f>'Model Outputs (mcm)'!S22</f>
        <v>283.029</v>
      </c>
      <c r="T22" s="13">
        <f>'Model Outputs (mcm)'!T22</f>
        <v>944.53599999999994</v>
      </c>
      <c r="U22" s="11">
        <f>'Model Outputs (cms)'!AK21</f>
        <v>257.34500000000003</v>
      </c>
      <c r="V22" s="13">
        <v>2.968</v>
      </c>
      <c r="W22" s="10">
        <f t="shared" si="1"/>
        <v>-267251.63702365197</v>
      </c>
      <c r="X22" s="13">
        <f>W21*10*('Model Inputs'!U22-'Model Inputs'!V22)/1000000</f>
        <v>-87.450775303870643</v>
      </c>
      <c r="Y22" s="13">
        <f>W22*10*('Model Inputs'!U22-'Model Inputs'!V22)/1000000</f>
        <v>-84.449827031884539</v>
      </c>
      <c r="Z22" s="13">
        <f t="shared" si="4"/>
        <v>-85.950301167877598</v>
      </c>
      <c r="AA22" s="13">
        <f t="shared" si="5"/>
        <v>9.999999998626663E-4</v>
      </c>
      <c r="AB22" s="13">
        <f>'Model Outputs (mcm)'!V22</f>
        <v>285.12</v>
      </c>
      <c r="AC22" s="13">
        <f>AB22-'Model Inputs'!X22</f>
        <v>0</v>
      </c>
      <c r="AD22" s="13">
        <f>S22+'Model Inputs'!W22-'Model Inputs'!P22-AB22</f>
        <v>-8.4457089843681388E-4</v>
      </c>
      <c r="AF22" s="61"/>
      <c r="AG22" s="32"/>
      <c r="AH22" s="32"/>
      <c r="AI22" s="41">
        <f t="shared" si="6"/>
        <v>2.8307026158822914</v>
      </c>
      <c r="AJ22" s="32" t="str">
        <f t="shared" si="8"/>
        <v/>
      </c>
      <c r="AK22" s="32" t="str">
        <f t="shared" si="9"/>
        <v/>
      </c>
      <c r="AL22" s="32" t="str">
        <f t="shared" si="10"/>
        <v/>
      </c>
      <c r="AM22" s="32" t="str">
        <f t="shared" si="11"/>
        <v/>
      </c>
      <c r="AN22" s="42">
        <f t="shared" si="7"/>
        <v>0</v>
      </c>
    </row>
    <row r="23" spans="1:40" x14ac:dyDescent="0.35">
      <c r="A23" s="54">
        <v>43109</v>
      </c>
      <c r="B23" s="12">
        <v>10</v>
      </c>
      <c r="C23" s="13">
        <f>'Model Outputs (mcm)'!N23</f>
        <v>390.12200000000001</v>
      </c>
      <c r="D23" s="13">
        <f>'Model Outputs (mcm)'!O23</f>
        <v>59.790999999999997</v>
      </c>
      <c r="E23" s="13">
        <f>'Model Outputs (mcm)'!R23</f>
        <v>129.303</v>
      </c>
      <c r="F23" s="13">
        <f>'Model Outputs (mcm)'!P23</f>
        <v>8209.8119999999999</v>
      </c>
      <c r="G23" s="13">
        <f>'Model Outputs (cms)'!AJ22</f>
        <v>256.77499999999998</v>
      </c>
      <c r="H23" s="13">
        <f>'Model Outputs (mcm)'!Q23</f>
        <v>20.352</v>
      </c>
      <c r="I23" s="14">
        <f t="shared" si="0"/>
        <v>62293.409635990858</v>
      </c>
      <c r="J23" s="13">
        <f>I22*10*('Model Inputs'!R23-'Model Inputs'!S23)/1000000</f>
        <v>21.222807065584156</v>
      </c>
      <c r="K23" s="13">
        <f>I23*10*('Model Inputs'!R23-'Model Inputs'!S23)/1000000</f>
        <v>20.443358067693822</v>
      </c>
      <c r="L23" s="13">
        <f t="shared" si="2"/>
        <v>20.833082566638989</v>
      </c>
      <c r="M23" s="11">
        <f>IF(D23&gt;'Model Inputs'!Q23,1,0)</f>
        <v>0</v>
      </c>
      <c r="N23" s="11">
        <f>IF(E23&gt;'Model Inputs'!T23,1,0)</f>
        <v>0</v>
      </c>
      <c r="O23" s="13">
        <f>1-D23/'Model Inputs'!Q23</f>
        <v>0.17053715110149281</v>
      </c>
      <c r="P23" s="13">
        <f>1-E23/'Model Inputs'!T23</f>
        <v>0.17053378408719133</v>
      </c>
      <c r="Q23" s="15">
        <f>(F22+'Tawa &amp; Node 7'!T23-C23-D23-F23-H23)*1000/86.4/$B23</f>
        <v>2.9976021664879227E-12</v>
      </c>
      <c r="R23" s="11" t="str">
        <f t="shared" si="3"/>
        <v/>
      </c>
      <c r="S23">
        <f>'Model Outputs (mcm)'!S23</f>
        <v>257.73599999999999</v>
      </c>
      <c r="T23" s="13">
        <f>'Model Outputs (mcm)'!T23</f>
        <v>944.53599999999994</v>
      </c>
      <c r="U23" s="11">
        <f>'Model Outputs (cms)'!AK22</f>
        <v>256.77499999999998</v>
      </c>
      <c r="V23" s="13">
        <v>3.0819999999999999</v>
      </c>
      <c r="W23" s="10">
        <f t="shared" si="1"/>
        <v>-258846.64584024809</v>
      </c>
      <c r="X23" s="13">
        <f>W22*10*('Model Inputs'!U23-'Model Inputs'!V23)/1000000</f>
        <v>-87.706242791616816</v>
      </c>
      <c r="Y23" s="13">
        <f>W23*10*('Model Inputs'!U23-'Model Inputs'!V23)/1000000</f>
        <v>-84.947905347540541</v>
      </c>
      <c r="Z23" s="13">
        <f t="shared" si="4"/>
        <v>-86.327074069578686</v>
      </c>
      <c r="AA23" s="13">
        <f t="shared" si="5"/>
        <v>9.9999999997635314E-4</v>
      </c>
      <c r="AB23" s="13">
        <f>'Model Outputs (mcm)'!V23</f>
        <v>259.2</v>
      </c>
      <c r="AC23" s="13">
        <f>AB23-'Model Inputs'!X23</f>
        <v>0</v>
      </c>
      <c r="AD23" s="13">
        <f>S23+'Model Inputs'!W23-'Model Inputs'!P23-AB23</f>
        <v>-1.7915446341021379E-4</v>
      </c>
      <c r="AF23" s="61">
        <v>43109</v>
      </c>
      <c r="AG23" s="32"/>
      <c r="AH23" s="32"/>
      <c r="AI23" s="41">
        <f t="shared" si="6"/>
        <v>2.3092241155390481</v>
      </c>
      <c r="AJ23" s="32" t="str">
        <f t="shared" si="8"/>
        <v/>
      </c>
      <c r="AK23" s="32" t="str">
        <f t="shared" si="9"/>
        <v/>
      </c>
      <c r="AL23" s="32" t="str">
        <f t="shared" si="10"/>
        <v/>
      </c>
      <c r="AM23" s="32" t="str">
        <f t="shared" si="11"/>
        <v/>
      </c>
      <c r="AN23" s="42">
        <f t="shared" si="7"/>
        <v>0</v>
      </c>
    </row>
    <row r="24" spans="1:40" x14ac:dyDescent="0.35">
      <c r="A24" s="54"/>
      <c r="B24" s="12">
        <v>10</v>
      </c>
      <c r="C24" s="13">
        <f>'Model Outputs (mcm)'!N24</f>
        <v>380.13099999999997</v>
      </c>
      <c r="D24" s="13">
        <f>'Model Outputs (mcm)'!O24</f>
        <v>55.643000000000001</v>
      </c>
      <c r="E24" s="13">
        <f>'Model Outputs (mcm)'!R24</f>
        <v>121.008</v>
      </c>
      <c r="F24" s="13">
        <f>'Model Outputs (mcm)'!P24</f>
        <v>7902.2510000000002</v>
      </c>
      <c r="G24" s="13">
        <f>'Model Outputs (cms)'!AJ23</f>
        <v>256.27999999999997</v>
      </c>
      <c r="H24" s="13">
        <f>'Model Outputs (mcm)'!Q24</f>
        <v>19.797000000000001</v>
      </c>
      <c r="I24" s="14">
        <f t="shared" si="0"/>
        <v>60329.382924765348</v>
      </c>
      <c r="J24" s="13">
        <f>I23*10*('Model Inputs'!R24-'Model Inputs'!S24)/1000000</f>
        <v>20.508462423666675</v>
      </c>
      <c r="K24" s="13">
        <f>I24*10*('Model Inputs'!R24-'Model Inputs'!S24)/1000000</f>
        <v>19.861858421066465</v>
      </c>
      <c r="L24" s="13">
        <f t="shared" si="2"/>
        <v>20.185160422366572</v>
      </c>
      <c r="M24" s="11">
        <f>IF(D24&gt;'Model Inputs'!Q24,1,0)</f>
        <v>0</v>
      </c>
      <c r="N24" s="11">
        <f>IF(E24&gt;'Model Inputs'!T24,1,0)</f>
        <v>0</v>
      </c>
      <c r="O24" s="13">
        <f>1-D24/'Model Inputs'!Q24</f>
        <v>0.17054737344225157</v>
      </c>
      <c r="P24" s="13">
        <f>1-E24/'Model Inputs'!T24</f>
        <v>0.17053609985810936</v>
      </c>
      <c r="Q24" s="15">
        <f>(F23+'Tawa &amp; Node 7'!T24-C24-D24-F24-H24)*1000/86.4/$B24</f>
        <v>-4.9754439251719971E-13</v>
      </c>
      <c r="R24" s="11" t="str">
        <f t="shared" si="3"/>
        <v/>
      </c>
      <c r="S24">
        <f>'Model Outputs (mcm)'!S24</f>
        <v>256.03100000000001</v>
      </c>
      <c r="T24" s="13">
        <f>'Model Outputs (mcm)'!T24</f>
        <v>944.53599999999994</v>
      </c>
      <c r="U24" s="11">
        <f>'Model Outputs (cms)'!AK23</f>
        <v>256.27999999999997</v>
      </c>
      <c r="V24" s="13">
        <v>3.0920000000000001</v>
      </c>
      <c r="W24" s="10">
        <f t="shared" si="1"/>
        <v>-251680.17645012401</v>
      </c>
      <c r="X24" s="13">
        <f>W23*10*('Model Inputs'!U24-'Model Inputs'!V24)/1000000</f>
        <v>-85.218432266385349</v>
      </c>
      <c r="Y24" s="13">
        <f>W24*10*('Model Inputs'!U24-'Model Inputs'!V24)/1000000</f>
        <v>-82.859061201989462</v>
      </c>
      <c r="Z24" s="13">
        <f t="shared" si="4"/>
        <v>-84.038746734187413</v>
      </c>
      <c r="AA24" s="13">
        <f t="shared" si="5"/>
        <v>0</v>
      </c>
      <c r="AB24" s="13">
        <f>'Model Outputs (mcm)'!V24</f>
        <v>259.2</v>
      </c>
      <c r="AC24" s="13">
        <f>AB24-'Model Inputs'!X24</f>
        <v>0</v>
      </c>
      <c r="AD24" s="13">
        <f>S24+'Model Inputs'!W24-'Model Inputs'!P24-AB24</f>
        <v>4.2525685466898722E-4</v>
      </c>
      <c r="AF24" s="61"/>
      <c r="AG24" s="32"/>
      <c r="AH24" s="32"/>
      <c r="AI24" s="41">
        <f t="shared" si="6"/>
        <v>1.922998946971272</v>
      </c>
      <c r="AJ24" s="32" t="str">
        <f t="shared" si="8"/>
        <v/>
      </c>
      <c r="AK24" s="32" t="str">
        <f t="shared" si="9"/>
        <v/>
      </c>
      <c r="AL24" s="32" t="str">
        <f t="shared" si="10"/>
        <v/>
      </c>
      <c r="AM24" s="32" t="str">
        <f t="shared" si="11"/>
        <v/>
      </c>
      <c r="AN24" s="42">
        <f t="shared" si="7"/>
        <v>0</v>
      </c>
    </row>
    <row r="25" spans="1:40" x14ac:dyDescent="0.35">
      <c r="A25" s="54"/>
      <c r="B25" s="12">
        <v>11</v>
      </c>
      <c r="C25" s="13">
        <f>'Model Outputs (mcm)'!N25</f>
        <v>396.81299999999999</v>
      </c>
      <c r="D25" s="13">
        <f>'Model Outputs (mcm)'!O25</f>
        <v>47.347999999999999</v>
      </c>
      <c r="E25" s="13">
        <f>'Model Outputs (mcm)'!R25</f>
        <v>111.05500000000001</v>
      </c>
      <c r="F25" s="13">
        <f>'Model Outputs (mcm)'!P25</f>
        <v>7523.1270000000004</v>
      </c>
      <c r="G25" s="13">
        <f>'Model Outputs (cms)'!AJ24</f>
        <v>255.63900000000001</v>
      </c>
      <c r="H25" s="13">
        <f>'Model Outputs (mcm)'!Q25</f>
        <v>20.690999999999999</v>
      </c>
      <c r="I25" s="14">
        <f t="shared" si="0"/>
        <v>57914.527670860291</v>
      </c>
      <c r="J25" s="13">
        <f>I24*10*('Model Inputs'!R25-'Model Inputs'!S25)/1000000</f>
        <v>21.451784887454163</v>
      </c>
      <c r="K25" s="13">
        <f>I25*10*('Model Inputs'!R25-'Model Inputs'!S25)/1000000</f>
        <v>20.59311614380546</v>
      </c>
      <c r="L25" s="13">
        <f t="shared" si="2"/>
        <v>21.022450515629814</v>
      </c>
      <c r="M25" s="11">
        <f>IF(D25&gt;'Model Inputs'!Q25,1,0)</f>
        <v>0</v>
      </c>
      <c r="N25" s="11">
        <f>IF(E25&gt;'Model Inputs'!T25,1,0)</f>
        <v>0</v>
      </c>
      <c r="O25" s="13">
        <f>1-D25/'Model Inputs'!Q25</f>
        <v>0.17054114184608382</v>
      </c>
      <c r="P25" s="13">
        <f>1-E25/'Model Inputs'!T25</f>
        <v>0.17053806166347996</v>
      </c>
      <c r="Q25" s="15">
        <f>(F24+'Tawa &amp; Node 7'!T25-C25-D25-F25-H25)*1000/86.4/$B25</f>
        <v>-2.0559685641206601E-13</v>
      </c>
      <c r="R25" s="11" t="str">
        <f t="shared" si="3"/>
        <v/>
      </c>
      <c r="S25">
        <f>'Model Outputs (mcm)'!S25</f>
        <v>282.41800000000001</v>
      </c>
      <c r="T25" s="13">
        <f>'Model Outputs (mcm)'!T25</f>
        <v>944.53599999999994</v>
      </c>
      <c r="U25" s="11">
        <f>'Model Outputs (cms)'!AK24</f>
        <v>255.63900000000001</v>
      </c>
      <c r="V25" s="13">
        <v>3.34</v>
      </c>
      <c r="W25" s="10">
        <f t="shared" si="1"/>
        <v>-242581.41040270589</v>
      </c>
      <c r="X25" s="13">
        <f>W24*10*('Model Inputs'!U25-'Model Inputs'!V25)/1000000</f>
        <v>-89.491865222249274</v>
      </c>
      <c r="Y25" s="13">
        <f>W25*10*('Model Inputs'!U25-'Model Inputs'!V25)/1000000</f>
        <v>-86.256546667211296</v>
      </c>
      <c r="Z25" s="13">
        <f t="shared" si="4"/>
        <v>-87.874205944730278</v>
      </c>
      <c r="AA25" s="13">
        <f t="shared" si="5"/>
        <v>0</v>
      </c>
      <c r="AB25" s="13">
        <f>'Model Outputs (mcm)'!V25</f>
        <v>285.12</v>
      </c>
      <c r="AC25" s="13">
        <f>AB25-'Model Inputs'!X25</f>
        <v>0</v>
      </c>
      <c r="AD25" s="13">
        <f>S25+'Model Inputs'!W25-'Model Inputs'!P25-AB25</f>
        <v>-1.0070672453821317E-4</v>
      </c>
      <c r="AF25" s="61"/>
      <c r="AG25" s="32"/>
      <c r="AH25" s="32"/>
      <c r="AI25" s="41">
        <f t="shared" si="6"/>
        <v>1.5766502358199732</v>
      </c>
      <c r="AJ25" s="32" t="str">
        <f t="shared" si="8"/>
        <v/>
      </c>
      <c r="AK25" s="32" t="str">
        <f t="shared" si="9"/>
        <v/>
      </c>
      <c r="AL25" s="32" t="str">
        <f t="shared" si="10"/>
        <v/>
      </c>
      <c r="AM25" s="32" t="str">
        <f t="shared" si="11"/>
        <v/>
      </c>
      <c r="AN25" s="42">
        <f t="shared" si="7"/>
        <v>0</v>
      </c>
    </row>
    <row r="26" spans="1:40" x14ac:dyDescent="0.35">
      <c r="A26" s="54">
        <v>43140</v>
      </c>
      <c r="B26" s="12">
        <v>10</v>
      </c>
      <c r="C26" s="13">
        <f>'Model Outputs (mcm)'!N26</f>
        <v>347.69499999999999</v>
      </c>
      <c r="D26" s="13">
        <f>'Model Outputs (mcm)'!O26</f>
        <v>34.906999999999996</v>
      </c>
      <c r="E26" s="13">
        <f>'Model Outputs (mcm)'!R26</f>
        <v>87.83</v>
      </c>
      <c r="F26" s="13">
        <f>'Model Outputs (mcm)'!P26</f>
        <v>7182.9930000000004</v>
      </c>
      <c r="G26" s="13">
        <f>'Model Outputs (cms)'!AJ25</f>
        <v>255.04400000000001</v>
      </c>
      <c r="H26" s="13">
        <f>'Model Outputs (mcm)'!Q26</f>
        <v>23.945</v>
      </c>
      <c r="I26" s="14">
        <f t="shared" si="0"/>
        <v>55794.867569565773</v>
      </c>
      <c r="J26" s="13">
        <f>I25*10*('Model Inputs'!R26-'Model Inputs'!S26)/1000000</f>
        <v>24.69603629199813</v>
      </c>
      <c r="K26" s="13">
        <f>I26*10*('Model Inputs'!R26-'Model Inputs'!S26)/1000000</f>
        <v>23.792166315094072</v>
      </c>
      <c r="L26" s="13">
        <f t="shared" si="2"/>
        <v>24.244101303546103</v>
      </c>
      <c r="M26" s="11">
        <f>IF(D26&gt;'Model Inputs'!Q26,1,0)</f>
        <v>0</v>
      </c>
      <c r="N26" s="11">
        <f>IF(E26&gt;'Model Inputs'!T26,1,0)</f>
        <v>0</v>
      </c>
      <c r="O26" s="13">
        <f>1-D26/'Model Inputs'!Q26</f>
        <v>0.17053987263568116</v>
      </c>
      <c r="P26" s="13">
        <f>1-E26/'Model Inputs'!T26</f>
        <v>0.17053868238138414</v>
      </c>
      <c r="Q26" s="15">
        <f>(F25+'Tawa &amp; Node 7'!T26-C26-D26-F26-H26)*1000/86.4/$B26</f>
        <v>-3.3717884451578827E-13</v>
      </c>
      <c r="R26" s="11" t="str">
        <f t="shared" si="3"/>
        <v/>
      </c>
      <c r="S26">
        <f>'Model Outputs (mcm)'!S26</f>
        <v>255.86</v>
      </c>
      <c r="T26" s="13">
        <f>'Model Outputs (mcm)'!T26</f>
        <v>944.53599999999994</v>
      </c>
      <c r="U26" s="11">
        <f>'Model Outputs (cms)'!AK25</f>
        <v>255.04400000000001</v>
      </c>
      <c r="V26" s="13">
        <v>4.0049999999999999</v>
      </c>
      <c r="W26" s="10">
        <f t="shared" si="1"/>
        <v>-234317.10014287569</v>
      </c>
      <c r="X26" s="13">
        <f>W25*10*('Model Inputs'!U26-'Model Inputs'!V26)/1000000</f>
        <v>-103.44208190933048</v>
      </c>
      <c r="Y26" s="13">
        <f>W26*10*('Model Inputs'!U26-'Model Inputs'!V26)/1000000</f>
        <v>-99.917997118981944</v>
      </c>
      <c r="Z26" s="13">
        <f t="shared" si="4"/>
        <v>-101.68003951415622</v>
      </c>
      <c r="AA26" s="13">
        <f t="shared" si="5"/>
        <v>0</v>
      </c>
      <c r="AB26" s="13">
        <f>'Model Outputs (mcm)'!V26</f>
        <v>259.2</v>
      </c>
      <c r="AC26" s="13">
        <f>AB26-'Model Inputs'!X26</f>
        <v>0</v>
      </c>
      <c r="AD26" s="13">
        <f>S26+'Model Inputs'!W26-'Model Inputs'!P26-AB26</f>
        <v>6.3670734044762867E-4</v>
      </c>
      <c r="AF26" s="61">
        <v>43140</v>
      </c>
      <c r="AG26" s="32"/>
      <c r="AH26" s="32"/>
      <c r="AI26" s="41">
        <f t="shared" si="6"/>
        <v>1.2337075307565795</v>
      </c>
      <c r="AJ26" s="32" t="str">
        <f t="shared" si="8"/>
        <v/>
      </c>
      <c r="AK26" s="32" t="str">
        <f t="shared" si="9"/>
        <v/>
      </c>
      <c r="AL26" s="32" t="str">
        <f t="shared" si="10"/>
        <v/>
      </c>
      <c r="AM26" s="32" t="str">
        <f t="shared" si="11"/>
        <v/>
      </c>
      <c r="AN26" s="42">
        <f t="shared" si="7"/>
        <v>0</v>
      </c>
    </row>
    <row r="27" spans="1:40" x14ac:dyDescent="0.35">
      <c r="A27" s="54"/>
      <c r="B27" s="12">
        <v>10</v>
      </c>
      <c r="C27" s="13">
        <f>'Model Outputs (mcm)'!N27</f>
        <v>324.57400000000001</v>
      </c>
      <c r="D27" s="13">
        <f>'Model Outputs (mcm)'!O27</f>
        <v>26.611999999999998</v>
      </c>
      <c r="E27" s="13">
        <f>'Model Outputs (mcm)'!R27</f>
        <v>62.945</v>
      </c>
      <c r="F27" s="13">
        <f>'Model Outputs (mcm)'!P27</f>
        <v>6862.8909999999996</v>
      </c>
      <c r="G27" s="13">
        <f>'Model Outputs (cms)'!AJ26</f>
        <v>254.47200000000001</v>
      </c>
      <c r="H27" s="13">
        <f>'Model Outputs (mcm)'!Q27</f>
        <v>23.219000000000001</v>
      </c>
      <c r="I27" s="14">
        <f t="shared" si="0"/>
        <v>53860.355517327785</v>
      </c>
      <c r="J27" s="13">
        <f>I26*10*('Model Inputs'!R27-'Model Inputs'!S27)/1000000</f>
        <v>23.863806589021888</v>
      </c>
      <c r="K27" s="13">
        <f>I27*10*('Model Inputs'!R27-'Model Inputs'!S27)/1000000</f>
        <v>23.036403935880355</v>
      </c>
      <c r="L27" s="13">
        <f t="shared" si="2"/>
        <v>23.450105262451121</v>
      </c>
      <c r="M27" s="11">
        <f>IF(D27&gt;'Model Inputs'!Q27,1,0)</f>
        <v>0</v>
      </c>
      <c r="N27" s="11">
        <f>IF(E27&gt;'Model Inputs'!T27,1,0)</f>
        <v>0</v>
      </c>
      <c r="O27" s="13">
        <f>1-D27/'Model Inputs'!Q27</f>
        <v>0.17052644702802111</v>
      </c>
      <c r="P27" s="13">
        <f>1-E27/'Model Inputs'!T27</f>
        <v>0.17054304426318079</v>
      </c>
      <c r="Q27" s="15">
        <f>(F26+'Tawa &amp; Node 7'!T27-C27-D27-F27-H27)*1000/86.4/$B27</f>
        <v>-1.1574074065329792E-3</v>
      </c>
      <c r="R27" s="11" t="str">
        <f t="shared" si="3"/>
        <v/>
      </c>
      <c r="S27">
        <f>'Model Outputs (mcm)'!S27</f>
        <v>257.61099999999999</v>
      </c>
      <c r="T27" s="13">
        <f>'Model Outputs (mcm)'!T27</f>
        <v>944.53599999999994</v>
      </c>
      <c r="U27" s="11">
        <f>'Model Outputs (cms)'!AK26</f>
        <v>254.47200000000001</v>
      </c>
      <c r="V27" s="13">
        <v>4.0170000000000003</v>
      </c>
      <c r="W27" s="10">
        <f t="shared" si="1"/>
        <v>-226535.3343564067</v>
      </c>
      <c r="X27" s="13">
        <f>W26*10*('Model Inputs'!U27-'Model Inputs'!V27)/1000000</f>
        <v>-100.21885886436159</v>
      </c>
      <c r="Y27" s="13">
        <f>W27*10*('Model Inputs'!U27-'Model Inputs'!V27)/1000000</f>
        <v>-96.890549976132291</v>
      </c>
      <c r="Z27" s="13">
        <f t="shared" si="4"/>
        <v>-98.554704420246935</v>
      </c>
      <c r="AA27" s="13">
        <f t="shared" si="5"/>
        <v>9.999999998626663E-4</v>
      </c>
      <c r="AB27" s="13">
        <f>'Model Outputs (mcm)'!V27</f>
        <v>259.2</v>
      </c>
      <c r="AC27" s="13">
        <f>AB27-'Model Inputs'!X27</f>
        <v>0</v>
      </c>
      <c r="AD27" s="13">
        <f>S27+'Model Inputs'!W27-'Model Inputs'!P27-AB27</f>
        <v>-4.1707553180003742E-5</v>
      </c>
      <c r="AF27" s="61"/>
      <c r="AG27" s="32"/>
      <c r="AH27" s="32"/>
      <c r="AI27" s="41">
        <f t="shared" si="6"/>
        <v>0.98551908345235106</v>
      </c>
      <c r="AJ27" s="32" t="str">
        <f t="shared" si="8"/>
        <v/>
      </c>
      <c r="AK27" s="32" t="str">
        <f t="shared" si="9"/>
        <v/>
      </c>
      <c r="AL27" s="32" t="str">
        <f t="shared" si="10"/>
        <v/>
      </c>
      <c r="AM27" s="32" t="str">
        <f t="shared" si="11"/>
        <v/>
      </c>
      <c r="AN27" s="42">
        <f t="shared" si="7"/>
        <v>0</v>
      </c>
    </row>
    <row r="28" spans="1:40" x14ac:dyDescent="0.35">
      <c r="A28" s="54"/>
      <c r="B28" s="12">
        <v>8</v>
      </c>
      <c r="C28" s="13">
        <f>'Model Outputs (mcm)'!N28</f>
        <v>251.828</v>
      </c>
      <c r="D28" s="13">
        <f>'Model Outputs (mcm)'!O28</f>
        <v>18.317</v>
      </c>
      <c r="E28" s="13">
        <f>'Model Outputs (mcm)'!R28</f>
        <v>42.209000000000003</v>
      </c>
      <c r="F28" s="13">
        <f>'Model Outputs (mcm)'!P28</f>
        <v>6615.2749999999996</v>
      </c>
      <c r="G28" s="13">
        <f>'Model Outputs (cms)'!AJ27</f>
        <v>254.01</v>
      </c>
      <c r="H28" s="13">
        <f>'Model Outputs (mcm)'!Q28</f>
        <v>20.448</v>
      </c>
      <c r="I28" s="14">
        <f t="shared" si="0"/>
        <v>52366.935063064098</v>
      </c>
      <c r="J28" s="13">
        <f>I27*10*('Model Inputs'!R28-'Model Inputs'!S28)/1000000</f>
        <v>20.905140631994094</v>
      </c>
      <c r="K28" s="13">
        <f>I28*10*('Model Inputs'!R28-'Model Inputs'!S28)/1000000</f>
        <v>20.325490454805145</v>
      </c>
      <c r="L28" s="13">
        <f t="shared" si="2"/>
        <v>20.615315543399618</v>
      </c>
      <c r="M28" s="11">
        <f>IF(D28&gt;'Model Inputs'!Q28,1,0)</f>
        <v>0</v>
      </c>
      <c r="N28" s="11">
        <f>IF(E28&gt;'Model Inputs'!T28,1,0)</f>
        <v>0</v>
      </c>
      <c r="O28" s="13">
        <f>1-D28/'Model Inputs'!Q28</f>
        <v>0.17053842322148249</v>
      </c>
      <c r="P28" s="13">
        <f>1-E28/'Model Inputs'!T28</f>
        <v>0.17053471417061328</v>
      </c>
      <c r="Q28" s="15">
        <f>(F27+'Tawa &amp; Node 7'!T28-C28-D28-F28-H28)*1000/86.4/$B28</f>
        <v>-8.5322695411007391E-13</v>
      </c>
      <c r="R28" s="11" t="str">
        <f t="shared" si="3"/>
        <v/>
      </c>
      <c r="S28">
        <f>'Model Outputs (mcm)'!S28</f>
        <v>205.97300000000001</v>
      </c>
      <c r="T28" s="13">
        <f>'Model Outputs (mcm)'!T28</f>
        <v>944.53599999999994</v>
      </c>
      <c r="U28" s="11">
        <f>'Model Outputs (cms)'!AK27</f>
        <v>254.01</v>
      </c>
      <c r="V28" s="13">
        <v>3.6459999999999999</v>
      </c>
      <c r="W28" s="10">
        <f t="shared" si="1"/>
        <v>-220365.70007056929</v>
      </c>
      <c r="X28" s="13">
        <f>W27*10*('Model Inputs'!U28-'Model Inputs'!V28)/1000000</f>
        <v>-87.926508790178957</v>
      </c>
      <c r="Y28" s="13">
        <f>W28*10*('Model Inputs'!U28-'Model Inputs'!V28)/1000000</f>
        <v>-85.531851882429635</v>
      </c>
      <c r="Z28" s="13">
        <f t="shared" si="4"/>
        <v>-86.729180336304296</v>
      </c>
      <c r="AA28" s="13">
        <f t="shared" si="5"/>
        <v>0</v>
      </c>
      <c r="AB28" s="13">
        <f>'Model Outputs (mcm)'!V28</f>
        <v>207.36</v>
      </c>
      <c r="AC28" s="13">
        <f>AB28-'Model Inputs'!X28</f>
        <v>0</v>
      </c>
      <c r="AD28" s="13">
        <f>S28+'Model Inputs'!W28-'Model Inputs'!P28-AB28</f>
        <v>-6.7062061094702585E-4</v>
      </c>
      <c r="AF28" s="61"/>
      <c r="AG28" s="32"/>
      <c r="AH28" s="32"/>
      <c r="AI28" s="41">
        <f t="shared" si="6"/>
        <v>0.81160796713192396</v>
      </c>
      <c r="AJ28" s="32" t="str">
        <f t="shared" si="8"/>
        <v/>
      </c>
      <c r="AK28" s="32" t="str">
        <f t="shared" si="9"/>
        <v/>
      </c>
      <c r="AL28" s="32" t="str">
        <f t="shared" si="10"/>
        <v/>
      </c>
      <c r="AM28" s="32" t="str">
        <f t="shared" si="11"/>
        <v/>
      </c>
      <c r="AN28" s="42">
        <f t="shared" si="7"/>
        <v>0</v>
      </c>
    </row>
    <row r="29" spans="1:40" x14ac:dyDescent="0.35">
      <c r="A29" s="54">
        <v>43168</v>
      </c>
      <c r="B29" s="12">
        <v>10</v>
      </c>
      <c r="C29" s="13">
        <f>'Model Outputs (mcm)'!N29</f>
        <v>283.19200000000001</v>
      </c>
      <c r="D29" s="13">
        <f>'Model Outputs (mcm)'!O29</f>
        <v>16.658999999999999</v>
      </c>
      <c r="E29" s="13">
        <f>'Model Outputs (mcm)'!R29</f>
        <v>18.984000000000002</v>
      </c>
      <c r="F29" s="13">
        <f>'Model Outputs (mcm)'!P29</f>
        <v>6326.3590000000004</v>
      </c>
      <c r="G29" s="13">
        <f>'Model Outputs (cms)'!AJ28</f>
        <v>253.458</v>
      </c>
      <c r="H29" s="13">
        <f>'Model Outputs (mcm)'!Q29</f>
        <v>34.966000000000001</v>
      </c>
      <c r="I29" s="14">
        <f t="shared" si="0"/>
        <v>50658.050468295813</v>
      </c>
      <c r="J29" s="13">
        <f>I28*10*('Model Inputs'!R29-'Model Inputs'!S29)/1000000</f>
        <v>35.789256925853593</v>
      </c>
      <c r="K29" s="13">
        <f>I29*10*('Model Inputs'!R29-'Model Inputs'!S29)/1000000</f>
        <v>34.6213499298619</v>
      </c>
      <c r="L29" s="13">
        <f t="shared" si="2"/>
        <v>35.205303427857743</v>
      </c>
      <c r="M29" s="11">
        <f>IF(D29&gt;'Model Inputs'!Q29,1,0)</f>
        <v>0</v>
      </c>
      <c r="N29" s="11">
        <f>IF(E29&gt;'Model Inputs'!T29,1,0)</f>
        <v>0</v>
      </c>
      <c r="O29" s="13">
        <f>1-D29/'Model Inputs'!Q29</f>
        <v>0.17053375821549499</v>
      </c>
      <c r="P29" s="13">
        <f>1-E29/'Model Inputs'!T29</f>
        <v>0.17053349062786727</v>
      </c>
      <c r="Q29" s="15">
        <f>(F28+'Tawa &amp; Node 7'!T29-C29-D29-F29-H29)*1000/86.4/$B29</f>
        <v>-6.4968606626212868E-13</v>
      </c>
      <c r="R29" s="11" t="str">
        <f t="shared" si="3"/>
        <v/>
      </c>
      <c r="S29">
        <f>'Model Outputs (mcm)'!S29</f>
        <v>257.78800000000001</v>
      </c>
      <c r="T29" s="13">
        <f>'Model Outputs (mcm)'!T29</f>
        <v>944.53599999999994</v>
      </c>
      <c r="U29" s="11">
        <f>'Model Outputs (cms)'!AK28</f>
        <v>253.458</v>
      </c>
      <c r="V29" s="13">
        <v>6.4189999999999996</v>
      </c>
      <c r="W29" s="10">
        <f t="shared" si="1"/>
        <v>-213128.45925237052</v>
      </c>
      <c r="X29" s="13">
        <f>W28*10*('Model Inputs'!U29-'Model Inputs'!V29)/1000000</f>
        <v>-150.60504587433707</v>
      </c>
      <c r="Y29" s="13">
        <f>W29*10*('Model Inputs'!U29-'Model Inputs'!V29)/1000000</f>
        <v>-145.65888145274423</v>
      </c>
      <c r="Z29" s="13">
        <f t="shared" si="4"/>
        <v>-148.13196366354066</v>
      </c>
      <c r="AA29" s="13">
        <f t="shared" si="5"/>
        <v>1.00000000009004E-3</v>
      </c>
      <c r="AB29" s="13">
        <f>'Model Outputs (mcm)'!V29</f>
        <v>259.2</v>
      </c>
      <c r="AC29" s="13">
        <f>AB29-'Model Inputs'!X29</f>
        <v>0</v>
      </c>
      <c r="AD29" s="13">
        <f>S29+'Model Inputs'!W29-'Model Inputs'!P29-AB29</f>
        <v>4.2921319527522428E-4</v>
      </c>
      <c r="AF29" s="61">
        <v>43168</v>
      </c>
      <c r="AG29" s="32"/>
      <c r="AH29" s="32"/>
      <c r="AI29" s="41">
        <f t="shared" si="6"/>
        <v>0.67973687074766809</v>
      </c>
      <c r="AJ29" s="32" t="str">
        <f t="shared" si="8"/>
        <v/>
      </c>
      <c r="AK29" s="32" t="str">
        <f t="shared" si="9"/>
        <v/>
      </c>
      <c r="AL29" s="32" t="str">
        <f t="shared" si="10"/>
        <v/>
      </c>
      <c r="AM29" s="32" t="str">
        <f t="shared" si="11"/>
        <v/>
      </c>
      <c r="AN29" s="42">
        <f t="shared" si="7"/>
        <v>0</v>
      </c>
    </row>
    <row r="30" spans="1:40" x14ac:dyDescent="0.35">
      <c r="A30" s="54"/>
      <c r="B30" s="12">
        <v>10</v>
      </c>
      <c r="C30" s="13">
        <f>'Model Outputs (mcm)'!N30</f>
        <v>283.50200000000001</v>
      </c>
      <c r="D30" s="13">
        <f>'Model Outputs (mcm)'!O30</f>
        <v>18.317</v>
      </c>
      <c r="E30" s="13">
        <f>'Model Outputs (mcm)'!R30</f>
        <v>18.984000000000002</v>
      </c>
      <c r="F30" s="13">
        <f>'Model Outputs (mcm)'!P30</f>
        <v>6024.7730000000001</v>
      </c>
      <c r="G30" s="13">
        <f>'Model Outputs (cms)'!AJ29</f>
        <v>252.851</v>
      </c>
      <c r="H30" s="13">
        <f>'Model Outputs (mcm)'!Q30</f>
        <v>33.837000000000003</v>
      </c>
      <c r="I30" s="14">
        <f t="shared" si="0"/>
        <v>48866.720286816359</v>
      </c>
      <c r="J30" s="13">
        <f>I29*10*('Model Inputs'!R30-'Model Inputs'!S30)/1000000</f>
        <v>34.63359794155118</v>
      </c>
      <c r="K30" s="13">
        <f>I30*10*('Model Inputs'!R30-'Model Inputs'!S30)/1000000</f>
        <v>33.408911860811592</v>
      </c>
      <c r="L30" s="13">
        <f t="shared" si="2"/>
        <v>34.021254901181386</v>
      </c>
      <c r="M30" s="11">
        <f>IF(D30&gt;'Model Inputs'!Q30,1,0)</f>
        <v>0</v>
      </c>
      <c r="N30" s="11">
        <f>IF(E30&gt;'Model Inputs'!T30,1,0)</f>
        <v>0</v>
      </c>
      <c r="O30" s="13">
        <f>1-D30/'Model Inputs'!Q30</f>
        <v>0.17053842322148249</v>
      </c>
      <c r="P30" s="13">
        <f>1-E30/'Model Inputs'!T30</f>
        <v>0.17053349062786727</v>
      </c>
      <c r="Q30" s="15">
        <f>(F29+'Tawa &amp; Node 7'!T30-C30-D30-F30-H30)*1000/86.4/$B30</f>
        <v>-1.1574074071333221E-3</v>
      </c>
      <c r="R30" s="11" t="str">
        <f t="shared" si="3"/>
        <v/>
      </c>
      <c r="S30">
        <f>'Model Outputs (mcm)'!S30</f>
        <v>258.09699999999998</v>
      </c>
      <c r="T30" s="13">
        <f>'Model Outputs (mcm)'!T30</f>
        <v>944.53599999999994</v>
      </c>
      <c r="U30" s="11">
        <f>'Model Outputs (cms)'!AK29</f>
        <v>252.851</v>
      </c>
      <c r="V30" s="13">
        <v>6.4219999999999997</v>
      </c>
      <c r="W30" s="10">
        <f t="shared" si="1"/>
        <v>-205337.30851543136</v>
      </c>
      <c r="X30" s="13">
        <f>W29*10*('Model Inputs'!U30-'Model Inputs'!V30)/1000000</f>
        <v>-145.71041126559942</v>
      </c>
      <c r="Y30" s="13">
        <f>W30*10*('Model Inputs'!U30-'Model Inputs'!V30)/1000000</f>
        <v>-140.38380316223297</v>
      </c>
      <c r="Z30" s="13">
        <f t="shared" si="4"/>
        <v>-143.04710721391621</v>
      </c>
      <c r="AA30" s="13">
        <f t="shared" si="5"/>
        <v>-9.9999999997635314E-4</v>
      </c>
      <c r="AB30" s="13">
        <f>'Model Outputs (mcm)'!V30</f>
        <v>259.2</v>
      </c>
      <c r="AC30" s="13">
        <f>AB30-'Model Inputs'!X30</f>
        <v>0</v>
      </c>
      <c r="AD30" s="13">
        <f>S30+'Model Inputs'!W30-'Model Inputs'!P30-AB30</f>
        <v>5.5432853179127051E-4</v>
      </c>
      <c r="AF30" s="61"/>
      <c r="AG30" s="32"/>
      <c r="AH30" s="32"/>
      <c r="AI30" s="41">
        <f t="shared" si="6"/>
        <v>0.5415876096180825</v>
      </c>
      <c r="AJ30" s="32" t="str">
        <f t="shared" si="8"/>
        <v/>
      </c>
      <c r="AK30" s="32" t="str">
        <f t="shared" si="9"/>
        <v/>
      </c>
      <c r="AL30" s="32" t="str">
        <f t="shared" si="10"/>
        <v/>
      </c>
      <c r="AM30" s="32" t="str">
        <f t="shared" si="11"/>
        <v/>
      </c>
      <c r="AN30" s="42">
        <f t="shared" si="7"/>
        <v>0</v>
      </c>
    </row>
    <row r="31" spans="1:40" x14ac:dyDescent="0.35">
      <c r="A31" s="54"/>
      <c r="B31" s="12">
        <v>11</v>
      </c>
      <c r="C31" s="13">
        <f>'Model Outputs (mcm)'!N31</f>
        <v>309.26799999999997</v>
      </c>
      <c r="D31" s="13">
        <f>'Model Outputs (mcm)'!O31</f>
        <v>19.975999999999999</v>
      </c>
      <c r="E31" s="13">
        <f>'Model Outputs (mcm)'!R31</f>
        <v>18.984000000000002</v>
      </c>
      <c r="F31" s="13">
        <f>'Model Outputs (mcm)'!P31</f>
        <v>5697.1239999999998</v>
      </c>
      <c r="G31" s="13">
        <f>'Model Outputs (cms)'!AJ30</f>
        <v>252.178</v>
      </c>
      <c r="H31" s="13">
        <f>'Model Outputs (mcm)'!Q31</f>
        <v>35.880000000000003</v>
      </c>
      <c r="I31" s="14">
        <f t="shared" si="0"/>
        <v>46978.435700923204</v>
      </c>
      <c r="J31" s="13">
        <f>I30*10*('Model Inputs'!R31-'Model Inputs'!S31)/1000000</f>
        <v>36.748324370773531</v>
      </c>
      <c r="K31" s="13">
        <f>I31*10*('Model Inputs'!R31-'Model Inputs'!S31)/1000000</f>
        <v>35.328313081711137</v>
      </c>
      <c r="L31" s="13">
        <f t="shared" si="2"/>
        <v>36.038318726242338</v>
      </c>
      <c r="M31" s="11">
        <f>IF(D31&gt;'Model Inputs'!Q31,1,0)</f>
        <v>0</v>
      </c>
      <c r="N31" s="11">
        <f>IF(E31&gt;'Model Inputs'!T31,1,0)</f>
        <v>0</v>
      </c>
      <c r="O31" s="13">
        <f>1-D31/'Model Inputs'!Q31</f>
        <v>0.17053523232155465</v>
      </c>
      <c r="P31" s="13">
        <f>1-E31/'Model Inputs'!T31</f>
        <v>0.17056973086333449</v>
      </c>
      <c r="Q31" s="15">
        <f>(F30+'Tawa &amp; Node 7'!T31-C31-D31-F31-H31)*1000/86.4/$B31</f>
        <v>1.0521885525150549E-3</v>
      </c>
      <c r="R31" s="11" t="str">
        <f t="shared" si="3"/>
        <v/>
      </c>
      <c r="S31">
        <f>'Model Outputs (mcm)'!S31</f>
        <v>283.22000000000003</v>
      </c>
      <c r="T31" s="13">
        <f>'Model Outputs (mcm)'!T31</f>
        <v>944.53599999999994</v>
      </c>
      <c r="U31" s="11">
        <f>'Model Outputs (cms)'!AK30</f>
        <v>252.178</v>
      </c>
      <c r="V31" s="13">
        <v>7.0629999999999997</v>
      </c>
      <c r="W31" s="10">
        <f t="shared" si="1"/>
        <v>-196901.56545419432</v>
      </c>
      <c r="X31" s="13">
        <f>W30*10*('Model Inputs'!U31-'Model Inputs'!V31)/1000000</f>
        <v>-154.4159701010758</v>
      </c>
      <c r="Y31" s="13">
        <f>W31*10*('Model Inputs'!U31-'Model Inputs'!V31)/1000000</f>
        <v>-148.07219625041952</v>
      </c>
      <c r="Z31" s="13">
        <f t="shared" si="4"/>
        <v>-151.24408317574768</v>
      </c>
      <c r="AA31" s="13">
        <f t="shared" si="5"/>
        <v>9.999999998626663E-4</v>
      </c>
      <c r="AB31" s="13">
        <f>'Model Outputs (mcm)'!V31</f>
        <v>285.12</v>
      </c>
      <c r="AC31" s="13">
        <f>AB31-'Model Inputs'!X31</f>
        <v>0</v>
      </c>
      <c r="AD31" s="13">
        <f>S31+'Model Inputs'!W31-'Model Inputs'!P31-AB31</f>
        <v>3.1706750894500146E-4</v>
      </c>
      <c r="AF31" s="61"/>
      <c r="AG31" s="32"/>
      <c r="AH31" s="32"/>
      <c r="AI31" s="41">
        <f t="shared" si="6"/>
        <v>0.43930663759586203</v>
      </c>
      <c r="AJ31" s="32" t="str">
        <f t="shared" si="8"/>
        <v/>
      </c>
      <c r="AK31" s="32" t="str">
        <f t="shared" si="9"/>
        <v/>
      </c>
      <c r="AL31" s="32" t="str">
        <f t="shared" si="10"/>
        <v/>
      </c>
      <c r="AM31" s="32" t="str">
        <f t="shared" si="11"/>
        <v/>
      </c>
      <c r="AN31" s="42">
        <f t="shared" si="7"/>
        <v>0</v>
      </c>
    </row>
    <row r="32" spans="1:40" x14ac:dyDescent="0.35">
      <c r="A32" s="54">
        <v>43199</v>
      </c>
      <c r="B32" s="12">
        <v>10</v>
      </c>
      <c r="C32" s="13">
        <f>'Model Outputs (mcm)'!N32</f>
        <v>284.803</v>
      </c>
      <c r="D32" s="13">
        <f>'Model Outputs (mcm)'!O32</f>
        <v>19.975999999999999</v>
      </c>
      <c r="E32" s="13">
        <f>'Model Outputs (mcm)'!R32</f>
        <v>17.324999999999999</v>
      </c>
      <c r="F32" s="13">
        <f>'Model Outputs (mcm)'!P32</f>
        <v>5376.7749999999996</v>
      </c>
      <c r="G32" s="13">
        <f>'Model Outputs (cms)'!AJ31</f>
        <v>251.46700000000001</v>
      </c>
      <c r="H32" s="13">
        <f>'Model Outputs (mcm)'!Q32</f>
        <v>49.639000000000003</v>
      </c>
      <c r="I32" s="14">
        <f t="shared" si="0"/>
        <v>45083.205444663763</v>
      </c>
      <c r="J32" s="13">
        <f>I31*10*('Model Inputs'!R32-'Model Inputs'!S32)/1000000</f>
        <v>50.827619833631999</v>
      </c>
      <c r="K32" s="13">
        <f>I32*10*('Model Inputs'!R32-'Model Inputs'!S32)/1000000</f>
        <v>48.77710364412723</v>
      </c>
      <c r="L32" s="13">
        <f t="shared" si="2"/>
        <v>49.802361738879611</v>
      </c>
      <c r="M32" s="11">
        <f>IF(D32&gt;'Model Inputs'!Q32,1,0)</f>
        <v>0</v>
      </c>
      <c r="N32" s="11">
        <f>IF(E32&gt;'Model Inputs'!T32,1,0)</f>
        <v>0</v>
      </c>
      <c r="O32" s="13">
        <f>1-D32/'Model Inputs'!Q32</f>
        <v>0.17053523232155465</v>
      </c>
      <c r="P32" s="13">
        <f>1-E32/'Model Inputs'!T32</f>
        <v>0.17053669746732425</v>
      </c>
      <c r="Q32" s="15">
        <f>(F31+'Tawa &amp; Node 7'!T32-C32-D32-F32-H32)*1000/86.4/$B32</f>
        <v>1.192461767189983E-12</v>
      </c>
      <c r="R32" s="11" t="str">
        <f t="shared" si="3"/>
        <v/>
      </c>
      <c r="S32">
        <f>'Model Outputs (mcm)'!S32</f>
        <v>257.31599999999997</v>
      </c>
      <c r="T32" s="13">
        <f>'Model Outputs (mcm)'!T32</f>
        <v>944.53599999999994</v>
      </c>
      <c r="U32" s="11">
        <f>'Model Outputs (cms)'!AK31</f>
        <v>251.46700000000001</v>
      </c>
      <c r="V32" s="13">
        <v>10.162000000000001</v>
      </c>
      <c r="W32" s="10">
        <f t="shared" si="1"/>
        <v>-188218.18667125516</v>
      </c>
      <c r="X32" s="13">
        <f>W31*10*('Model Inputs'!U32-'Model Inputs'!V32)/1000000</f>
        <v>-213.03472038248651</v>
      </c>
      <c r="Y32" s="13">
        <f>W32*10*('Model Inputs'!U32-'Model Inputs'!V32)/1000000</f>
        <v>-203.63986784928508</v>
      </c>
      <c r="Z32" s="13">
        <f t="shared" si="4"/>
        <v>-208.33729411588581</v>
      </c>
      <c r="AA32" s="13">
        <f t="shared" si="5"/>
        <v>0</v>
      </c>
      <c r="AB32" s="13">
        <f>'Model Outputs (mcm)'!V32</f>
        <v>259.2</v>
      </c>
      <c r="AC32" s="13">
        <f>AB32-'Model Inputs'!X32</f>
        <v>0</v>
      </c>
      <c r="AD32" s="13">
        <f>S32+'Model Inputs'!W32-'Model Inputs'!P32-AB32</f>
        <v>-1.9228085449185528E-4</v>
      </c>
      <c r="AF32" s="61">
        <v>43199</v>
      </c>
      <c r="AG32" s="32"/>
      <c r="AH32" s="32"/>
      <c r="AI32" s="41">
        <f t="shared" si="6"/>
        <v>0.32802006406068757</v>
      </c>
      <c r="AJ32" s="32" t="str">
        <f t="shared" si="8"/>
        <v/>
      </c>
      <c r="AK32" s="32" t="str">
        <f t="shared" si="9"/>
        <v/>
      </c>
      <c r="AL32" s="32" t="str">
        <f t="shared" si="10"/>
        <v/>
      </c>
      <c r="AM32" s="32" t="str">
        <f t="shared" si="11"/>
        <v/>
      </c>
      <c r="AN32" s="42">
        <f t="shared" si="7"/>
        <v>0</v>
      </c>
    </row>
    <row r="33" spans="1:40" x14ac:dyDescent="0.35">
      <c r="A33" s="54"/>
      <c r="B33" s="12">
        <v>10</v>
      </c>
      <c r="C33" s="13">
        <f>'Model Outputs (mcm)'!N33</f>
        <v>283.209</v>
      </c>
      <c r="D33" s="13">
        <f>'Model Outputs (mcm)'!O33</f>
        <v>22.463999999999999</v>
      </c>
      <c r="E33" s="13">
        <f>'Model Outputs (mcm)'!R33</f>
        <v>15.666</v>
      </c>
      <c r="F33" s="13">
        <f>'Model Outputs (mcm)'!P33</f>
        <v>5057.5320000000002</v>
      </c>
      <c r="G33" s="13">
        <f>'Model Outputs (cms)'!AJ32</f>
        <v>250.74700000000001</v>
      </c>
      <c r="H33" s="13">
        <f>'Model Outputs (mcm)'!Q33</f>
        <v>47.64</v>
      </c>
      <c r="I33" s="14">
        <f t="shared" si="0"/>
        <v>43254.99760094285</v>
      </c>
      <c r="J33" s="13">
        <f>I32*10*('Model Inputs'!R33-'Model Inputs'!S33)/1000000</f>
        <v>48.734836019547942</v>
      </c>
      <c r="K33" s="13">
        <f>I33*10*('Model Inputs'!R33-'Model Inputs'!S33)/1000000</f>
        <v>46.758547763320237</v>
      </c>
      <c r="L33" s="13">
        <f t="shared" si="2"/>
        <v>47.746691891434089</v>
      </c>
      <c r="M33" s="11">
        <f>IF(D33&gt;'Model Inputs'!Q33,1,0)</f>
        <v>0</v>
      </c>
      <c r="N33" s="11">
        <f>IF(E33&gt;'Model Inputs'!T33,1,0)</f>
        <v>0</v>
      </c>
      <c r="O33" s="13">
        <f>1-D33/'Model Inputs'!Q33</f>
        <v>0.17054979138204773</v>
      </c>
      <c r="P33" s="13">
        <f>1-E33/'Model Inputs'!T33</f>
        <v>0.1705405834701117</v>
      </c>
      <c r="Q33" s="15">
        <f>(F32+'Tawa &amp; Node 7'!T33-C33-D33-F33-H33)*1000/86.4/$B33</f>
        <v>-1.1574074072649039E-3</v>
      </c>
      <c r="R33" s="11" t="str">
        <f t="shared" si="3"/>
        <v/>
      </c>
      <c r="S33">
        <f>'Model Outputs (mcm)'!S33</f>
        <v>257.38900000000001</v>
      </c>
      <c r="T33" s="13">
        <f>'Model Outputs (mcm)'!T33</f>
        <v>944.53599999999994</v>
      </c>
      <c r="U33" s="11">
        <f>'Model Outputs (cms)'!AK32</f>
        <v>250.74700000000001</v>
      </c>
      <c r="V33" s="13">
        <v>10.154</v>
      </c>
      <c r="W33" s="10">
        <f t="shared" si="1"/>
        <v>-179661.34234459139</v>
      </c>
      <c r="X33" s="13">
        <f>W32*10*('Model Inputs'!U33-'Model Inputs'!V33)/1000000</f>
        <v>-203.46340445067028</v>
      </c>
      <c r="Y33" s="13">
        <f>W33*10*('Model Inputs'!U33-'Model Inputs'!V33)/1000000</f>
        <v>-194.21347643442454</v>
      </c>
      <c r="Z33" s="13">
        <f t="shared" si="4"/>
        <v>-198.83844044254741</v>
      </c>
      <c r="AA33" s="13">
        <f t="shared" si="5"/>
        <v>0</v>
      </c>
      <c r="AB33" s="13">
        <f>'Model Outputs (mcm)'!V33</f>
        <v>259.2</v>
      </c>
      <c r="AC33" s="13">
        <f>AB33-'Model Inputs'!X33</f>
        <v>0</v>
      </c>
      <c r="AD33" s="13">
        <f>S33+'Model Inputs'!W33-'Model Inputs'!P33-AB33</f>
        <v>-1.0968494569851828E-4</v>
      </c>
      <c r="AF33" s="61"/>
      <c r="AG33" s="32"/>
      <c r="AH33" s="32"/>
      <c r="AI33" s="41">
        <f t="shared" si="6"/>
        <v>0.2234539969317324</v>
      </c>
      <c r="AJ33" s="32" t="str">
        <f t="shared" si="8"/>
        <v/>
      </c>
      <c r="AK33" s="32" t="str">
        <f t="shared" si="9"/>
        <v/>
      </c>
      <c r="AL33" s="32" t="str">
        <f t="shared" si="10"/>
        <v/>
      </c>
      <c r="AM33" s="32" t="str">
        <f t="shared" si="11"/>
        <v/>
      </c>
      <c r="AN33" s="42">
        <f t="shared" si="7"/>
        <v>0</v>
      </c>
    </row>
    <row r="34" spans="1:40" x14ac:dyDescent="0.35">
      <c r="A34" s="54"/>
      <c r="B34" s="12">
        <v>10</v>
      </c>
      <c r="C34" s="13">
        <f>'Model Outputs (mcm)'!N34</f>
        <v>278.61</v>
      </c>
      <c r="D34" s="13">
        <f>'Model Outputs (mcm)'!O34</f>
        <v>19.975999999999999</v>
      </c>
      <c r="E34" s="13">
        <f>'Model Outputs (mcm)'!R34</f>
        <v>14.837</v>
      </c>
      <c r="F34" s="13">
        <f>'Model Outputs (mcm)'!P34</f>
        <v>4747.518</v>
      </c>
      <c r="G34" s="13">
        <f>'Model Outputs (cms)'!AJ33</f>
        <v>250.02199999999999</v>
      </c>
      <c r="H34" s="13">
        <f>'Model Outputs (mcm)'!Q34</f>
        <v>45.496000000000002</v>
      </c>
      <c r="I34" s="14">
        <f t="shared" si="0"/>
        <v>41492.72503092885</v>
      </c>
      <c r="J34" s="13">
        <f>I33*10*('Model Inputs'!R34-'Model Inputs'!S34)/1000000</f>
        <v>46.570243595678612</v>
      </c>
      <c r="K34" s="13">
        <f>I34*10*('Model Inputs'!R34-'Model Inputs'!S34)/1000000</f>
        <v>44.672903001080002</v>
      </c>
      <c r="L34" s="13">
        <f t="shared" si="2"/>
        <v>45.621573298379303</v>
      </c>
      <c r="M34" s="11">
        <f>IF(D34&gt;'Model Inputs'!Q34,1,0)</f>
        <v>0</v>
      </c>
      <c r="N34" s="11">
        <f>IF(E34&gt;'Model Inputs'!T34,1,0)</f>
        <v>0</v>
      </c>
      <c r="O34" s="13">
        <f>1-D34/'Model Inputs'!Q34</f>
        <v>0.17053523232155465</v>
      </c>
      <c r="P34" s="13">
        <f>1-E34/'Model Inputs'!T34</f>
        <v>0.17051489908872364</v>
      </c>
      <c r="Q34" s="15">
        <f>(F33+'Tawa &amp; Node 7'!T34-C34-D34-F34-H34)*1000/86.4/$B34</f>
        <v>1.1574074088027686E-3</v>
      </c>
      <c r="R34" s="11" t="str">
        <f t="shared" si="3"/>
        <v/>
      </c>
      <c r="S34">
        <f>'Model Outputs (mcm)'!S34</f>
        <v>253.661</v>
      </c>
      <c r="T34" s="13">
        <f>'Model Outputs (mcm)'!T34</f>
        <v>944.53599999999994</v>
      </c>
      <c r="U34" s="11">
        <f>'Model Outputs (cms)'!AK33</f>
        <v>250.02199999999999</v>
      </c>
      <c r="V34" s="13">
        <v>10.113</v>
      </c>
      <c r="W34" s="10">
        <f t="shared" si="1"/>
        <v>-171282.38764396869</v>
      </c>
      <c r="X34" s="13">
        <f>W33*10*('Model Inputs'!U34-'Model Inputs'!V34)/1000000</f>
        <v>-193.4313476307268</v>
      </c>
      <c r="Y34" s="13">
        <f>W34*10*('Model Inputs'!U34-'Model Inputs'!V34)/1000000</f>
        <v>-184.41019439694071</v>
      </c>
      <c r="Z34" s="13">
        <f t="shared" si="4"/>
        <v>-188.92077101383376</v>
      </c>
      <c r="AA34" s="13">
        <f t="shared" si="5"/>
        <v>-1.00000000009004E-3</v>
      </c>
      <c r="AB34" s="13">
        <f>'Model Outputs (mcm)'!V34</f>
        <v>259.2</v>
      </c>
      <c r="AC34" s="13">
        <f>AB34-'Model Inputs'!X34</f>
        <v>0</v>
      </c>
      <c r="AD34" s="13">
        <f>S34+'Model Inputs'!W34-'Model Inputs'!P34-AB34</f>
        <v>1.3646284145352183E-4</v>
      </c>
      <c r="AF34" s="61"/>
      <c r="AG34" s="32"/>
      <c r="AH34" s="32"/>
      <c r="AI34" s="41">
        <f t="shared" si="6"/>
        <v>0.27524981998760212</v>
      </c>
      <c r="AJ34" s="32" t="str">
        <f t="shared" si="8"/>
        <v/>
      </c>
      <c r="AK34" s="32" t="str">
        <f t="shared" si="9"/>
        <v/>
      </c>
      <c r="AL34" s="32" t="str">
        <f t="shared" si="10"/>
        <v/>
      </c>
      <c r="AM34" s="32" t="str">
        <f t="shared" si="11"/>
        <v/>
      </c>
      <c r="AN34" s="42">
        <f t="shared" si="7"/>
        <v>0</v>
      </c>
    </row>
    <row r="35" spans="1:40" x14ac:dyDescent="0.35">
      <c r="A35" s="54">
        <v>43229</v>
      </c>
      <c r="B35" s="12">
        <v>10</v>
      </c>
      <c r="C35" s="13">
        <f>'Model Outputs (mcm)'!N35</f>
        <v>257.73399999999998</v>
      </c>
      <c r="D35" s="13">
        <f>'Model Outputs (mcm)'!O35</f>
        <v>16.658999999999999</v>
      </c>
      <c r="E35" s="13">
        <f>'Model Outputs (mcm)'!R35</f>
        <v>14.007</v>
      </c>
      <c r="F35" s="13">
        <f>'Model Outputs (mcm)'!P35</f>
        <v>4464.8900000000003</v>
      </c>
      <c r="G35" s="13">
        <f>'Model Outputs (cms)'!AJ34</f>
        <v>249.298</v>
      </c>
      <c r="H35" s="13">
        <f>'Model Outputs (mcm)'!Q35</f>
        <v>49.29</v>
      </c>
      <c r="I35" s="14">
        <f t="shared" si="0"/>
        <v>39797.609860867262</v>
      </c>
      <c r="J35" s="13">
        <f>I34*10*('Model Inputs'!R35-'Model Inputs'!S35)/1000000</f>
        <v>50.571756869319501</v>
      </c>
      <c r="K35" s="13">
        <f>I35*10*('Model Inputs'!R35-'Model Inputs'!S35)/1000000</f>
        <v>48.505733194519877</v>
      </c>
      <c r="L35" s="13">
        <f t="shared" si="2"/>
        <v>49.538745031919689</v>
      </c>
      <c r="M35" s="11">
        <f>IF(D35&gt;'Model Inputs'!Q35,1,0)</f>
        <v>0</v>
      </c>
      <c r="N35" s="11">
        <f>IF(E35&gt;'Model Inputs'!T35,1,0)</f>
        <v>0</v>
      </c>
      <c r="O35" s="13">
        <f>1-D35/'Model Inputs'!Q35</f>
        <v>0.17053375821549499</v>
      </c>
      <c r="P35" s="13">
        <f>1-E35/'Model Inputs'!T35</f>
        <v>0.17054538994492807</v>
      </c>
      <c r="Q35" s="15">
        <f>(F34+'Tawa &amp; Node 7'!T35-C35-D35-F35-H35)*1000/86.4/$B35</f>
        <v>-4.11193712824132E-14</v>
      </c>
      <c r="R35" s="11" t="str">
        <f t="shared" si="3"/>
        <v/>
      </c>
      <c r="S35">
        <f>'Model Outputs (mcm)'!S35</f>
        <v>232.279</v>
      </c>
      <c r="T35" s="13">
        <f>'Model Outputs (mcm)'!T35</f>
        <v>944.53599999999994</v>
      </c>
      <c r="U35" s="11">
        <f>'Model Outputs (cms)'!AK34</f>
        <v>249.298</v>
      </c>
      <c r="V35" s="13">
        <v>11.448</v>
      </c>
      <c r="W35" s="10">
        <f t="shared" si="1"/>
        <v>-163149.49802605622</v>
      </c>
      <c r="X35" s="13">
        <f>W34*10*('Model Inputs'!U35-'Model Inputs'!V35)/1000000</f>
        <v>-208.7607226922452</v>
      </c>
      <c r="Y35" s="13">
        <f>W35*10*('Model Inputs'!U35-'Model Inputs'!V35)/1000000</f>
        <v>-198.84827379679422</v>
      </c>
      <c r="Z35" s="13">
        <f t="shared" si="4"/>
        <v>-203.80449824451972</v>
      </c>
      <c r="AA35" s="13">
        <f t="shared" si="5"/>
        <v>0</v>
      </c>
      <c r="AB35" s="13">
        <f>'Model Outputs (mcm)'!V35</f>
        <v>259.2</v>
      </c>
      <c r="AC35" s="13">
        <f>AB35-'Model Inputs'!X35</f>
        <v>0</v>
      </c>
      <c r="AD35" s="13">
        <f>S35+'Model Inputs'!W35-'Model Inputs'!P35-AB35</f>
        <v>6.7953505327977837E-4</v>
      </c>
      <c r="AF35" s="61">
        <v>43229</v>
      </c>
      <c r="AG35" s="32"/>
      <c r="AH35" s="32"/>
      <c r="AI35" s="41">
        <f t="shared" si="6"/>
        <v>0.502122190942491</v>
      </c>
      <c r="AJ35" s="32" t="str">
        <f t="shared" si="8"/>
        <v/>
      </c>
      <c r="AK35" s="32" t="str">
        <f t="shared" si="9"/>
        <v/>
      </c>
      <c r="AL35" s="32" t="str">
        <f t="shared" si="10"/>
        <v/>
      </c>
      <c r="AM35" s="32" t="str">
        <f t="shared" si="11"/>
        <v/>
      </c>
      <c r="AN35" s="42">
        <f t="shared" si="7"/>
        <v>0</v>
      </c>
    </row>
    <row r="36" spans="1:40" x14ac:dyDescent="0.35">
      <c r="A36" s="54"/>
      <c r="B36" s="12">
        <v>10</v>
      </c>
      <c r="C36" s="13">
        <f>'Model Outputs (mcm)'!N36</f>
        <v>281.42200000000003</v>
      </c>
      <c r="D36" s="13">
        <f>'Model Outputs (mcm)'!O36</f>
        <v>16.658999999999999</v>
      </c>
      <c r="E36" s="13">
        <f>'Model Outputs (mcm)'!R36</f>
        <v>11.519</v>
      </c>
      <c r="F36" s="13">
        <f>'Model Outputs (mcm)'!P36</f>
        <v>4162.5190000000002</v>
      </c>
      <c r="G36" s="13">
        <f>'Model Outputs (cms)'!AJ35</f>
        <v>248.523</v>
      </c>
      <c r="H36" s="13">
        <f>'Model Outputs (mcm)'!Q36</f>
        <v>47.082999999999998</v>
      </c>
      <c r="I36" s="14">
        <f t="shared" si="0"/>
        <v>38038.852753371</v>
      </c>
      <c r="J36" s="13">
        <f>I35*10*('Model Inputs'!R36-'Model Inputs'!S36)/1000000</f>
        <v>48.589603165521147</v>
      </c>
      <c r="K36" s="13">
        <f>I36*10*('Model Inputs'!R36-'Model Inputs'!S36)/1000000</f>
        <v>46.4423056213585</v>
      </c>
      <c r="L36" s="13">
        <f t="shared" si="2"/>
        <v>47.515954393439827</v>
      </c>
      <c r="M36" s="11">
        <f>IF(D36&gt;'Model Inputs'!Q36,1,0)</f>
        <v>0</v>
      </c>
      <c r="N36" s="11">
        <f>IF(E36&gt;'Model Inputs'!T36,1,0)</f>
        <v>0</v>
      </c>
      <c r="O36" s="13">
        <f>1-D36/'Model Inputs'!Q36</f>
        <v>0.17053375821549499</v>
      </c>
      <c r="P36" s="13">
        <f>1-E36/'Model Inputs'!T36</f>
        <v>0.17051919060992293</v>
      </c>
      <c r="Q36" s="15">
        <f>(F35+'Tawa &amp; Node 7'!T36-C36-D36-F36-H36)*1000/86.4/$B36</f>
        <v>-1.1574074070181879E-3</v>
      </c>
      <c r="R36" s="11" t="str">
        <f t="shared" si="3"/>
        <v/>
      </c>
      <c r="S36">
        <f>'Model Outputs (mcm)'!S36</f>
        <v>258.435</v>
      </c>
      <c r="T36" s="13">
        <f>'Model Outputs (mcm)'!T36</f>
        <v>944.53599999999994</v>
      </c>
      <c r="U36" s="11">
        <f>'Model Outputs (cms)'!AK35</f>
        <v>248.523</v>
      </c>
      <c r="V36" s="13">
        <v>11.468</v>
      </c>
      <c r="W36" s="10">
        <f t="shared" si="1"/>
        <v>-154699.84335097857</v>
      </c>
      <c r="X36" s="13">
        <f>W35*10*('Model Inputs'!U36-'Model Inputs'!V36)/1000000</f>
        <v>-199.19209704940042</v>
      </c>
      <c r="Y36" s="13">
        <f>W36*10*('Model Inputs'!U36-'Model Inputs'!V36)/1000000</f>
        <v>-188.87576476253562</v>
      </c>
      <c r="Z36" s="13">
        <f t="shared" si="4"/>
        <v>-194.03393090596802</v>
      </c>
      <c r="AA36" s="13">
        <f t="shared" si="5"/>
        <v>0</v>
      </c>
      <c r="AB36" s="13">
        <f>'Model Outputs (mcm)'!V36</f>
        <v>259.2</v>
      </c>
      <c r="AC36" s="13">
        <f>AB36-'Model Inputs'!X36</f>
        <v>0</v>
      </c>
      <c r="AD36" s="13">
        <f>S36+'Model Inputs'!W36-'Model Inputs'!P36-AB36</f>
        <v>1.2491218348031907E-4</v>
      </c>
      <c r="AF36" s="61"/>
      <c r="AG36" s="32"/>
      <c r="AH36" s="32"/>
      <c r="AI36" s="41">
        <f t="shared" si="6"/>
        <v>0.91117688567274902</v>
      </c>
      <c r="AJ36" s="32" t="str">
        <f t="shared" si="8"/>
        <v/>
      </c>
      <c r="AK36" s="32" t="str">
        <f t="shared" si="9"/>
        <v/>
      </c>
      <c r="AL36" s="32" t="str">
        <f t="shared" si="10"/>
        <v/>
      </c>
      <c r="AM36" s="32" t="str">
        <f t="shared" si="11"/>
        <v/>
      </c>
      <c r="AN36" s="42">
        <f t="shared" si="7"/>
        <v>0</v>
      </c>
    </row>
    <row r="37" spans="1:40" x14ac:dyDescent="0.35">
      <c r="A37" s="54"/>
      <c r="B37" s="12">
        <v>11</v>
      </c>
      <c r="C37" s="13">
        <f>'Model Outputs (mcm)'!N37</f>
        <v>306.577</v>
      </c>
      <c r="D37" s="13">
        <f>'Model Outputs (mcm)'!O37</f>
        <v>14.17</v>
      </c>
      <c r="E37" s="13">
        <f>'Model Outputs (mcm)'!R37</f>
        <v>11.519</v>
      </c>
      <c r="F37" s="13">
        <f>'Model Outputs (mcm)'!P37</f>
        <v>3846.1260000000002</v>
      </c>
      <c r="G37" s="13">
        <f>'Model Outputs (cms)'!AJ36</f>
        <v>247.655</v>
      </c>
      <c r="H37" s="13">
        <f>'Model Outputs (mcm)'!Q37</f>
        <v>49.01</v>
      </c>
      <c r="I37" s="14">
        <f t="shared" si="0"/>
        <v>36116.71293631196</v>
      </c>
      <c r="J37" s="13">
        <f>I36*10*('Model Inputs'!R37-'Model Inputs'!S37)/1000000</f>
        <v>50.967869340671072</v>
      </c>
      <c r="K37" s="13">
        <f>I37*10*('Model Inputs'!R37-'Model Inputs'!S37)/1000000</f>
        <v>48.392413879762493</v>
      </c>
      <c r="L37" s="13">
        <f t="shared" si="2"/>
        <v>49.680141610216779</v>
      </c>
      <c r="M37" s="11">
        <f>IF(D37&gt;'Model Inputs'!Q37,1,0)</f>
        <v>0</v>
      </c>
      <c r="N37" s="11">
        <f>IF(E37&gt;'Model Inputs'!T37,1,0)</f>
        <v>0</v>
      </c>
      <c r="O37" s="13">
        <f>1-D37/'Model Inputs'!Q37</f>
        <v>0.17052040039805649</v>
      </c>
      <c r="P37" s="13">
        <f>1-E37/'Model Inputs'!T37</f>
        <v>0.17051919060992293</v>
      </c>
      <c r="Q37" s="15">
        <f>(F36+'Tawa &amp; Node 7'!T37-C37-D37-F37-H37)*1000/86.4/$B37</f>
        <v>1.0521885516777149E-3</v>
      </c>
      <c r="R37" s="11" t="str">
        <f t="shared" si="3"/>
        <v/>
      </c>
      <c r="S37">
        <f>'Model Outputs (mcm)'!S37</f>
        <v>282.47300000000001</v>
      </c>
      <c r="T37" s="13">
        <f>'Model Outputs (mcm)'!T37</f>
        <v>944.53599999999994</v>
      </c>
      <c r="U37" s="11">
        <f>'Model Outputs (cms)'!AK36</f>
        <v>247.655</v>
      </c>
      <c r="V37" s="13">
        <v>12.585000000000001</v>
      </c>
      <c r="W37" s="10">
        <f t="shared" si="1"/>
        <v>-145546.00774138235</v>
      </c>
      <c r="X37" s="13">
        <f>W36*10*('Model Inputs'!U37-'Model Inputs'!V37)/1000000</f>
        <v>-207.280736200337</v>
      </c>
      <c r="Y37" s="13">
        <f>W37*10*('Model Inputs'!U37-'Model Inputs'!V37)/1000000</f>
        <v>-195.01560558925317</v>
      </c>
      <c r="Z37" s="13">
        <f t="shared" si="4"/>
        <v>-201.1481708947951</v>
      </c>
      <c r="AA37" s="13">
        <f t="shared" si="5"/>
        <v>0</v>
      </c>
      <c r="AB37" s="13">
        <f>'Model Outputs (mcm)'!V37</f>
        <v>285.12</v>
      </c>
      <c r="AC37" s="13">
        <f>AB37-'Model Inputs'!X37</f>
        <v>0</v>
      </c>
      <c r="AD37" s="13">
        <f>S37+'Model Inputs'!W37-'Model Inputs'!P37-AB37</f>
        <v>1.1964912459916377E-5</v>
      </c>
      <c r="AF37" s="61"/>
      <c r="AG37" s="32"/>
      <c r="AH37" s="32"/>
      <c r="AI37" s="41">
        <f t="shared" si="6"/>
        <v>1.3489124396516732</v>
      </c>
      <c r="AJ37" s="32" t="str">
        <f t="shared" si="8"/>
        <v/>
      </c>
      <c r="AK37" s="32" t="str">
        <f t="shared" si="9"/>
        <v/>
      </c>
      <c r="AL37" s="32" t="str">
        <f t="shared" si="10"/>
        <v/>
      </c>
      <c r="AM37" s="32" t="str">
        <f t="shared" si="11"/>
        <v/>
      </c>
      <c r="AN37" s="42">
        <f t="shared" si="7"/>
        <v>0</v>
      </c>
    </row>
    <row r="38" spans="1:40" x14ac:dyDescent="0.35">
      <c r="A38" s="54">
        <v>43260</v>
      </c>
      <c r="B38" s="12">
        <v>10</v>
      </c>
      <c r="C38" s="13">
        <f>'Model Outputs (mcm)'!N38</f>
        <v>272.26600000000002</v>
      </c>
      <c r="D38" s="13">
        <f>'Model Outputs (mcm)'!O38</f>
        <v>14.17</v>
      </c>
      <c r="E38" s="13">
        <f>'Model Outputs (mcm)'!R38</f>
        <v>11.519</v>
      </c>
      <c r="F38" s="13">
        <f>'Model Outputs (mcm)'!P38</f>
        <v>3552.2040000000002</v>
      </c>
      <c r="G38" s="13">
        <f>'Model Outputs (cms)'!AJ37</f>
        <v>246.79300000000001</v>
      </c>
      <c r="H38" s="13">
        <f>'Model Outputs (mcm)'!Q38</f>
        <v>26.713000000000001</v>
      </c>
      <c r="I38" s="14">
        <f t="shared" si="0"/>
        <v>34234.699287861586</v>
      </c>
      <c r="J38" s="13">
        <f>I37*10*('Model Inputs'!R38-'Model Inputs'!S38)/1000000</f>
        <v>27.868187362026063</v>
      </c>
      <c r="K38" s="13">
        <f>I38*10*('Model Inputs'!R38-'Model Inputs'!S38)/1000000</f>
        <v>26.415997926476031</v>
      </c>
      <c r="L38" s="13">
        <f t="shared" si="2"/>
        <v>27.142092644251047</v>
      </c>
      <c r="M38" s="11">
        <f>IF(D38&gt;'Model Inputs'!Q38,1,0)</f>
        <v>0</v>
      </c>
      <c r="N38" s="11">
        <f>IF(E38&gt;'Model Inputs'!T38,1,0)</f>
        <v>0</v>
      </c>
      <c r="O38" s="13">
        <f>1-D38/'Model Inputs'!Q38</f>
        <v>0.17052040039805649</v>
      </c>
      <c r="P38" s="13">
        <f>1-E38/'Model Inputs'!T38</f>
        <v>0.17051919060992293</v>
      </c>
      <c r="Q38" s="15">
        <f>(F37+'Tawa &amp; Node 7'!T38-C38-D38-F38-H38)*1000/86.4/$B38</f>
        <v>-1.1574074074211576E-3</v>
      </c>
      <c r="R38" s="11" t="str">
        <f t="shared" si="3"/>
        <v/>
      </c>
      <c r="S38">
        <f>'Model Outputs (mcm)'!S38</f>
        <v>253.499</v>
      </c>
      <c r="T38" s="13">
        <f>'Model Outputs (mcm)'!T38</f>
        <v>944.53599999999994</v>
      </c>
      <c r="U38" s="11">
        <f>'Model Outputs (cms)'!AK37</f>
        <v>246.79300000000001</v>
      </c>
      <c r="V38" s="13">
        <v>7.2480000000000002</v>
      </c>
      <c r="W38" s="10">
        <f t="shared" si="1"/>
        <v>-136774.23037724756</v>
      </c>
      <c r="X38" s="13">
        <f>W37*10*('Model Inputs'!U38-'Model Inputs'!V38)/1000000</f>
        <v>-112.30544210056581</v>
      </c>
      <c r="Y38" s="13">
        <f>W38*10*('Model Inputs'!U38-'Model Inputs'!V38)/1000000</f>
        <v>-105.53700956040758</v>
      </c>
      <c r="Z38" s="13">
        <f t="shared" si="4"/>
        <v>-108.92122583048669</v>
      </c>
      <c r="AA38" s="13">
        <f t="shared" si="5"/>
        <v>0</v>
      </c>
      <c r="AB38" s="13">
        <f>'Model Outputs (mcm)'!V38</f>
        <v>259.2</v>
      </c>
      <c r="AC38" s="13">
        <f>AB38-'Model Inputs'!X38</f>
        <v>0</v>
      </c>
      <c r="AD38" s="13">
        <f>S38+'Model Inputs'!W38-'Model Inputs'!P38-AB38</f>
        <v>-2.2576778951588494E-4</v>
      </c>
      <c r="AF38" s="61">
        <v>43260</v>
      </c>
      <c r="AG38" s="32"/>
      <c r="AH38" s="32"/>
      <c r="AI38" s="41">
        <f t="shared" si="6"/>
        <v>1.5809121642723891</v>
      </c>
      <c r="AJ38" s="32" t="str">
        <f t="shared" si="8"/>
        <v/>
      </c>
      <c r="AK38" s="32" t="str">
        <f t="shared" si="9"/>
        <v/>
      </c>
      <c r="AL38" s="32" t="str">
        <f t="shared" si="10"/>
        <v/>
      </c>
      <c r="AM38" s="32" t="str">
        <f t="shared" si="11"/>
        <v/>
      </c>
      <c r="AN38" s="42">
        <f t="shared" si="7"/>
        <v>0</v>
      </c>
    </row>
    <row r="39" spans="1:40" x14ac:dyDescent="0.35">
      <c r="A39" s="54"/>
      <c r="B39" s="12">
        <v>10</v>
      </c>
      <c r="C39" s="13">
        <f>'Model Outputs (mcm)'!N39</f>
        <v>277.18900000000002</v>
      </c>
      <c r="D39" s="13">
        <f>'Model Outputs (mcm)'!O39</f>
        <v>10.022</v>
      </c>
      <c r="E39" s="13">
        <f>'Model Outputs (mcm)'!R39</f>
        <v>11.519</v>
      </c>
      <c r="F39" s="13">
        <f>'Model Outputs (mcm)'!P39</f>
        <v>3258.2469999999998</v>
      </c>
      <c r="G39" s="13">
        <f>'Model Outputs (cms)'!AJ38</f>
        <v>245.92400000000001</v>
      </c>
      <c r="H39" s="13">
        <f>'Model Outputs (mcm)'!Q39</f>
        <v>26.273</v>
      </c>
      <c r="I39" s="14">
        <f t="shared" si="0"/>
        <v>32340.398689866066</v>
      </c>
      <c r="J39" s="13">
        <f>I38*10*('Model Inputs'!R39-'Model Inputs'!S39)/1000000</f>
        <v>27.478681198982304</v>
      </c>
      <c r="K39" s="13">
        <f>I39*10*('Model Inputs'!R39-'Model Inputs'!S39)/1000000</f>
        <v>25.958209767652502</v>
      </c>
      <c r="L39" s="13">
        <f t="shared" si="2"/>
        <v>26.718445483317403</v>
      </c>
      <c r="M39" s="11">
        <f>IF(D39&gt;'Model Inputs'!Q39,1,0)</f>
        <v>0</v>
      </c>
      <c r="N39" s="11">
        <f>IF(E39&gt;'Model Inputs'!T39,1,0)</f>
        <v>0</v>
      </c>
      <c r="O39" s="13">
        <f>1-D39/'Model Inputs'!Q39</f>
        <v>0.17057022262683108</v>
      </c>
      <c r="P39" s="13">
        <f>1-E39/'Model Inputs'!T39</f>
        <v>0.17051919060992293</v>
      </c>
      <c r="Q39" s="15">
        <f>(F38+'Tawa &amp; Node 7'!T39-C39-D39-F39-H39)*1000/86.4/$B39</f>
        <v>1.1574074078035679E-3</v>
      </c>
      <c r="R39" s="11" t="str">
        <f t="shared" si="3"/>
        <v/>
      </c>
      <c r="S39">
        <f>'Model Outputs (mcm)'!S39</f>
        <v>258.13099999999997</v>
      </c>
      <c r="T39" s="13">
        <f>'Model Outputs (mcm)'!T39</f>
        <v>944.53599999999994</v>
      </c>
      <c r="U39" s="11">
        <f>'Model Outputs (cms)'!AK38</f>
        <v>245.92400000000001</v>
      </c>
      <c r="V39" s="13">
        <v>7.5389999999999997</v>
      </c>
      <c r="W39" s="10">
        <f t="shared" si="1"/>
        <v>-128247.39505135454</v>
      </c>
      <c r="X39" s="13">
        <f>W38*10*('Model Inputs'!U39-'Model Inputs'!V39)/1000000</f>
        <v>-109.78263431410173</v>
      </c>
      <c r="Y39" s="13">
        <f>W39*10*('Model Inputs'!U39-'Model Inputs'!V39)/1000000</f>
        <v>-102.93852017171429</v>
      </c>
      <c r="Z39" s="13">
        <f t="shared" si="4"/>
        <v>-106.36057724290801</v>
      </c>
      <c r="AA39" s="13">
        <f t="shared" si="5"/>
        <v>0</v>
      </c>
      <c r="AB39" s="13">
        <f>'Model Outputs (mcm)'!V39</f>
        <v>259.2</v>
      </c>
      <c r="AC39" s="13">
        <f>AB39-'Model Inputs'!X39</f>
        <v>0</v>
      </c>
      <c r="AD39" s="13">
        <f>S39+'Model Inputs'!W39-'Model Inputs'!P39-AB39</f>
        <v>-9.6865655109468207E-4</v>
      </c>
      <c r="AF39" s="61"/>
      <c r="AG39" s="32"/>
      <c r="AH39" s="32"/>
      <c r="AI39" s="41">
        <f t="shared" si="6"/>
        <v>1.6671833830884091</v>
      </c>
      <c r="AJ39" s="32" t="str">
        <f t="shared" si="8"/>
        <v/>
      </c>
      <c r="AK39" s="32" t="str">
        <f t="shared" si="9"/>
        <v/>
      </c>
      <c r="AL39" s="32" t="str">
        <f t="shared" si="10"/>
        <v/>
      </c>
      <c r="AM39" s="32" t="str">
        <f t="shared" si="11"/>
        <v/>
      </c>
      <c r="AN39" s="42">
        <f t="shared" si="7"/>
        <v>0</v>
      </c>
    </row>
    <row r="40" spans="1:40" x14ac:dyDescent="0.35">
      <c r="A40" s="54"/>
      <c r="B40" s="12">
        <v>10</v>
      </c>
      <c r="C40" s="13">
        <f>'Model Outputs (mcm)'!N40</f>
        <v>278.25799999999998</v>
      </c>
      <c r="D40" s="13">
        <f>'Model Outputs (mcm)'!O40</f>
        <v>10.022</v>
      </c>
      <c r="E40" s="13">
        <f>'Model Outputs (mcm)'!R40</f>
        <v>11.519</v>
      </c>
      <c r="F40" s="13">
        <f>'Model Outputs (mcm)'!P40</f>
        <v>2986.8809999999999</v>
      </c>
      <c r="G40" s="13">
        <f>'Model Outputs (cms)'!AJ39</f>
        <v>245</v>
      </c>
      <c r="H40" s="13">
        <f>'Model Outputs (mcm)'!Q40</f>
        <v>24.966999999999999</v>
      </c>
      <c r="I40" s="14">
        <f t="shared" si="0"/>
        <v>30302.416585087776</v>
      </c>
      <c r="J40" s="13">
        <f>I39*10*('Model Inputs'!R40-'Model Inputs'!S40)/1000000</f>
        <v>26.877373847210851</v>
      </c>
      <c r="K40" s="13">
        <f>I40*10*('Model Inputs'!R40-'Model Inputs'!S40)/1000000</f>
        <v>25.183653016823694</v>
      </c>
      <c r="L40" s="13">
        <f t="shared" si="2"/>
        <v>26.030513432017273</v>
      </c>
      <c r="M40" s="11">
        <f>IF(D40&gt;'Model Inputs'!Q40,1,0)</f>
        <v>0</v>
      </c>
      <c r="N40" s="11">
        <f>IF(E40&gt;'Model Inputs'!T40,1,0)</f>
        <v>0</v>
      </c>
      <c r="O40" s="13">
        <f>1-D40/'Model Inputs'!Q40</f>
        <v>0.17057022262683108</v>
      </c>
      <c r="P40" s="13">
        <f>1-E40/'Model Inputs'!T40</f>
        <v>0.17051919060992293</v>
      </c>
      <c r="Q40" s="15">
        <f>(F39+'Tawa &amp; Node 7'!T40-C40-D40-F40-H40)*1000/86.4/$B40</f>
        <v>1.1574074077583365E-3</v>
      </c>
      <c r="R40" s="11" t="str">
        <f>IF(G40&gt;=245,IF(G40&lt;=262.13,"",G40),G40)</f>
        <v/>
      </c>
      <c r="S40">
        <f>'Model Outputs (mcm)'!S40</f>
        <v>258.93299999999999</v>
      </c>
      <c r="T40" s="13">
        <f>'Model Outputs (mcm)'!T40</f>
        <v>944.53599999999994</v>
      </c>
      <c r="U40" s="11">
        <f>'Model Outputs (cms)'!AK39</f>
        <v>245</v>
      </c>
      <c r="V40" s="13">
        <v>7.806</v>
      </c>
      <c r="W40" s="10">
        <f t="shared" si="1"/>
        <v>-119523.05730452947</v>
      </c>
      <c r="X40" s="13">
        <f>W39*10*('Model Inputs'!U40-'Model Inputs'!V40)/1000000</f>
        <v>-106.58350921339461</v>
      </c>
      <c r="Y40" s="13">
        <f>W40*10*('Model Inputs'!U40-'Model Inputs'!V40)/1000000</f>
        <v>-99.332909446848518</v>
      </c>
      <c r="Z40" s="13">
        <f t="shared" si="4"/>
        <v>-102.95820933012156</v>
      </c>
      <c r="AA40" s="13">
        <f t="shared" si="5"/>
        <v>0</v>
      </c>
      <c r="AB40" s="13">
        <f>'Model Outputs (mcm)'!V40</f>
        <v>259.2</v>
      </c>
      <c r="AC40" s="13">
        <f>AB40-'Model Inputs'!X40</f>
        <v>0</v>
      </c>
      <c r="AD40" s="13">
        <f>S40+'Model Inputs'!W40-'Model Inputs'!P40-AB40</f>
        <v>3.0730711193882598E-4</v>
      </c>
      <c r="AF40" s="61"/>
      <c r="AG40" s="32"/>
      <c r="AH40" s="32"/>
      <c r="AI40" s="41">
        <f t="shared" si="6"/>
        <v>4.0856413946455739</v>
      </c>
      <c r="AJ40" s="32" t="str">
        <f t="shared" si="8"/>
        <v/>
      </c>
      <c r="AK40" s="32" t="str">
        <f t="shared" si="9"/>
        <v/>
      </c>
      <c r="AL40" s="32" t="str">
        <f t="shared" si="10"/>
        <v/>
      </c>
      <c r="AM40" s="32" t="str">
        <f t="shared" si="11"/>
        <v/>
      </c>
      <c r="AN40" s="42">
        <f t="shared" si="7"/>
        <v>0</v>
      </c>
    </row>
    <row r="41" spans="1:40" x14ac:dyDescent="0.35">
      <c r="A41" s="49">
        <v>39995</v>
      </c>
      <c r="B41" s="12">
        <v>10</v>
      </c>
      <c r="C41" s="13">
        <f>'Model Outputs (mcm)'!N41</f>
        <v>277.072</v>
      </c>
      <c r="D41" s="13">
        <f>'Model Outputs (mcm)'!O41</f>
        <v>31.513999999999999</v>
      </c>
      <c r="E41" s="13">
        <f>'Model Outputs (mcm)'!R41</f>
        <v>35.25</v>
      </c>
      <c r="F41" s="13">
        <f>'Model Outputs (mcm)'!P41</f>
        <v>2973.1170000000002</v>
      </c>
      <c r="G41" s="13">
        <f>'Model Outputs (cms)'!AJ40</f>
        <v>244.953</v>
      </c>
      <c r="H41" s="13">
        <f>'Model Outputs (mcm)'!Q41</f>
        <v>-10.56</v>
      </c>
      <c r="I41" s="14">
        <f t="shared" si="0"/>
        <v>30197.580545932055</v>
      </c>
      <c r="J41" s="13">
        <f>I40*10*('Model Inputs'!R41-'Model Inputs'!S41)/1000000</f>
        <v>-10.647075853441759</v>
      </c>
      <c r="K41" s="13">
        <f>I41*10*('Model Inputs'!R41-'Model Inputs'!S41)/1000000</f>
        <v>-10.610240597813512</v>
      </c>
      <c r="L41" s="13">
        <f t="shared" si="2"/>
        <v>-10.628658225627635</v>
      </c>
      <c r="M41" s="11">
        <f>IF(D41&gt;'Model Inputs'!Q41,1,0)</f>
        <v>0</v>
      </c>
      <c r="N41" s="11">
        <f>IF(E41&gt;'Model Inputs'!T41,1,0)</f>
        <v>0</v>
      </c>
      <c r="O41" s="13">
        <f>1-D41/'Model Inputs'!Q41</f>
        <v>1.7735249197394221E-2</v>
      </c>
      <c r="P41" s="13">
        <f>1-E41/'Model Inputs'!T41</f>
        <v>1.775016022515119E-2</v>
      </c>
      <c r="Q41" s="15">
        <f>(F40+'Tawa &amp; Node 7'!T41-C41-D41-F41-H41)*1000/86.4/$B41</f>
        <v>1.1574074066542813E-3</v>
      </c>
      <c r="R41" s="11" t="str">
        <f>IF(G41&gt;=243.23,IF(G41&lt;=262.13,"",G41),G41)</f>
        <v/>
      </c>
      <c r="S41">
        <f>'Model Outputs (mcm)'!S41</f>
        <v>245.12200000000001</v>
      </c>
      <c r="T41" s="13">
        <f>'Model Outputs (mcm)'!T41</f>
        <v>944.53599999999994</v>
      </c>
      <c r="U41" s="11">
        <f>'Model Outputs (cms)'!AK40</f>
        <v>244.953</v>
      </c>
      <c r="V41" s="13">
        <v>-3.3</v>
      </c>
      <c r="W41" s="10">
        <f t="shared" si="1"/>
        <v>-119088.59683189727</v>
      </c>
      <c r="X41" s="13">
        <f>W40*10*('Model Inputs'!U41-'Model Inputs'!V41)/1000000</f>
        <v>41.995695418656496</v>
      </c>
      <c r="Y41" s="13">
        <f>W41*10*('Model Inputs'!U41-'Model Inputs'!V41)/1000000</f>
        <v>41.84304311799103</v>
      </c>
      <c r="Z41" s="13">
        <f t="shared" si="4"/>
        <v>41.919369268323763</v>
      </c>
      <c r="AA41" s="13">
        <f t="shared" si="5"/>
        <v>0</v>
      </c>
      <c r="AB41" s="13">
        <f>'Model Outputs (mcm)'!V41</f>
        <v>354.52499999999998</v>
      </c>
      <c r="AC41" s="13">
        <f>AB41-'Model Inputs'!X41</f>
        <v>0</v>
      </c>
      <c r="AD41" s="13">
        <f>S41+'Model Inputs'!W41-'Model Inputs'!P41-AB41</f>
        <v>1.017369282863001E-4</v>
      </c>
      <c r="AF41" s="56">
        <v>39995</v>
      </c>
      <c r="AG41" s="32"/>
      <c r="AH41" s="32"/>
      <c r="AI41" s="41">
        <f t="shared" si="6"/>
        <v>0.64597265402783755</v>
      </c>
      <c r="AJ41" s="32" t="str">
        <f t="shared" si="8"/>
        <v/>
      </c>
      <c r="AK41" s="32" t="str">
        <f t="shared" si="9"/>
        <v/>
      </c>
      <c r="AL41" s="32" t="str">
        <f t="shared" si="10"/>
        <v/>
      </c>
      <c r="AM41" s="32" t="str">
        <f t="shared" si="11"/>
        <v/>
      </c>
      <c r="AN41" s="42">
        <f t="shared" si="7"/>
        <v>0</v>
      </c>
    </row>
    <row r="42" spans="1:40" x14ac:dyDescent="0.35">
      <c r="A42" s="49"/>
      <c r="B42" s="12">
        <v>10</v>
      </c>
      <c r="C42" s="13">
        <f>'Model Outputs (mcm)'!N42</f>
        <v>546.76</v>
      </c>
      <c r="D42" s="13">
        <f>'Model Outputs (mcm)'!O42</f>
        <v>46.247999999999998</v>
      </c>
      <c r="E42" s="13">
        <f>'Model Outputs (mcm)'!R42</f>
        <v>43.107999999999997</v>
      </c>
      <c r="F42" s="13">
        <f>'Model Outputs (mcm)'!P42</f>
        <v>3069.9050000000002</v>
      </c>
      <c r="G42" s="13">
        <f>'Model Outputs (cms)'!AJ41</f>
        <v>245.28299999999999</v>
      </c>
      <c r="H42" s="13">
        <f>'Model Outputs (mcm)'!Q42</f>
        <v>0.73699999999999999</v>
      </c>
      <c r="I42" s="14">
        <f t="shared" si="0"/>
        <v>30930.895450025797</v>
      </c>
      <c r="J42" s="13">
        <f>I41*10*('Model Inputs'!R42-'Model Inputs'!S42)/1000000</f>
        <v>0.73486993036339054</v>
      </c>
      <c r="K42" s="13">
        <f>I42*10*('Model Inputs'!R42-'Model Inputs'!S42)/1000000</f>
        <v>0.75271543529336749</v>
      </c>
      <c r="L42" s="13">
        <f t="shared" si="2"/>
        <v>0.74379268282837896</v>
      </c>
      <c r="M42" s="11">
        <f>IF(D42&gt;'Model Inputs'!Q42,1,0)</f>
        <v>0</v>
      </c>
      <c r="N42" s="11">
        <f>IF(E42&gt;'Model Inputs'!T42,1,0)</f>
        <v>0</v>
      </c>
      <c r="O42" s="13">
        <f>1-D42/'Model Inputs'!Q42</f>
        <v>1.7755500807068336E-2</v>
      </c>
      <c r="P42" s="13">
        <f>1-E42/'Model Inputs'!T42</f>
        <v>1.7750131018297033E-2</v>
      </c>
      <c r="Q42" s="15">
        <f>(F41+'Tawa &amp; Node 7'!T42-C42-D42-F42-H42)*1000/86.4/$B42</f>
        <v>9.2647083420687243E-14</v>
      </c>
      <c r="R42" s="11" t="str">
        <f t="shared" si="3"/>
        <v/>
      </c>
      <c r="S42">
        <f>'Model Outputs (mcm)'!S42</f>
        <v>503.423</v>
      </c>
      <c r="T42" s="13">
        <f>'Model Outputs (mcm)'!T42</f>
        <v>944.53599999999994</v>
      </c>
      <c r="U42" s="11">
        <f>'Model Outputs (cms)'!AK41</f>
        <v>245.28299999999999</v>
      </c>
      <c r="V42" s="13">
        <v>0.22900000000000001</v>
      </c>
      <c r="W42" s="10">
        <f t="shared" si="1"/>
        <v>-122158.03313007765</v>
      </c>
      <c r="X42" s="13">
        <f>W41*10*('Model Inputs'!U42-'Model Inputs'!V42)/1000000</f>
        <v>-2.898067569612607</v>
      </c>
      <c r="Y42" s="13">
        <f>W42*10*('Model Inputs'!U42-'Model Inputs'!V42)/1000000</f>
        <v>-2.9727635021316954</v>
      </c>
      <c r="Z42" s="13">
        <f t="shared" si="4"/>
        <v>-2.935415535872151</v>
      </c>
      <c r="AA42" s="13">
        <f t="shared" si="5"/>
        <v>0</v>
      </c>
      <c r="AB42" s="13">
        <f>'Model Outputs (mcm)'!V42</f>
        <v>603.29100000000005</v>
      </c>
      <c r="AC42" s="13">
        <f>AB42-'Model Inputs'!X42</f>
        <v>0</v>
      </c>
      <c r="AD42" s="13">
        <f>S42+'Model Inputs'!W42-'Model Inputs'!P42-AB42</f>
        <v>-1.0084118707709422E-3</v>
      </c>
      <c r="AF42" s="56"/>
      <c r="AG42" s="32"/>
      <c r="AH42" s="32"/>
      <c r="AI42" s="41">
        <f t="shared" si="6"/>
        <v>0.91324948271187811</v>
      </c>
      <c r="AJ42" s="32" t="str">
        <f t="shared" si="8"/>
        <v/>
      </c>
      <c r="AK42" s="32" t="str">
        <f t="shared" si="9"/>
        <v/>
      </c>
      <c r="AL42" s="32" t="str">
        <f t="shared" si="10"/>
        <v/>
      </c>
      <c r="AM42" s="32" t="str">
        <f t="shared" si="11"/>
        <v/>
      </c>
      <c r="AN42" s="42">
        <f t="shared" si="7"/>
        <v>0</v>
      </c>
    </row>
    <row r="43" spans="1:40" x14ac:dyDescent="0.35">
      <c r="A43" s="49"/>
      <c r="B43" s="12">
        <v>11</v>
      </c>
      <c r="C43" s="13">
        <f>'Model Outputs (mcm)'!N43</f>
        <v>708.01</v>
      </c>
      <c r="D43" s="13">
        <f>'Model Outputs (mcm)'!O43</f>
        <v>70.804000000000002</v>
      </c>
      <c r="E43" s="13">
        <f>'Model Outputs (mcm)'!R43</f>
        <v>53.914000000000001</v>
      </c>
      <c r="F43" s="13">
        <f>'Model Outputs (mcm)'!P43</f>
        <v>6882.0879999999997</v>
      </c>
      <c r="G43" s="22">
        <f>'Model Outputs (cms)'!AJ42</f>
        <v>254.50700000000001</v>
      </c>
      <c r="H43" s="22">
        <f>'Model Outputs (mcm)'!Q43</f>
        <v>-37.226999999999997</v>
      </c>
      <c r="I43" s="14">
        <f t="shared" si="0"/>
        <v>53975.950982362032</v>
      </c>
      <c r="J43" s="13">
        <f>I42*10*('Model Inputs'!R43-'Model Inputs'!S43)/1000000</f>
        <v>-27.393135267753784</v>
      </c>
      <c r="K43" s="13">
        <f>I43*10*('Model Inputs'!R43-'Model Inputs'!S43)/1000000</f>
        <v>-47.802383505332941</v>
      </c>
      <c r="L43" s="13">
        <f t="shared" si="2"/>
        <v>-37.597759386543359</v>
      </c>
      <c r="M43" s="11">
        <f>IF(D43&gt;'Model Inputs'!Q43,1,0)</f>
        <v>0</v>
      </c>
      <c r="N43" s="11">
        <f>IF(E43&gt;'Model Inputs'!T43,1,0)</f>
        <v>0</v>
      </c>
      <c r="O43" s="13">
        <f>1-D43/'Model Inputs'!Q43</f>
        <v>1.7743434651720902E-2</v>
      </c>
      <c r="P43" s="13">
        <f>1-E43/'Model Inputs'!T43</f>
        <v>1.7745226643346435E-2</v>
      </c>
      <c r="Q43" s="15">
        <f>(F42+'Tawa &amp; Node 7'!T43-C43-D43-F43-H43)*1000/86.4/$B43</f>
        <v>1.0990086506390437E-12</v>
      </c>
      <c r="R43" s="11" t="str">
        <f t="shared" si="3"/>
        <v/>
      </c>
      <c r="S43">
        <f>'Model Outputs (mcm)'!S43</f>
        <v>662.41499999999996</v>
      </c>
      <c r="T43" s="13">
        <f>'Model Outputs (mcm)'!T43</f>
        <v>944.53599999999994</v>
      </c>
      <c r="U43" s="11">
        <f>'Model Outputs (cms)'!AK42</f>
        <v>254.50700000000001</v>
      </c>
      <c r="V43" s="13">
        <v>-8.3179999999999996</v>
      </c>
      <c r="W43" s="10">
        <f t="shared" si="1"/>
        <v>-227006.92881426401</v>
      </c>
      <c r="X43" s="13">
        <f>W42*10*('Model Inputs'!U43-'Model Inputs'!V43)/1000000</f>
        <v>108.1860540048534</v>
      </c>
      <c r="Y43" s="13">
        <f>W43*10*('Model Inputs'!U43-'Model Inputs'!V43)/1000000</f>
        <v>201.04272499234423</v>
      </c>
      <c r="Z43" s="13">
        <f t="shared" si="4"/>
        <v>154.61438949859883</v>
      </c>
      <c r="AA43" s="13">
        <f t="shared" si="5"/>
        <v>-1.00000000009004E-3</v>
      </c>
      <c r="AB43" s="13">
        <f>'Model Outputs (mcm)'!V43</f>
        <v>1367.354</v>
      </c>
      <c r="AC43" s="13">
        <f>AB43-'Model Inputs'!X43</f>
        <v>0</v>
      </c>
      <c r="AD43" s="13">
        <f>S43+'Model Inputs'!W43-'Model Inputs'!P43-AB43</f>
        <v>-3.2258454643852019E-4</v>
      </c>
      <c r="AF43" s="56"/>
      <c r="AG43" s="32"/>
      <c r="AH43" s="32"/>
      <c r="AI43" s="41">
        <f t="shared" si="6"/>
        <v>0.98612096197429522</v>
      </c>
      <c r="AJ43" s="32" t="str">
        <f t="shared" si="8"/>
        <v/>
      </c>
      <c r="AK43" s="32" t="str">
        <f t="shared" si="9"/>
        <v/>
      </c>
      <c r="AL43" s="32" t="str">
        <f t="shared" si="10"/>
        <v/>
      </c>
      <c r="AM43" s="32" t="str">
        <f t="shared" si="11"/>
        <v/>
      </c>
      <c r="AN43" s="42">
        <f t="shared" si="7"/>
        <v>0</v>
      </c>
    </row>
    <row r="44" spans="1:40" x14ac:dyDescent="0.35">
      <c r="A44" s="49">
        <v>40026</v>
      </c>
      <c r="B44" s="12">
        <v>10</v>
      </c>
      <c r="C44" s="13">
        <f>'Model Outputs (mcm)'!N44</f>
        <v>1103.5260000000001</v>
      </c>
      <c r="D44" s="13">
        <f>'Model Outputs (mcm)'!O44</f>
        <v>80.626999999999995</v>
      </c>
      <c r="E44" s="13">
        <f>'Model Outputs (mcm)'!R44</f>
        <v>69.629000000000005</v>
      </c>
      <c r="F44" s="13">
        <f>'Model Outputs (mcm)'!P44</f>
        <v>6490.6949999999997</v>
      </c>
      <c r="G44" s="13">
        <f>'Model Outputs (cms)'!AJ43</f>
        <v>253.77199999999999</v>
      </c>
      <c r="H44" s="13">
        <f>'Model Outputs (mcm)'!Q44</f>
        <v>22.651</v>
      </c>
      <c r="I44" s="14">
        <f t="shared" si="0"/>
        <v>51620.380251854658</v>
      </c>
      <c r="J44" s="13">
        <f>I43*10*('Model Inputs'!R44-'Model Inputs'!S44)/1000000</f>
        <v>23.339769028773414</v>
      </c>
      <c r="K44" s="13">
        <f>I44*10*('Model Inputs'!R44-'Model Inputs'!S44)/1000000</f>
        <v>22.321195464429049</v>
      </c>
      <c r="L44" s="13">
        <f t="shared" si="2"/>
        <v>22.830482246601232</v>
      </c>
      <c r="M44" s="11">
        <f>IF(D44&gt;'Model Inputs'!Q44,1,0)</f>
        <v>0</v>
      </c>
      <c r="N44" s="11">
        <f>IF(E44&gt;'Model Inputs'!T44,1,0)</f>
        <v>0</v>
      </c>
      <c r="O44" s="13">
        <f>1-D44/'Model Inputs'!Q44</f>
        <v>1.7738143099058301E-2</v>
      </c>
      <c r="P44" s="13">
        <f>1-E44/'Model Inputs'!T44</f>
        <v>1.7746554375273282E-2</v>
      </c>
      <c r="Q44" s="15">
        <f>(F43+'Tawa &amp; Node 7'!T44-C44-D44-F44-H44)*1000/86.4/$B44</f>
        <v>-1.8503717077085941E-13</v>
      </c>
      <c r="R44" s="11" t="str">
        <f t="shared" si="3"/>
        <v/>
      </c>
      <c r="S44">
        <f>'Model Outputs (mcm)'!S44</f>
        <v>1029.835</v>
      </c>
      <c r="T44" s="13">
        <f>'Model Outputs (mcm)'!T44</f>
        <v>944.53599999999994</v>
      </c>
      <c r="U44" s="11">
        <f>'Model Outputs (cms)'!AK43</f>
        <v>253.77199999999999</v>
      </c>
      <c r="V44" s="13">
        <v>4.0620000000000003</v>
      </c>
      <c r="W44" s="10">
        <f t="shared" si="1"/>
        <v>-217227.44046516158</v>
      </c>
      <c r="X44" s="13">
        <f>W43*10*('Model Inputs'!U44-'Model Inputs'!V44)/1000000</f>
        <v>-98.160184119543857</v>
      </c>
      <c r="Y44" s="13">
        <f>W44*10*('Model Inputs'!U44-'Model Inputs'!V44)/1000000</f>
        <v>-93.931430477718848</v>
      </c>
      <c r="Z44" s="13">
        <f t="shared" si="4"/>
        <v>-96.04580729863136</v>
      </c>
      <c r="AA44" s="13">
        <f t="shared" si="5"/>
        <v>0</v>
      </c>
      <c r="AB44" s="13">
        <f>'Model Outputs (mcm)'!V44</f>
        <v>1042.3430000000001</v>
      </c>
      <c r="AC44" s="13">
        <f>AB44-'Model Inputs'!X44</f>
        <v>0</v>
      </c>
      <c r="AD44" s="13">
        <f>S44+'Model Inputs'!W44-'Model Inputs'!P44-AB44</f>
        <v>-4.5591238267661538E-4</v>
      </c>
      <c r="AF44" s="56">
        <v>40026</v>
      </c>
      <c r="AG44" s="32"/>
      <c r="AH44" s="32"/>
      <c r="AI44" s="41">
        <f t="shared" si="6"/>
        <v>0.78615179768246679</v>
      </c>
      <c r="AJ44" s="32" t="str">
        <f t="shared" si="8"/>
        <v/>
      </c>
      <c r="AK44" s="32" t="str">
        <f t="shared" si="9"/>
        <v/>
      </c>
      <c r="AL44" s="32" t="str">
        <f t="shared" si="10"/>
        <v/>
      </c>
      <c r="AM44" s="32" t="str">
        <f t="shared" si="11"/>
        <v/>
      </c>
      <c r="AN44" s="42">
        <f t="shared" si="7"/>
        <v>0</v>
      </c>
    </row>
    <row r="45" spans="1:40" x14ac:dyDescent="0.35">
      <c r="A45" s="49"/>
      <c r="B45" s="12">
        <v>10</v>
      </c>
      <c r="C45" s="13">
        <f>'Model Outputs (mcm)'!N45</f>
        <v>808.375</v>
      </c>
      <c r="D45" s="13">
        <f>'Model Outputs (mcm)'!O45</f>
        <v>95.361000000000004</v>
      </c>
      <c r="E45" s="13">
        <f>'Model Outputs (mcm)'!R45</f>
        <v>75.522999999999996</v>
      </c>
      <c r="F45" s="13">
        <f>'Model Outputs (mcm)'!P45</f>
        <v>6226.0680000000002</v>
      </c>
      <c r="G45" s="13">
        <f>'Model Outputs (cms)'!AJ44</f>
        <v>253.26499999999999</v>
      </c>
      <c r="H45" s="13">
        <f>'Model Outputs (mcm)'!Q45</f>
        <v>15.242000000000001</v>
      </c>
      <c r="I45" s="14">
        <f t="shared" si="0"/>
        <v>50078.876156389713</v>
      </c>
      <c r="J45" s="13">
        <f>I44*10*('Model Inputs'!R45-'Model Inputs'!S45)/1000000</f>
        <v>15.571677148038868</v>
      </c>
      <c r="K45" s="13">
        <f>I45*10*('Model Inputs'!R45-'Model Inputs'!S45)/1000000</f>
        <v>15.106670807910302</v>
      </c>
      <c r="L45" s="13">
        <f t="shared" si="2"/>
        <v>15.339173977974585</v>
      </c>
      <c r="M45" s="11">
        <f>IF(D45&gt;'Model Inputs'!Q45,1,0)</f>
        <v>0</v>
      </c>
      <c r="N45" s="11">
        <f>IF(E45&gt;'Model Inputs'!T45,1,0)</f>
        <v>0</v>
      </c>
      <c r="O45" s="13">
        <f>1-D45/'Model Inputs'!Q45</f>
        <v>1.7737399956737954E-2</v>
      </c>
      <c r="P45" s="13">
        <f>1-E45/'Model Inputs'!T45</f>
        <v>1.7740320210178684E-2</v>
      </c>
      <c r="Q45" s="15">
        <f>(F44+'Tawa &amp; Node 7'!T45-C45-D45-F45-H45)*1000/86.4/$B45</f>
        <v>-8.3472323703298804E-13</v>
      </c>
      <c r="R45" s="11" t="str">
        <f t="shared" si="3"/>
        <v/>
      </c>
      <c r="S45">
        <f>'Model Outputs (mcm)'!S45</f>
        <v>730.01800000000003</v>
      </c>
      <c r="T45" s="13">
        <f>'Model Outputs (mcm)'!T45</f>
        <v>944.53599999999994</v>
      </c>
      <c r="U45" s="11">
        <f>'Model Outputs (cms)'!AK44</f>
        <v>253.26499999999999</v>
      </c>
      <c r="V45" s="13">
        <v>2.8330000000000002</v>
      </c>
      <c r="W45" s="10">
        <f t="shared" si="1"/>
        <v>-210632.30005068518</v>
      </c>
      <c r="X45" s="13">
        <f>W44*10*('Model Inputs'!U45-'Model Inputs'!V45)/1000000</f>
        <v>-65.528296268154619</v>
      </c>
      <c r="Y45" s="13">
        <f>W45*10*('Model Inputs'!U45-'Model Inputs'!V45)/1000000</f>
        <v>-63.538822405715955</v>
      </c>
      <c r="Z45" s="13">
        <f t="shared" si="4"/>
        <v>-64.533559336935284</v>
      </c>
      <c r="AA45" s="13">
        <f t="shared" si="5"/>
        <v>1.00000000009004E-3</v>
      </c>
      <c r="AB45" s="13">
        <f>'Model Outputs (mcm)'!V45</f>
        <v>730.798</v>
      </c>
      <c r="AC45" s="13">
        <f>AB45-'Model Inputs'!X45</f>
        <v>0</v>
      </c>
      <c r="AD45" s="13">
        <f>S45+'Model Inputs'!W45-'Model Inputs'!P45-AB45</f>
        <v>-1.9750830801967822E-5</v>
      </c>
      <c r="AF45" s="56"/>
      <c r="AG45" s="32"/>
      <c r="AH45" s="32"/>
      <c r="AI45" s="41">
        <f t="shared" si="6"/>
        <v>0.63350202634194031</v>
      </c>
      <c r="AJ45" s="32" t="str">
        <f t="shared" si="8"/>
        <v/>
      </c>
      <c r="AK45" s="32" t="str">
        <f t="shared" si="9"/>
        <v/>
      </c>
      <c r="AL45" s="32" t="str">
        <f t="shared" si="10"/>
        <v/>
      </c>
      <c r="AM45" s="32" t="str">
        <f t="shared" si="11"/>
        <v/>
      </c>
      <c r="AN45" s="42">
        <f t="shared" si="7"/>
        <v>0</v>
      </c>
    </row>
    <row r="46" spans="1:40" x14ac:dyDescent="0.35">
      <c r="A46" s="49"/>
      <c r="B46" s="12">
        <v>11</v>
      </c>
      <c r="C46" s="13">
        <f>'Model Outputs (mcm)'!N46</f>
        <v>931.08399999999995</v>
      </c>
      <c r="D46" s="13">
        <f>'Model Outputs (mcm)'!O46</f>
        <v>100.273</v>
      </c>
      <c r="E46" s="13">
        <f>'Model Outputs (mcm)'!R46</f>
        <v>80.435000000000002</v>
      </c>
      <c r="F46" s="13">
        <f>'Model Outputs (mcm)'!P46</f>
        <v>6289.2969999999996</v>
      </c>
      <c r="G46" s="13">
        <f>'Model Outputs (cms)'!AJ45</f>
        <v>253.387</v>
      </c>
      <c r="H46" s="13">
        <f>'Model Outputs (mcm)'!Q46</f>
        <v>-44.106000000000002</v>
      </c>
      <c r="I46" s="14">
        <f t="shared" si="0"/>
        <v>50443.916163414717</v>
      </c>
      <c r="J46" s="13">
        <f>I45*10*('Model Inputs'!R46-'Model Inputs'!S46)/1000000</f>
        <v>-44.21298893906355</v>
      </c>
      <c r="K46" s="13">
        <f>I46*10*('Model Inputs'!R46-'Model Inputs'!S46)/1000000</f>
        <v>-44.535270727946163</v>
      </c>
      <c r="L46" s="13">
        <f t="shared" si="2"/>
        <v>-44.374129833504853</v>
      </c>
      <c r="M46" s="11">
        <f>IF(D46&gt;'Model Inputs'!Q46,1,0)</f>
        <v>0</v>
      </c>
      <c r="N46" s="11">
        <f>IF(E46&gt;'Model Inputs'!T46,1,0)</f>
        <v>0</v>
      </c>
      <c r="O46" s="13">
        <f>1-D46/'Model Inputs'!Q46</f>
        <v>1.7730670140963745E-2</v>
      </c>
      <c r="P46" s="13">
        <f>1-E46/'Model Inputs'!T46</f>
        <v>1.7731752292793668E-2</v>
      </c>
      <c r="Q46" s="15">
        <f>(F45+'Tawa &amp; Node 7'!T46-C46-D46-F46-H46)*1000/86.4/$B46</f>
        <v>1.2036761411760956E-12</v>
      </c>
      <c r="R46" s="11" t="str">
        <f t="shared" si="3"/>
        <v/>
      </c>
      <c r="S46">
        <f>'Model Outputs (mcm)'!S46</f>
        <v>858.94200000000001</v>
      </c>
      <c r="T46" s="13">
        <f>'Model Outputs (mcm)'!T46</f>
        <v>944.53599999999994</v>
      </c>
      <c r="U46" s="11">
        <f>'Model Outputs (cms)'!AK45</f>
        <v>253.387</v>
      </c>
      <c r="V46" s="13">
        <v>-8.2929999999999993</v>
      </c>
      <c r="W46" s="10">
        <f t="shared" si="1"/>
        <v>-212208.1270116698</v>
      </c>
      <c r="X46" s="13">
        <f>W45*10*('Model Inputs'!U46-'Model Inputs'!V46)/1000000</f>
        <v>185.9603143502697</v>
      </c>
      <c r="Y46" s="13">
        <f>W46*10*('Model Inputs'!U46-'Model Inputs'!V46)/1000000</f>
        <v>187.35156002795455</v>
      </c>
      <c r="Z46" s="13">
        <f t="shared" si="4"/>
        <v>186.65593718911214</v>
      </c>
      <c r="AA46" s="13">
        <f t="shared" si="5"/>
        <v>0</v>
      </c>
      <c r="AB46" s="13">
        <f>'Model Outputs (mcm)'!V46</f>
        <v>1153.296</v>
      </c>
      <c r="AC46" s="13">
        <f>AB46-'Model Inputs'!X46</f>
        <v>0</v>
      </c>
      <c r="AD46" s="13">
        <f>S46+'Model Inputs'!W46-'Model Inputs'!P46-AB46</f>
        <v>-5.7402299808018142E-4</v>
      </c>
      <c r="AF46" s="56"/>
      <c r="AG46" s="32"/>
      <c r="AH46" s="32"/>
      <c r="AI46" s="41">
        <f t="shared" si="6"/>
        <v>0.60424809345196118</v>
      </c>
      <c r="AJ46" s="32" t="str">
        <f t="shared" si="8"/>
        <v/>
      </c>
      <c r="AK46" s="32" t="str">
        <f t="shared" si="9"/>
        <v/>
      </c>
      <c r="AL46" s="32" t="str">
        <f t="shared" si="10"/>
        <v/>
      </c>
      <c r="AM46" s="32" t="str">
        <f t="shared" si="11"/>
        <v/>
      </c>
      <c r="AN46" s="42">
        <f t="shared" si="7"/>
        <v>0</v>
      </c>
    </row>
    <row r="47" spans="1:40" x14ac:dyDescent="0.35">
      <c r="A47" s="49">
        <v>40057</v>
      </c>
      <c r="B47" s="12">
        <v>10</v>
      </c>
      <c r="C47" s="13">
        <f>'Model Outputs (mcm)'!N47</f>
        <v>941.53200000000004</v>
      </c>
      <c r="D47" s="13">
        <f>'Model Outputs (mcm)'!O47</f>
        <v>90.45</v>
      </c>
      <c r="E47" s="13">
        <f>'Model Outputs (mcm)'!R47</f>
        <v>80.435000000000002</v>
      </c>
      <c r="F47" s="13">
        <f>'Model Outputs (mcm)'!P47</f>
        <v>7498.8459999999995</v>
      </c>
      <c r="G47" s="22">
        <f>'Model Outputs (cms)'!AJ46</f>
        <v>255.59800000000001</v>
      </c>
      <c r="H47" s="22">
        <f>'Model Outputs (mcm)'!Q47</f>
        <v>-4.7409999999999997</v>
      </c>
      <c r="I47" s="14">
        <f t="shared" si="0"/>
        <v>57764.797542363405</v>
      </c>
      <c r="J47" s="13">
        <f>I46*10*('Model Inputs'!R47-'Model Inputs'!S47)/1000000</f>
        <v>-4.4652192716028614</v>
      </c>
      <c r="K47" s="13">
        <f>I47*10*('Model Inputs'!R47-'Model Inputs'!S47)/1000000</f>
        <v>-5.1132526342883047</v>
      </c>
      <c r="L47" s="13">
        <f t="shared" si="2"/>
        <v>-4.7892359529455835</v>
      </c>
      <c r="M47" s="11">
        <f>IF(D47&gt;'Model Inputs'!Q47,1,0)</f>
        <v>0</v>
      </c>
      <c r="N47" s="11">
        <f>IF(E47&gt;'Model Inputs'!T47,1,0)</f>
        <v>0</v>
      </c>
      <c r="O47" s="13">
        <f>1-D47/'Model Inputs'!Q47</f>
        <v>1.7734000847061893E-2</v>
      </c>
      <c r="P47" s="13">
        <f>1-E47/'Model Inputs'!T47</f>
        <v>1.7731752292793668E-2</v>
      </c>
      <c r="Q47" s="15">
        <f>(F46+'Tawa &amp; Node 7'!T47-C47-D47-F47-H47)*1000/86.4/$B47</f>
        <v>1.15740740765965E-3</v>
      </c>
      <c r="R47" s="11" t="str">
        <f t="shared" si="3"/>
        <v/>
      </c>
      <c r="S47">
        <f>'Model Outputs (mcm)'!S47</f>
        <v>861.92899999999997</v>
      </c>
      <c r="T47" s="13">
        <f>'Model Outputs (mcm)'!T47</f>
        <v>944.53599999999994</v>
      </c>
      <c r="U47" s="11">
        <f>'Model Outputs (cms)'!AK46</f>
        <v>255.59800000000001</v>
      </c>
      <c r="V47" s="13">
        <v>-0.83099999999999996</v>
      </c>
      <c r="W47" s="10">
        <f t="shared" si="1"/>
        <v>-242006.35241871513</v>
      </c>
      <c r="X47" s="13">
        <f>W46*10*('Model Inputs'!U47-'Model Inputs'!V47)/1000000</f>
        <v>18.784342897835643</v>
      </c>
      <c r="Y47" s="13">
        <f>W47*10*('Model Inputs'!U47-'Model Inputs'!V47)/1000000</f>
        <v>21.422036805581957</v>
      </c>
      <c r="Z47" s="13">
        <f t="shared" si="4"/>
        <v>20.103189851708798</v>
      </c>
      <c r="AA47" s="13">
        <f t="shared" si="5"/>
        <v>-9.999999998626663E-4</v>
      </c>
      <c r="AB47" s="13">
        <f>'Model Outputs (mcm)'!V47</f>
        <v>950.22400000000005</v>
      </c>
      <c r="AC47" s="13">
        <f>AB47-'Model Inputs'!X47</f>
        <v>0</v>
      </c>
      <c r="AD47" s="13">
        <f>S47+'Model Inputs'!W47-'Model Inputs'!P47-AB47</f>
        <v>-1.7552146334764984E-4</v>
      </c>
      <c r="AF47" s="56">
        <v>40057</v>
      </c>
      <c r="AG47" s="32"/>
      <c r="AH47" s="32"/>
      <c r="AI47" s="41">
        <f t="shared" si="6"/>
        <v>1.0071742845728169</v>
      </c>
      <c r="AJ47" s="32" t="str">
        <f t="shared" si="8"/>
        <v/>
      </c>
      <c r="AK47" s="32" t="str">
        <f t="shared" si="9"/>
        <v/>
      </c>
      <c r="AL47" s="32" t="str">
        <f t="shared" si="10"/>
        <v/>
      </c>
      <c r="AM47" s="32" t="str">
        <f t="shared" si="11"/>
        <v/>
      </c>
      <c r="AN47" s="42">
        <f t="shared" si="7"/>
        <v>0</v>
      </c>
    </row>
    <row r="48" spans="1:40" x14ac:dyDescent="0.35">
      <c r="A48" s="49"/>
      <c r="B48" s="12">
        <v>10</v>
      </c>
      <c r="C48" s="13">
        <f>'Model Outputs (mcm)'!N48</f>
        <v>823.45100000000002</v>
      </c>
      <c r="D48" s="13">
        <f>'Model Outputs (mcm)'!O48</f>
        <v>85.539000000000001</v>
      </c>
      <c r="E48" s="13">
        <f>'Model Outputs (mcm)'!R48</f>
        <v>74.540999999999997</v>
      </c>
      <c r="F48" s="13">
        <f>'Model Outputs (mcm)'!P48</f>
        <v>10296.084999999999</v>
      </c>
      <c r="G48" s="13">
        <f>'Model Outputs (cms)'!AJ47</f>
        <v>259.82799999999997</v>
      </c>
      <c r="H48" s="13">
        <f>'Model Outputs (mcm)'!Q48</f>
        <v>29.25</v>
      </c>
      <c r="I48" s="14">
        <f t="shared" si="0"/>
        <v>76597.257068008184</v>
      </c>
      <c r="J48" s="13">
        <f>I47*10*('Model Inputs'!R48-'Model Inputs'!S48)/1000000</f>
        <v>25.379863829294273</v>
      </c>
      <c r="K48" s="13">
        <f>I48*10*('Model Inputs'!R48-'Model Inputs'!S48)/1000000</f>
        <v>33.654198349051413</v>
      </c>
      <c r="L48" s="13">
        <f t="shared" si="2"/>
        <v>29.517031089172843</v>
      </c>
      <c r="M48" s="11">
        <f>IF(D48&gt;'Model Inputs'!Q48,1,0)</f>
        <v>0</v>
      </c>
      <c r="N48" s="11">
        <f>IF(E48&gt;'Model Inputs'!T48,1,0)</f>
        <v>0</v>
      </c>
      <c r="O48" s="13">
        <f>1-D48/'Model Inputs'!Q48</f>
        <v>1.7730211407507745E-2</v>
      </c>
      <c r="P48" s="13">
        <f>1-E48/'Model Inputs'!T48</f>
        <v>1.7736898282973423E-2</v>
      </c>
      <c r="Q48" s="15">
        <f>(F47+'Tawa &amp; Node 7'!T48-C48-D48-F48-H48)*1000/86.4/$B48</f>
        <v>0</v>
      </c>
      <c r="R48" s="11" t="str">
        <f t="shared" si="3"/>
        <v/>
      </c>
      <c r="S48">
        <f>'Model Outputs (mcm)'!S48</f>
        <v>744.78399999999999</v>
      </c>
      <c r="T48" s="13">
        <f>'Model Outputs (mcm)'!T48</f>
        <v>944.53599999999994</v>
      </c>
      <c r="U48" s="11">
        <f>'Model Outputs (cms)'!AK47</f>
        <v>259.82799999999997</v>
      </c>
      <c r="V48" s="13">
        <v>4.1269999999999998</v>
      </c>
      <c r="W48" s="10">
        <f t="shared" si="1"/>
        <v>-305808.76055406965</v>
      </c>
      <c r="X48" s="13">
        <f>W47*10*('Model Inputs'!U48-'Model Inputs'!V48)/1000000</f>
        <v>-106.32926161831902</v>
      </c>
      <c r="Y48" s="13">
        <f>W48*10*('Model Inputs'!U48-'Model Inputs'!V48)/1000000</f>
        <v>-134.36184373321001</v>
      </c>
      <c r="Z48" s="13">
        <f t="shared" si="4"/>
        <v>-120.34555267576451</v>
      </c>
      <c r="AA48" s="13">
        <f t="shared" si="5"/>
        <v>-9.999999998626663E-4</v>
      </c>
      <c r="AB48" s="13">
        <f>'Model Outputs (mcm)'!V48</f>
        <v>1100.288</v>
      </c>
      <c r="AC48" s="13">
        <f>AB48-'Model Inputs'!X48</f>
        <v>0</v>
      </c>
      <c r="AD48" s="13">
        <f>S48+'Model Inputs'!W48-'Model Inputs'!P48-AB48</f>
        <v>3.2820655405885191E-4</v>
      </c>
      <c r="AF48" s="56"/>
      <c r="AG48" s="32"/>
      <c r="AH48" s="32"/>
      <c r="AI48" s="41">
        <f t="shared" si="6"/>
        <v>0.904667845374166</v>
      </c>
      <c r="AJ48" s="32" t="str">
        <f t="shared" si="8"/>
        <v/>
      </c>
      <c r="AK48" s="32" t="str">
        <f t="shared" si="9"/>
        <v/>
      </c>
      <c r="AL48" s="32" t="str">
        <f t="shared" si="10"/>
        <v/>
      </c>
      <c r="AM48" s="32" t="str">
        <f t="shared" si="11"/>
        <v/>
      </c>
      <c r="AN48" s="42">
        <f t="shared" si="7"/>
        <v>0</v>
      </c>
    </row>
    <row r="49" spans="1:40" x14ac:dyDescent="0.35">
      <c r="A49" s="49"/>
      <c r="B49" s="12">
        <v>10</v>
      </c>
      <c r="C49" s="13">
        <f>'Model Outputs (mcm)'!N49</f>
        <v>890.64400000000001</v>
      </c>
      <c r="D49" s="13">
        <f>'Model Outputs (mcm)'!O49</f>
        <v>80.626999999999995</v>
      </c>
      <c r="E49" s="13">
        <f>'Model Outputs (mcm)'!R49</f>
        <v>64.718000000000004</v>
      </c>
      <c r="F49" s="13">
        <f>'Model Outputs (mcm)'!P49</f>
        <v>9769.7890000000007</v>
      </c>
      <c r="G49" s="13">
        <f>'Model Outputs (cms)'!AJ48</f>
        <v>259.11799999999999</v>
      </c>
      <c r="H49" s="13">
        <f>'Model Outputs (mcm)'!Q49</f>
        <v>31.864000000000001</v>
      </c>
      <c r="I49" s="14">
        <f t="shared" si="0"/>
        <v>72905.320771425962</v>
      </c>
      <c r="J49" s="13">
        <f>I48*10*('Model Inputs'!R49-'Model Inputs'!S49)/1000000</f>
        <v>33.009982230832179</v>
      </c>
      <c r="K49" s="13">
        <f>I49*10*('Model Inputs'!R49-'Model Inputs'!S49)/1000000</f>
        <v>31.418923278951716</v>
      </c>
      <c r="L49" s="13">
        <f t="shared" si="2"/>
        <v>32.214452754891951</v>
      </c>
      <c r="M49" s="11">
        <f>IF(D49&gt;'Model Inputs'!Q49,1,0)</f>
        <v>0</v>
      </c>
      <c r="N49" s="11">
        <f>IF(E49&gt;'Model Inputs'!T49,1,0)</f>
        <v>0</v>
      </c>
      <c r="O49" s="13">
        <f>1-D49/'Model Inputs'!Q49</f>
        <v>1.7738143099058301E-2</v>
      </c>
      <c r="P49" s="13">
        <f>1-E49/'Model Inputs'!T49</f>
        <v>1.7742498520193606E-2</v>
      </c>
      <c r="Q49" s="15">
        <f>(F48+'Tawa &amp; Node 7'!T49-C49-D49-F49-H49)*1000/86.4/$B49</f>
        <v>-2.5946323279202731E-12</v>
      </c>
      <c r="R49" s="11" t="str">
        <f t="shared" si="3"/>
        <v/>
      </c>
      <c r="S49">
        <f>'Model Outputs (mcm)'!S49</f>
        <v>821.87800000000004</v>
      </c>
      <c r="T49" s="13">
        <f>'Model Outputs (mcm)'!T49</f>
        <v>944.53599999999994</v>
      </c>
      <c r="U49" s="11">
        <f>'Model Outputs (cms)'!AK48</f>
        <v>259.11799999999999</v>
      </c>
      <c r="V49" s="13">
        <v>4.048</v>
      </c>
      <c r="W49" s="10">
        <f t="shared" si="1"/>
        <v>-294456.71851358749</v>
      </c>
      <c r="X49" s="13">
        <f>W48*10*('Model Inputs'!U49-'Model Inputs'!V49)/1000000</f>
        <v>-131.78985956324604</v>
      </c>
      <c r="Y49" s="13">
        <f>W49*10*('Model Inputs'!U49-'Model Inputs'!V49)/1000000</f>
        <v>-126.89763860933816</v>
      </c>
      <c r="Z49" s="13">
        <f t="shared" si="4"/>
        <v>-129.34374908629209</v>
      </c>
      <c r="AA49" s="13">
        <f t="shared" si="5"/>
        <v>0</v>
      </c>
      <c r="AB49" s="13">
        <f>'Model Outputs (mcm)'!V49</f>
        <v>822.45</v>
      </c>
      <c r="AC49" s="13">
        <f>AB49-'Model Inputs'!X49</f>
        <v>0</v>
      </c>
      <c r="AD49" s="13">
        <f>S49+'Model Inputs'!W49-'Model Inputs'!P49-AB49</f>
        <v>-4.0137293035513721E-4</v>
      </c>
      <c r="AF49" s="56"/>
      <c r="AG49" s="32"/>
      <c r="AH49" s="32"/>
      <c r="AI49" s="41">
        <f t="shared" si="6"/>
        <v>1.0878743077165334</v>
      </c>
      <c r="AJ49" s="32" t="str">
        <f t="shared" si="8"/>
        <v/>
      </c>
      <c r="AK49" s="32" t="str">
        <f t="shared" si="9"/>
        <v/>
      </c>
      <c r="AL49" s="32" t="str">
        <f t="shared" si="10"/>
        <v/>
      </c>
      <c r="AM49" s="32" t="str">
        <f t="shared" si="11"/>
        <v/>
      </c>
      <c r="AN49" s="42">
        <f t="shared" si="7"/>
        <v>0</v>
      </c>
    </row>
    <row r="50" spans="1:40" x14ac:dyDescent="0.35">
      <c r="A50" s="49">
        <v>40087</v>
      </c>
      <c r="B50" s="12">
        <v>10</v>
      </c>
      <c r="C50" s="13">
        <f>'Model Outputs (mcm)'!N50</f>
        <v>289.608</v>
      </c>
      <c r="D50" s="13">
        <f>'Model Outputs (mcm)'!O50</f>
        <v>70.805000000000007</v>
      </c>
      <c r="E50" s="13">
        <f>'Model Outputs (mcm)'!R50</f>
        <v>53.914000000000001</v>
      </c>
      <c r="F50" s="13">
        <f>'Model Outputs (mcm)'!P50</f>
        <v>10133.299999999999</v>
      </c>
      <c r="G50" s="13">
        <f>'Model Outputs (cms)'!AJ49</f>
        <v>259.608</v>
      </c>
      <c r="H50" s="13">
        <f>'Model Outputs (mcm)'!Q50</f>
        <v>6.73</v>
      </c>
      <c r="I50" s="14">
        <f t="shared" si="0"/>
        <v>75427.713476628065</v>
      </c>
      <c r="J50" s="13">
        <f>I49*10*('Model Inputs'!R50-'Model Inputs'!S50)/1000000</f>
        <v>6.6983980769850042</v>
      </c>
      <c r="K50" s="13">
        <f>I50*10*('Model Inputs'!R50-'Model Inputs'!S50)/1000000</f>
        <v>6.9301505782722481</v>
      </c>
      <c r="L50" s="13">
        <f t="shared" si="2"/>
        <v>6.8142743276286257</v>
      </c>
      <c r="M50" s="11">
        <f>IF(D50&gt;'Model Inputs'!Q50,1,0)</f>
        <v>0</v>
      </c>
      <c r="N50" s="11">
        <f>IF(E50&gt;'Model Inputs'!T50,1,0)</f>
        <v>0</v>
      </c>
      <c r="O50" s="13">
        <f>1-D50/'Model Inputs'!Q50</f>
        <v>1.7743188502302831E-2</v>
      </c>
      <c r="P50" s="13">
        <f>1-E50/'Model Inputs'!T50</f>
        <v>1.7727330697615118E-2</v>
      </c>
      <c r="Q50" s="15">
        <f>(F49+'Tawa &amp; Node 7'!T50-C50-D50-F50-H50)*1000/86.4/$B50</f>
        <v>1.5995435428858736E-12</v>
      </c>
      <c r="R50" s="11" t="str">
        <f t="shared" si="3"/>
        <v/>
      </c>
      <c r="S50">
        <f>'Model Outputs (mcm)'!S50</f>
        <v>234.83099999999999</v>
      </c>
      <c r="T50" s="13">
        <f>'Model Outputs (mcm)'!T50</f>
        <v>944.53599999999994</v>
      </c>
      <c r="U50" s="11">
        <f>'Model Outputs (cms)'!AK49</f>
        <v>259.608</v>
      </c>
      <c r="V50" s="13">
        <v>0.86299999999999999</v>
      </c>
      <c r="W50" s="10">
        <f t="shared" si="1"/>
        <v>-302262.90089573897</v>
      </c>
      <c r="X50" s="13">
        <f>W49*10*('Model Inputs'!U50-'Model Inputs'!V50)/1000000</f>
        <v>-27.054106561448314</v>
      </c>
      <c r="Y50" s="13">
        <f>W50*10*('Model Inputs'!U50-'Model Inputs'!V50)/1000000</f>
        <v>-27.771323309196188</v>
      </c>
      <c r="Z50" s="13">
        <f t="shared" si="4"/>
        <v>-27.412714935322249</v>
      </c>
      <c r="AA50" s="13">
        <f t="shared" si="5"/>
        <v>0</v>
      </c>
      <c r="AB50" s="13">
        <f>'Model Outputs (mcm)'!V50</f>
        <v>419.11900000000003</v>
      </c>
      <c r="AC50" s="13">
        <f>AB50-'Model Inputs'!X50</f>
        <v>0</v>
      </c>
      <c r="AD50" s="13">
        <f>S50+'Model Inputs'!W50-'Model Inputs'!P50-AB50</f>
        <v>2.4725219861920777E-4</v>
      </c>
      <c r="AF50" s="56">
        <v>40087</v>
      </c>
      <c r="AG50" s="32"/>
      <c r="AH50" s="32"/>
      <c r="AI50" s="41">
        <f t="shared" si="6"/>
        <v>1.2367322414205306</v>
      </c>
      <c r="AJ50" s="32" t="str">
        <f t="shared" si="8"/>
        <v/>
      </c>
      <c r="AK50" s="32" t="str">
        <f t="shared" si="9"/>
        <v/>
      </c>
      <c r="AL50" s="32" t="str">
        <f t="shared" si="10"/>
        <v/>
      </c>
      <c r="AM50" s="32" t="str">
        <f t="shared" si="11"/>
        <v/>
      </c>
      <c r="AN50" s="42">
        <f t="shared" si="7"/>
        <v>0</v>
      </c>
    </row>
    <row r="51" spans="1:40" x14ac:dyDescent="0.35">
      <c r="A51" s="49"/>
      <c r="B51" s="12">
        <v>10</v>
      </c>
      <c r="C51" s="13">
        <f>'Model Outputs (mcm)'!N51</f>
        <v>304.851</v>
      </c>
      <c r="D51" s="13">
        <f>'Model Outputs (mcm)'!O51</f>
        <v>56.070999999999998</v>
      </c>
      <c r="E51" s="13">
        <f>'Model Outputs (mcm)'!R51</f>
        <v>43.107999999999997</v>
      </c>
      <c r="F51" s="13">
        <f>'Model Outputs (mcm)'!P51</f>
        <v>9984.1620000000003</v>
      </c>
      <c r="G51" s="13">
        <f>'Model Outputs (cms)'!AJ50</f>
        <v>259.40699999999998</v>
      </c>
      <c r="H51" s="13">
        <f>'Model Outputs (mcm)'!Q51</f>
        <v>32.628</v>
      </c>
      <c r="I51" s="14">
        <f t="shared" si="0"/>
        <v>74379.393272429705</v>
      </c>
      <c r="J51" s="13">
        <f>I50*10*('Model Inputs'!R51-'Model Inputs'!S51)/1000000</f>
        <v>33.188269951876421</v>
      </c>
      <c r="K51" s="13">
        <f>I51*10*('Model Inputs'!R51-'Model Inputs'!S51)/1000000</f>
        <v>32.727008005447118</v>
      </c>
      <c r="L51" s="13">
        <f t="shared" si="2"/>
        <v>32.95763897866177</v>
      </c>
      <c r="M51" s="11">
        <f>IF(D51&gt;'Model Inputs'!Q51,1,0)</f>
        <v>0</v>
      </c>
      <c r="N51" s="11">
        <f>IF(E51&gt;'Model Inputs'!T51,1,0)</f>
        <v>0</v>
      </c>
      <c r="O51" s="13">
        <f>1-D51/'Model Inputs'!Q51</f>
        <v>1.7745778151496139E-2</v>
      </c>
      <c r="P51" s="13">
        <f>1-E51/'Model Inputs'!T51</f>
        <v>1.7750131018297033E-2</v>
      </c>
      <c r="Q51" s="15">
        <f>(F50+'Tawa &amp; Node 7'!T51-C51-D51-F51-H51)*1000/86.4/$B51</f>
        <v>1.1574074062451437E-3</v>
      </c>
      <c r="R51" s="11" t="str">
        <f t="shared" si="3"/>
        <v/>
      </c>
      <c r="S51">
        <f>'Model Outputs (mcm)'!S51</f>
        <v>257.61</v>
      </c>
      <c r="T51" s="13">
        <f>'Model Outputs (mcm)'!T51</f>
        <v>944.53599999999994</v>
      </c>
      <c r="U51" s="11">
        <f>'Model Outputs (cms)'!AK50</f>
        <v>259.40699999999998</v>
      </c>
      <c r="V51" s="13">
        <v>4.133</v>
      </c>
      <c r="W51" s="10">
        <f t="shared" si="1"/>
        <v>-299045.54323880561</v>
      </c>
      <c r="X51" s="13">
        <f>W50*10*('Model Inputs'!U51-'Model Inputs'!V51)/1000000</f>
        <v>-132.99598103916313</v>
      </c>
      <c r="Y51" s="13">
        <f>W51*10*('Model Inputs'!U51-'Model Inputs'!V51)/1000000</f>
        <v>-131.58034042739877</v>
      </c>
      <c r="Z51" s="13">
        <f t="shared" si="4"/>
        <v>-132.28816073328096</v>
      </c>
      <c r="AA51" s="13">
        <f t="shared" si="5"/>
        <v>0</v>
      </c>
      <c r="AB51" s="13">
        <f>'Model Outputs (mcm)'!V51</f>
        <v>259.2</v>
      </c>
      <c r="AC51" s="13">
        <f>AB51-'Model Inputs'!X51</f>
        <v>0</v>
      </c>
      <c r="AD51" s="13">
        <f>S51+'Model Inputs'!W51-'Model Inputs'!P51-AB51</f>
        <v>-4.36663999778375E-4</v>
      </c>
      <c r="AF51" s="56"/>
      <c r="AG51" s="32"/>
      <c r="AH51" s="32"/>
      <c r="AI51" s="41">
        <f t="shared" si="6"/>
        <v>1.0001899070354896</v>
      </c>
      <c r="AJ51" s="32" t="str">
        <f t="shared" si="8"/>
        <v/>
      </c>
      <c r="AK51" s="32" t="str">
        <f t="shared" si="9"/>
        <v/>
      </c>
      <c r="AL51" s="32" t="str">
        <f t="shared" si="10"/>
        <v/>
      </c>
      <c r="AM51" s="32" t="str">
        <f t="shared" si="11"/>
        <v/>
      </c>
      <c r="AN51" s="42">
        <f t="shared" si="7"/>
        <v>0</v>
      </c>
    </row>
    <row r="52" spans="1:40" x14ac:dyDescent="0.35">
      <c r="A52" s="49"/>
      <c r="B52" s="12">
        <v>11</v>
      </c>
      <c r="C52" s="13">
        <f>'Model Outputs (mcm)'!N52</f>
        <v>323.96300000000002</v>
      </c>
      <c r="D52" s="13">
        <f>'Model Outputs (mcm)'!O52</f>
        <v>41.337000000000003</v>
      </c>
      <c r="E52" s="13">
        <f>'Model Outputs (mcm)'!R52</f>
        <v>37.215000000000003</v>
      </c>
      <c r="F52" s="13">
        <f>'Model Outputs (mcm)'!P52</f>
        <v>9700.9210000000003</v>
      </c>
      <c r="G52" s="13">
        <f>'Model Outputs (cms)'!AJ51</f>
        <v>259.02100000000002</v>
      </c>
      <c r="H52" s="13">
        <f>'Model Outputs (mcm)'!Q52</f>
        <v>34.840000000000003</v>
      </c>
      <c r="I52" s="14">
        <f t="shared" si="0"/>
        <v>72419.20931121707</v>
      </c>
      <c r="J52" s="13">
        <f>I51*10*('Model Inputs'!R52-'Model Inputs'!S52)/1000000</f>
        <v>35.829968952892948</v>
      </c>
      <c r="K52" s="13">
        <f>I52*10*('Model Inputs'!R52-'Model Inputs'!S52)/1000000</f>
        <v>34.885711042439659</v>
      </c>
      <c r="L52" s="13">
        <f t="shared" si="2"/>
        <v>35.357839997666304</v>
      </c>
      <c r="M52" s="11">
        <f>IF(D52&gt;'Model Inputs'!Q52,1,0)</f>
        <v>0</v>
      </c>
      <c r="N52" s="11">
        <f>IF(E52&gt;'Model Inputs'!T52,1,0)</f>
        <v>0</v>
      </c>
      <c r="O52" s="13">
        <f>1-D52/'Model Inputs'!Q52</f>
        <v>1.7750213857998243E-2</v>
      </c>
      <c r="P52" s="13">
        <f>1-E52/'Model Inputs'!T52</f>
        <v>1.7736954628236545E-2</v>
      </c>
      <c r="Q52" s="15">
        <f>(F51+'Tawa &amp; Node 7'!T52-C52-D52-F52-H52)*1000/86.4/$B52</f>
        <v>1.4952498648150255E-13</v>
      </c>
      <c r="R52" s="11" t="str">
        <f t="shared" si="3"/>
        <v/>
      </c>
      <c r="S52">
        <f>'Model Outputs (mcm)'!S52</f>
        <v>282.22399999999999</v>
      </c>
      <c r="T52" s="13">
        <f>'Model Outputs (mcm)'!T52</f>
        <v>944.53599999999994</v>
      </c>
      <c r="U52" s="11">
        <f>'Model Outputs (cms)'!AK51</f>
        <v>259.02100000000002</v>
      </c>
      <c r="V52" s="13">
        <v>4.5250000000000004</v>
      </c>
      <c r="W52" s="10">
        <f t="shared" si="1"/>
        <v>-292926.31103531085</v>
      </c>
      <c r="X52" s="13">
        <f>W51*10*('Model Inputs'!U52-'Model Inputs'!V52)/1000000</f>
        <v>-144.0559281050102</v>
      </c>
      <c r="Y52" s="13">
        <f>W52*10*('Model Inputs'!U52-'Model Inputs'!V52)/1000000</f>
        <v>-141.10817752221496</v>
      </c>
      <c r="Z52" s="13">
        <f t="shared" si="4"/>
        <v>-142.58205281361256</v>
      </c>
      <c r="AA52" s="13">
        <f t="shared" si="5"/>
        <v>-9.999999998626663E-4</v>
      </c>
      <c r="AB52" s="13">
        <f>'Model Outputs (mcm)'!V52</f>
        <v>285.12</v>
      </c>
      <c r="AC52" s="13">
        <f>AB52-'Model Inputs'!X52</f>
        <v>0</v>
      </c>
      <c r="AD52" s="13">
        <f>S52+'Model Inputs'!W52-'Model Inputs'!P52-AB52</f>
        <v>-6.6755815703345434E-4</v>
      </c>
      <c r="AF52" s="56"/>
      <c r="AG52" s="32"/>
      <c r="AH52" s="32"/>
      <c r="AI52" s="41">
        <f t="shared" si="6"/>
        <v>1.4645690961339233</v>
      </c>
      <c r="AJ52" s="32" t="str">
        <f t="shared" si="8"/>
        <v/>
      </c>
      <c r="AK52" s="32" t="str">
        <f t="shared" si="9"/>
        <v/>
      </c>
      <c r="AL52" s="32" t="str">
        <f t="shared" si="10"/>
        <v/>
      </c>
      <c r="AM52" s="32" t="str">
        <f t="shared" si="11"/>
        <v/>
      </c>
      <c r="AN52" s="42">
        <f t="shared" si="7"/>
        <v>0</v>
      </c>
    </row>
    <row r="53" spans="1:40" x14ac:dyDescent="0.35">
      <c r="A53" s="49">
        <v>40118</v>
      </c>
      <c r="B53" s="12">
        <v>10</v>
      </c>
      <c r="C53" s="13">
        <f>'Model Outputs (mcm)'!N53</f>
        <v>304.78100000000001</v>
      </c>
      <c r="D53" s="13">
        <f>'Model Outputs (mcm)'!O53</f>
        <v>31.513999999999999</v>
      </c>
      <c r="E53" s="13">
        <f>'Model Outputs (mcm)'!R53</f>
        <v>44.091000000000001</v>
      </c>
      <c r="F53" s="13">
        <f>'Model Outputs (mcm)'!P53</f>
        <v>9453.6239999999998</v>
      </c>
      <c r="G53" s="13">
        <f>'Model Outputs (cms)'!AJ52</f>
        <v>258.66800000000001</v>
      </c>
      <c r="H53" s="13">
        <f>'Model Outputs (mcm)'!Q53</f>
        <v>24.132999999999999</v>
      </c>
      <c r="I53" s="14">
        <f t="shared" si="0"/>
        <v>70686.124611109495</v>
      </c>
      <c r="J53" s="13">
        <f>I52*10*('Model Inputs'!R53-'Model Inputs'!S53)/1000000</f>
        <v>24.940176908139669</v>
      </c>
      <c r="K53" s="13">
        <f>I53*10*('Model Inputs'!R53-'Model Inputs'!S53)/1000000</f>
        <v>24.343326439478474</v>
      </c>
      <c r="L53" s="13">
        <f t="shared" si="2"/>
        <v>24.641751673809072</v>
      </c>
      <c r="M53" s="11">
        <f>IF(D53&gt;'Model Inputs'!Q53,1,0)</f>
        <v>0</v>
      </c>
      <c r="N53" s="11">
        <f>IF(E53&gt;'Model Inputs'!T53,1,0)</f>
        <v>0</v>
      </c>
      <c r="O53" s="13">
        <f>1-D53/'Model Inputs'!Q53</f>
        <v>1.7735249197394221E-2</v>
      </c>
      <c r="P53" s="13">
        <f>1-E53/'Model Inputs'!T53</f>
        <v>1.7733419475571943E-2</v>
      </c>
      <c r="Q53" s="15">
        <f>(F52+'Tawa &amp; Node 7'!T53-C53-D53-F53-H53)*1000/86.4/$B53</f>
        <v>1.1574074074252696E-3</v>
      </c>
      <c r="R53" s="11" t="str">
        <f t="shared" si="3"/>
        <v/>
      </c>
      <c r="S53">
        <f>'Model Outputs (mcm)'!S53</f>
        <v>257.45600000000002</v>
      </c>
      <c r="T53" s="13">
        <f>'Model Outputs (mcm)'!T53</f>
        <v>944.53599999999994</v>
      </c>
      <c r="U53" s="11">
        <f>'Model Outputs (cms)'!AK52</f>
        <v>258.66800000000001</v>
      </c>
      <c r="V53" s="13">
        <v>3.2349999999999999</v>
      </c>
      <c r="W53" s="10">
        <f t="shared" si="1"/>
        <v>-287398.24730830453</v>
      </c>
      <c r="X53" s="13">
        <f>W52*10*('Model Inputs'!U53-'Model Inputs'!V53)/1000000</f>
        <v>-100.87978159046018</v>
      </c>
      <c r="Y53" s="13">
        <f>W53*10*('Model Inputs'!U53-'Model Inputs'!V53)/1000000</f>
        <v>-98.975992683866124</v>
      </c>
      <c r="Z53" s="13">
        <f t="shared" si="4"/>
        <v>-99.927887137163154</v>
      </c>
      <c r="AA53" s="13">
        <f t="shared" si="5"/>
        <v>-9.9999999997635314E-4</v>
      </c>
      <c r="AB53" s="13">
        <f>'Model Outputs (mcm)'!V53</f>
        <v>259.2</v>
      </c>
      <c r="AC53" s="13">
        <f>AB53-'Model Inputs'!X53</f>
        <v>0</v>
      </c>
      <c r="AD53" s="13">
        <f>S53+'Model Inputs'!W53-'Model Inputs'!P53-AB53</f>
        <v>6.1548772754349557E-4</v>
      </c>
      <c r="AF53" s="56">
        <v>40118</v>
      </c>
      <c r="AG53" s="32"/>
      <c r="AH53" s="32"/>
      <c r="AI53" s="41">
        <f t="shared" si="6"/>
        <v>2.0645921626984358</v>
      </c>
      <c r="AJ53" s="32" t="str">
        <f t="shared" si="8"/>
        <v/>
      </c>
      <c r="AK53" s="32" t="str">
        <f t="shared" si="9"/>
        <v/>
      </c>
      <c r="AL53" s="32" t="str">
        <f t="shared" si="10"/>
        <v/>
      </c>
      <c r="AM53" s="32" t="str">
        <f t="shared" si="11"/>
        <v/>
      </c>
      <c r="AN53" s="42">
        <f t="shared" si="7"/>
        <v>0</v>
      </c>
    </row>
    <row r="54" spans="1:40" x14ac:dyDescent="0.35">
      <c r="A54" s="50"/>
      <c r="B54" s="12">
        <v>10</v>
      </c>
      <c r="C54" s="13">
        <f>'Model Outputs (mcm)'!N54</f>
        <v>201.00700000000001</v>
      </c>
      <c r="D54" s="13">
        <f>'Model Outputs (mcm)'!O54</f>
        <v>36.426000000000002</v>
      </c>
      <c r="E54" s="13">
        <f>'Model Outputs (mcm)'!R54</f>
        <v>74.540999999999997</v>
      </c>
      <c r="F54" s="13">
        <f>'Model Outputs (mcm)'!P54</f>
        <v>9560.3359999999993</v>
      </c>
      <c r="G54" s="13">
        <f>'Model Outputs (cms)'!AJ53</f>
        <v>258.82100000000003</v>
      </c>
      <c r="H54" s="13">
        <f>'Model Outputs (mcm)'!Q54</f>
        <v>-3.9540000000000002</v>
      </c>
      <c r="I54" s="14">
        <f t="shared" si="0"/>
        <v>71430.420446246862</v>
      </c>
      <c r="J54" s="13">
        <f>I53*10*('Model Inputs'!R54-'Model Inputs'!S54)/1000000</f>
        <v>-4.0227078786204613</v>
      </c>
      <c r="K54" s="13">
        <f>I54*10*('Model Inputs'!R54-'Model Inputs'!S54)/1000000</f>
        <v>-4.0650653389636888</v>
      </c>
      <c r="L54" s="13">
        <f t="shared" si="2"/>
        <v>-4.0438866087920751</v>
      </c>
      <c r="M54" s="11">
        <f>IF(D54&gt;'Model Inputs'!Q54,1,0)</f>
        <v>0</v>
      </c>
      <c r="N54" s="11">
        <f>IF(E54&gt;'Model Inputs'!T54,1,0)</f>
        <v>0</v>
      </c>
      <c r="O54" s="13">
        <f>1-D54/'Model Inputs'!Q54</f>
        <v>1.7743501240427118E-2</v>
      </c>
      <c r="P54" s="13">
        <f>1-E54/'Model Inputs'!T54</f>
        <v>1.7736898282973423E-2</v>
      </c>
      <c r="Q54" s="15">
        <f>(F53+'Tawa &amp; Node 7'!T54-C54-D54-F54-H54)*1000/86.4/$B54</f>
        <v>-1.1574074052176733E-3</v>
      </c>
      <c r="R54" s="11" t="str">
        <f t="shared" si="3"/>
        <v/>
      </c>
      <c r="S54">
        <f>'Model Outputs (mcm)'!S54</f>
        <v>127.001</v>
      </c>
      <c r="T54" s="13">
        <f>'Model Outputs (mcm)'!T54</f>
        <v>944.53599999999994</v>
      </c>
      <c r="U54" s="11">
        <f>'Model Outputs (cms)'!AK53</f>
        <v>258.82100000000003</v>
      </c>
      <c r="V54" s="13">
        <v>-0.53500000000000003</v>
      </c>
      <c r="W54" s="10">
        <f t="shared" si="1"/>
        <v>-289786.30926521681</v>
      </c>
      <c r="X54" s="13">
        <f>W53*10*('Model Inputs'!U54-'Model Inputs'!V54)/1000000</f>
        <v>16.355673763548289</v>
      </c>
      <c r="Y54" s="13">
        <f>W54*10*('Model Inputs'!U54-'Model Inputs'!V54)/1000000</f>
        <v>16.491577035959335</v>
      </c>
      <c r="Z54" s="13">
        <f t="shared" si="4"/>
        <v>16.42362539975381</v>
      </c>
      <c r="AA54" s="13">
        <f t="shared" si="5"/>
        <v>0</v>
      </c>
      <c r="AB54" s="13">
        <f>'Model Outputs (mcm)'!V54</f>
        <v>259.2</v>
      </c>
      <c r="AC54" s="13">
        <f>AB54-'Model Inputs'!X54</f>
        <v>0</v>
      </c>
      <c r="AD54" s="13">
        <f>S54+'Model Inputs'!W54-'Model Inputs'!P54-AB54</f>
        <v>4.750586074351304E-4</v>
      </c>
      <c r="AF54" s="57"/>
      <c r="AG54" s="32"/>
      <c r="AH54" s="32"/>
      <c r="AI54" s="41">
        <f t="shared" si="6"/>
        <v>2.2227776762248128</v>
      </c>
      <c r="AJ54" s="32" t="str">
        <f t="shared" si="8"/>
        <v/>
      </c>
      <c r="AK54" s="32" t="str">
        <f t="shared" si="9"/>
        <v/>
      </c>
      <c r="AL54" s="32" t="str">
        <f t="shared" si="10"/>
        <v/>
      </c>
      <c r="AM54" s="32" t="str">
        <f t="shared" si="11"/>
        <v/>
      </c>
      <c r="AN54" s="42">
        <f t="shared" si="7"/>
        <v>0</v>
      </c>
    </row>
    <row r="55" spans="1:40" x14ac:dyDescent="0.35">
      <c r="A55" s="50"/>
      <c r="B55" s="12">
        <v>10</v>
      </c>
      <c r="C55" s="13">
        <f>'Model Outputs (mcm)'!N55</f>
        <v>367.67200000000003</v>
      </c>
      <c r="D55" s="13">
        <f>'Model Outputs (mcm)'!O55</f>
        <v>44.283999999999999</v>
      </c>
      <c r="E55" s="13">
        <f>'Model Outputs (mcm)'!R55</f>
        <v>108.92</v>
      </c>
      <c r="F55" s="13">
        <f>'Model Outputs (mcm)'!P55</f>
        <v>9268.3259999999991</v>
      </c>
      <c r="G55" s="13">
        <f>'Model Outputs (cms)'!AJ54</f>
        <v>258.40300000000002</v>
      </c>
      <c r="H55" s="13">
        <f>'Model Outputs (mcm)'!Q55</f>
        <v>24.175999999999998</v>
      </c>
      <c r="I55" s="14">
        <f t="shared" si="0"/>
        <v>69421.436429560184</v>
      </c>
      <c r="J55" s="13">
        <f>I54*10*('Model Inputs'!R55-'Model Inputs'!S55)/1000000</f>
        <v>25.138699556385369</v>
      </c>
      <c r="K55" s="13">
        <f>I55*10*('Model Inputs'!R55-'Model Inputs'!S55)/1000000</f>
        <v>24.43167242013784</v>
      </c>
      <c r="L55" s="13">
        <f t="shared" si="2"/>
        <v>24.785185988261603</v>
      </c>
      <c r="M55" s="11">
        <f>IF(D55&gt;'Model Inputs'!Q55,1,0)</f>
        <v>0</v>
      </c>
      <c r="N55" s="11">
        <f>IF(E55&gt;'Model Inputs'!T55,1,0)</f>
        <v>0</v>
      </c>
      <c r="O55" s="13">
        <f>1-D55/'Model Inputs'!Q55</f>
        <v>1.7744654422855222E-2</v>
      </c>
      <c r="P55" s="13">
        <f>1-E55/'Model Inputs'!T55</f>
        <v>1.7738779117479897E-2</v>
      </c>
      <c r="Q55" s="15">
        <f>(F54+'Tawa &amp; Node 7'!T55-C55-D55-F55-H55)*1000/86.4/$B55</f>
        <v>-6.04454757851474E-13</v>
      </c>
      <c r="R55" s="11" t="str">
        <f t="shared" si="3"/>
        <v/>
      </c>
      <c r="S55">
        <f>'Model Outputs (mcm)'!S55</f>
        <v>255.446</v>
      </c>
      <c r="T55" s="13">
        <f>'Model Outputs (mcm)'!T55</f>
        <v>944.53599999999994</v>
      </c>
      <c r="U55" s="11">
        <f>'Model Outputs (cms)'!AK54</f>
        <v>258.40300000000002</v>
      </c>
      <c r="V55" s="13">
        <v>3.306</v>
      </c>
      <c r="W55" s="10">
        <f t="shared" si="1"/>
        <v>-283290.76147722639</v>
      </c>
      <c r="X55" s="13">
        <f>W54*10*('Model Inputs'!U55-'Model Inputs'!V55)/1000000</f>
        <v>-101.98527348238258</v>
      </c>
      <c r="Y55" s="13">
        <f>W55*10*('Model Inputs'!U55-'Model Inputs'!V55)/1000000</f>
        <v>-99.69927791807936</v>
      </c>
      <c r="Z55" s="13">
        <f t="shared" si="4"/>
        <v>-100.84227570023097</v>
      </c>
      <c r="AA55" s="13">
        <f t="shared" si="5"/>
        <v>0</v>
      </c>
      <c r="AB55" s="13">
        <f>'Model Outputs (mcm)'!V55</f>
        <v>259.2</v>
      </c>
      <c r="AC55" s="13">
        <f>AB55-'Model Inputs'!X55</f>
        <v>0</v>
      </c>
      <c r="AD55" s="13">
        <f>S55+'Model Inputs'!W55-'Model Inputs'!P55-AB55</f>
        <v>-1.3784076020328939E-4</v>
      </c>
      <c r="AF55" s="57"/>
      <c r="AG55" s="32"/>
      <c r="AH55" s="32"/>
      <c r="AI55" s="41">
        <f t="shared" si="6"/>
        <v>2.4578632920088554</v>
      </c>
      <c r="AJ55" s="32" t="str">
        <f t="shared" si="8"/>
        <v/>
      </c>
      <c r="AK55" s="32" t="str">
        <f t="shared" si="9"/>
        <v/>
      </c>
      <c r="AL55" s="32" t="str">
        <f t="shared" si="10"/>
        <v/>
      </c>
      <c r="AM55" s="32" t="str">
        <f t="shared" si="11"/>
        <v/>
      </c>
      <c r="AN55" s="42">
        <f t="shared" si="7"/>
        <v>0</v>
      </c>
    </row>
    <row r="56" spans="1:40" x14ac:dyDescent="0.35">
      <c r="A56" s="49">
        <v>40148</v>
      </c>
      <c r="B56" s="12">
        <v>10</v>
      </c>
      <c r="C56" s="13">
        <f>'Model Outputs (mcm)'!N56</f>
        <v>396.61200000000002</v>
      </c>
      <c r="D56" s="13">
        <f>'Model Outputs (mcm)'!O56</f>
        <v>65.894000000000005</v>
      </c>
      <c r="E56" s="13">
        <f>'Model Outputs (mcm)'!R56</f>
        <v>138.38800000000001</v>
      </c>
      <c r="F56" s="13">
        <f>'Model Outputs (mcm)'!P56</f>
        <v>8881.2569999999996</v>
      </c>
      <c r="G56" s="13">
        <f>'Model Outputs (cms)'!AJ55</f>
        <v>257.827</v>
      </c>
      <c r="H56" s="13">
        <f>'Model Outputs (mcm)'!Q56</f>
        <v>19.341999999999999</v>
      </c>
      <c r="I56" s="14">
        <f t="shared" si="0"/>
        <v>66776.495172768831</v>
      </c>
      <c r="J56" s="13">
        <f>I55*10*('Model Inputs'!R56-'Model Inputs'!S56)/1000000</f>
        <v>20.304914036176179</v>
      </c>
      <c r="K56" s="13">
        <f>I56*10*('Model Inputs'!R56-'Model Inputs'!S56)/1000000</f>
        <v>19.531301336525726</v>
      </c>
      <c r="L56" s="13">
        <f t="shared" si="2"/>
        <v>19.91810768635095</v>
      </c>
      <c r="M56" s="11">
        <f>IF(D56&gt;'Model Inputs'!Q56,1,0)</f>
        <v>0</v>
      </c>
      <c r="N56" s="11">
        <f>IF(E56&gt;'Model Inputs'!T56,1,0)</f>
        <v>0</v>
      </c>
      <c r="O56" s="13">
        <f>1-D56/'Model Inputs'!Q56</f>
        <v>1.7738954147039521E-2</v>
      </c>
      <c r="P56" s="13">
        <f>1-E56/'Model Inputs'!T56</f>
        <v>1.7737619510671654E-2</v>
      </c>
      <c r="Q56" s="15">
        <f>(F55+'Tawa &amp; Node 7'!T56-C56-D56-F56-H56)*1000/86.4/$B56</f>
        <v>6.4146219200564596E-13</v>
      </c>
      <c r="R56" s="11" t="str">
        <f t="shared" si="3"/>
        <v/>
      </c>
      <c r="S56">
        <f>'Model Outputs (mcm)'!S56</f>
        <v>255.477</v>
      </c>
      <c r="T56" s="13">
        <f>'Model Outputs (mcm)'!T56</f>
        <v>944.53599999999994</v>
      </c>
      <c r="U56" s="11">
        <f>'Model Outputs (cms)'!AK55</f>
        <v>257.827</v>
      </c>
      <c r="V56" s="13">
        <v>2.7469999999999999</v>
      </c>
      <c r="W56" s="10">
        <f t="shared" si="1"/>
        <v>-274487.6388905663</v>
      </c>
      <c r="X56" s="13">
        <f>W55*10*('Model Inputs'!U56-'Model Inputs'!V56)/1000000</f>
        <v>-82.859054131997809</v>
      </c>
      <c r="Y56" s="13">
        <f>W56*10*('Model Inputs'!U56-'Model Inputs'!V56)/1000000</f>
        <v>-80.284249337322862</v>
      </c>
      <c r="Z56" s="13">
        <f t="shared" si="4"/>
        <v>-81.571651734660335</v>
      </c>
      <c r="AA56" s="13">
        <f t="shared" si="5"/>
        <v>0</v>
      </c>
      <c r="AB56" s="13">
        <f>'Model Outputs (mcm)'!V56</f>
        <v>259.2</v>
      </c>
      <c r="AC56" s="13">
        <f>AB56-'Model Inputs'!X56</f>
        <v>0</v>
      </c>
      <c r="AD56" s="13">
        <f>S56+'Model Inputs'!W56-'Model Inputs'!P56-AB56</f>
        <v>-3.5089834705104295E-4</v>
      </c>
      <c r="AF56" s="56">
        <v>40148</v>
      </c>
      <c r="AG56" s="32"/>
      <c r="AH56" s="32"/>
      <c r="AI56" s="41">
        <f t="shared" si="6"/>
        <v>2.8923816229075525</v>
      </c>
      <c r="AJ56" s="32" t="str">
        <f t="shared" si="8"/>
        <v/>
      </c>
      <c r="AK56" s="32" t="str">
        <f t="shared" si="9"/>
        <v/>
      </c>
      <c r="AL56" s="32" t="str">
        <f t="shared" si="10"/>
        <v/>
      </c>
      <c r="AM56" s="32" t="str">
        <f t="shared" si="11"/>
        <v/>
      </c>
      <c r="AN56" s="42">
        <f t="shared" si="7"/>
        <v>0</v>
      </c>
    </row>
    <row r="57" spans="1:40" x14ac:dyDescent="0.35">
      <c r="A57" s="50"/>
      <c r="B57" s="12">
        <v>10</v>
      </c>
      <c r="C57" s="13">
        <f>'Model Outputs (mcm)'!N57</f>
        <v>414.83600000000001</v>
      </c>
      <c r="D57" s="13">
        <f>'Model Outputs (mcm)'!O57</f>
        <v>70.805000000000007</v>
      </c>
      <c r="E57" s="13">
        <f>'Model Outputs (mcm)'!R57</f>
        <v>153.12200000000001</v>
      </c>
      <c r="F57" s="13">
        <f>'Model Outputs (mcm)'!P57</f>
        <v>8560.0509999999995</v>
      </c>
      <c r="G57" s="13">
        <f>'Model Outputs (cms)'!AJ56</f>
        <v>257.33300000000003</v>
      </c>
      <c r="H57" s="13">
        <f>'Model Outputs (mcm)'!Q57</f>
        <v>18.75</v>
      </c>
      <c r="I57" s="14">
        <f t="shared" si="0"/>
        <v>64617.189312845469</v>
      </c>
      <c r="J57" s="13">
        <f>I56*10*('Model Inputs'!R57-'Model Inputs'!S57)/1000000</f>
        <v>19.596355070178657</v>
      </c>
      <c r="K57" s="13">
        <f>I57*10*('Model Inputs'!R57-'Model Inputs'!S57)/1000000</f>
        <v>18.962681137057483</v>
      </c>
      <c r="L57" s="13">
        <f t="shared" si="2"/>
        <v>19.27951810361807</v>
      </c>
      <c r="M57" s="11">
        <f>IF(D57&gt;'Model Inputs'!Q57,1,0)</f>
        <v>0</v>
      </c>
      <c r="N57" s="11">
        <f>IF(E57&gt;'Model Inputs'!T57,1,0)</f>
        <v>0</v>
      </c>
      <c r="O57" s="13">
        <f>1-D57/'Model Inputs'!Q57</f>
        <v>1.7743188502302831E-2</v>
      </c>
      <c r="P57" s="13">
        <f>1-E57/'Model Inputs'!T57</f>
        <v>1.7737207079487005E-2</v>
      </c>
      <c r="Q57" s="15">
        <f>(F56+'Tawa &amp; Node 7'!T57-C57-D57-F57-H57)*1000/86.4/$B57</f>
        <v>-1.1574074076432022E-3</v>
      </c>
      <c r="R57" s="11" t="str">
        <f t="shared" si="3"/>
        <v/>
      </c>
      <c r="S57">
        <f>'Model Outputs (mcm)'!S57</f>
        <v>258.95800000000003</v>
      </c>
      <c r="T57" s="13">
        <f>'Model Outputs (mcm)'!T57</f>
        <v>944.53599999999994</v>
      </c>
      <c r="U57" s="11">
        <f>'Model Outputs (cms)'!AK56</f>
        <v>257.33300000000003</v>
      </c>
      <c r="V57" s="13">
        <v>2.7559999999999998</v>
      </c>
      <c r="W57" s="10">
        <f t="shared" si="1"/>
        <v>-267072.99586799555</v>
      </c>
      <c r="X57" s="13">
        <f>W56*10*('Model Inputs'!U57-'Model Inputs'!V57)/1000000</f>
        <v>-80.551655491317746</v>
      </c>
      <c r="Y57" s="13">
        <f>W57*10*('Model Inputs'!U57-'Model Inputs'!V57)/1000000</f>
        <v>-78.375740492889193</v>
      </c>
      <c r="Z57" s="13">
        <f t="shared" si="4"/>
        <v>-79.463697992103477</v>
      </c>
      <c r="AA57" s="13">
        <f t="shared" si="5"/>
        <v>0</v>
      </c>
      <c r="AB57" s="13">
        <f>'Model Outputs (mcm)'!V57</f>
        <v>259.2</v>
      </c>
      <c r="AC57" s="13">
        <f>AB57-'Model Inputs'!X57</f>
        <v>0</v>
      </c>
      <c r="AD57" s="13">
        <f>S57+'Model Inputs'!W57-'Model Inputs'!P57-AB57</f>
        <v>-3.6069289996021325E-4</v>
      </c>
      <c r="AF57" s="57"/>
      <c r="AG57" s="32"/>
      <c r="AH57" s="32"/>
      <c r="AI57" s="41">
        <f t="shared" si="6"/>
        <v>2.7465318415749125</v>
      </c>
      <c r="AJ57" s="32" t="str">
        <f t="shared" si="8"/>
        <v/>
      </c>
      <c r="AK57" s="32" t="str">
        <f t="shared" si="9"/>
        <v/>
      </c>
      <c r="AL57" s="32" t="str">
        <f t="shared" si="10"/>
        <v/>
      </c>
      <c r="AM57" s="32" t="str">
        <f t="shared" si="11"/>
        <v/>
      </c>
      <c r="AN57" s="42">
        <f t="shared" si="7"/>
        <v>0</v>
      </c>
    </row>
    <row r="58" spans="1:40" x14ac:dyDescent="0.35">
      <c r="A58" s="50"/>
      <c r="B58" s="12">
        <v>11</v>
      </c>
      <c r="C58" s="13">
        <f>'Model Outputs (mcm)'!N58</f>
        <v>443.83499999999998</v>
      </c>
      <c r="D58" s="13">
        <f>'Model Outputs (mcm)'!O58</f>
        <v>75.715999999999994</v>
      </c>
      <c r="E58" s="13">
        <f>'Model Outputs (mcm)'!R58</f>
        <v>158.03299999999999</v>
      </c>
      <c r="F58" s="13">
        <f>'Model Outputs (mcm)'!P58</f>
        <v>8139.2290000000003</v>
      </c>
      <c r="G58" s="13">
        <f>'Model Outputs (cms)'!AJ57</f>
        <v>256.66199999999998</v>
      </c>
      <c r="H58" s="13">
        <f>'Model Outputs (mcm)'!Q58</f>
        <v>19.916</v>
      </c>
      <c r="I58" s="14">
        <f t="shared" si="0"/>
        <v>61837.169041246176</v>
      </c>
      <c r="J58" s="13">
        <f>I57*10*('Model Inputs'!R58-'Model Inputs'!S58)/1000000</f>
        <v>20.826073280547167</v>
      </c>
      <c r="K58" s="13">
        <f>I58*10*('Model Inputs'!R58-'Model Inputs'!S58)/1000000</f>
        <v>19.930074761988518</v>
      </c>
      <c r="L58" s="13">
        <f t="shared" si="2"/>
        <v>20.378074021267842</v>
      </c>
      <c r="M58" s="11">
        <f>IF(D58&gt;'Model Inputs'!Q58,1,0)</f>
        <v>0</v>
      </c>
      <c r="N58" s="11">
        <f>IF(E58&gt;'Model Inputs'!T58,1,0)</f>
        <v>0</v>
      </c>
      <c r="O58" s="13">
        <f>1-D58/'Model Inputs'!Q58</f>
        <v>1.7734130742187104E-2</v>
      </c>
      <c r="P58" s="13">
        <f>1-E58/'Model Inputs'!T58</f>
        <v>1.7745263785987841E-2</v>
      </c>
      <c r="Q58" s="15">
        <f>(F57+'Tawa &amp; Node 7'!T58-C58-D58-F58-H58)*1000/86.4/$B58</f>
        <v>1.7569185911576548E-13</v>
      </c>
      <c r="R58" s="11" t="str">
        <f t="shared" si="3"/>
        <v/>
      </c>
      <c r="S58">
        <f>'Model Outputs (mcm)'!S58</f>
        <v>282.774</v>
      </c>
      <c r="T58" s="13">
        <f>'Model Outputs (mcm)'!T58</f>
        <v>944.53599999999994</v>
      </c>
      <c r="U58" s="11">
        <f>'Model Outputs (cms)'!AK57</f>
        <v>256.66199999999998</v>
      </c>
      <c r="V58" s="13">
        <v>3.0270000000000001</v>
      </c>
      <c r="W58" s="10">
        <f t="shared" si="1"/>
        <v>-257199.84685898386</v>
      </c>
      <c r="X58" s="13">
        <f>W57*10*('Model Inputs'!U58-'Model Inputs'!V58)/1000000</f>
        <v>-86.077432991911977</v>
      </c>
      <c r="Y58" s="13">
        <f>W58*10*('Model Inputs'!U58-'Model Inputs'!V58)/1000000</f>
        <v>-82.895324222433757</v>
      </c>
      <c r="Z58" s="13">
        <f t="shared" si="4"/>
        <v>-84.486378607172867</v>
      </c>
      <c r="AA58" s="13">
        <f t="shared" si="5"/>
        <v>9.9999999974897946E-4</v>
      </c>
      <c r="AB58" s="13">
        <f>'Model Outputs (mcm)'!V58</f>
        <v>285.12</v>
      </c>
      <c r="AC58" s="13">
        <f>AB58-'Model Inputs'!X58</f>
        <v>0</v>
      </c>
      <c r="AD58" s="13">
        <f>S58+'Model Inputs'!W58-'Model Inputs'!P58-AB58</f>
        <v>-7.9104920581585247E-4</v>
      </c>
      <c r="AF58" s="57"/>
      <c r="AG58" s="32"/>
      <c r="AH58" s="32"/>
      <c r="AI58" s="41">
        <f t="shared" si="6"/>
        <v>2.2675058535246877</v>
      </c>
      <c r="AJ58" s="32" t="str">
        <f t="shared" si="8"/>
        <v/>
      </c>
      <c r="AK58" s="32" t="str">
        <f t="shared" si="9"/>
        <v/>
      </c>
      <c r="AL58" s="32" t="str">
        <f t="shared" si="10"/>
        <v/>
      </c>
      <c r="AM58" s="32" t="str">
        <f t="shared" si="11"/>
        <v/>
      </c>
      <c r="AN58" s="42">
        <f t="shared" si="7"/>
        <v>0</v>
      </c>
    </row>
    <row r="59" spans="1:40" x14ac:dyDescent="0.35">
      <c r="A59" s="49">
        <v>40179</v>
      </c>
      <c r="B59" s="12">
        <v>10</v>
      </c>
      <c r="C59" s="13">
        <f>'Model Outputs (mcm)'!N59</f>
        <v>409.036</v>
      </c>
      <c r="D59" s="13">
        <f>'Model Outputs (mcm)'!O59</f>
        <v>70.805000000000007</v>
      </c>
      <c r="E59" s="13">
        <f>'Model Outputs (mcm)'!R59</f>
        <v>153.12200000000001</v>
      </c>
      <c r="F59" s="13">
        <f>'Model Outputs (mcm)'!P59</f>
        <v>7751.8490000000002</v>
      </c>
      <c r="G59" s="13">
        <f>'Model Outputs (cms)'!AJ58</f>
        <v>256.02499999999998</v>
      </c>
      <c r="H59" s="13">
        <f>'Model Outputs (mcm)'!Q59</f>
        <v>19.792000000000002</v>
      </c>
      <c r="I59" s="14">
        <f t="shared" si="0"/>
        <v>59351.805325865746</v>
      </c>
      <c r="J59" s="13">
        <f>I58*10*('Model Inputs'!R59-'Model Inputs'!S59)/1000000</f>
        <v>20.566898653840259</v>
      </c>
      <c r="K59" s="13">
        <f>I59*10*('Model Inputs'!R59-'Model Inputs'!S59)/1000000</f>
        <v>19.740272460489361</v>
      </c>
      <c r="L59" s="13">
        <f t="shared" si="2"/>
        <v>20.15358555716481</v>
      </c>
      <c r="M59" s="11">
        <f>IF(D59&gt;'Model Inputs'!Q59,1,0)</f>
        <v>0</v>
      </c>
      <c r="N59" s="11">
        <f>IF(E59&gt;'Model Inputs'!T59,1,0)</f>
        <v>0</v>
      </c>
      <c r="O59" s="13">
        <f>1-D59/'Model Inputs'!Q59</f>
        <v>1.7743188502302831E-2</v>
      </c>
      <c r="P59" s="13">
        <f>1-E59/'Model Inputs'!T59</f>
        <v>1.7737207079487005E-2</v>
      </c>
      <c r="Q59" s="15">
        <f>(F58+'Tawa &amp; Node 7'!T59-C59-D59-F59-H59)*1000/86.4/$B59</f>
        <v>-6.2501444349268071E-13</v>
      </c>
      <c r="R59" s="11" t="str">
        <f t="shared" si="3"/>
        <v/>
      </c>
      <c r="S59">
        <f>'Model Outputs (mcm)'!S59</f>
        <v>252.79</v>
      </c>
      <c r="T59" s="13">
        <f>'Model Outputs (mcm)'!T59</f>
        <v>944.53599999999994</v>
      </c>
      <c r="U59" s="11">
        <f>'Model Outputs (cms)'!AK58</f>
        <v>256.02499999999998</v>
      </c>
      <c r="V59" s="13">
        <v>3.1240000000000001</v>
      </c>
      <c r="W59" s="10">
        <f t="shared" si="1"/>
        <v>-248036.11698387749</v>
      </c>
      <c r="X59" s="13">
        <f>W58*10*('Model Inputs'!U59-'Model Inputs'!V59)/1000000</f>
        <v>-85.544071084554176</v>
      </c>
      <c r="Y59" s="13">
        <f>W59*10*('Model Inputs'!U59-'Model Inputs'!V59)/1000000</f>
        <v>-82.496235833448665</v>
      </c>
      <c r="Z59" s="13">
        <f t="shared" si="4"/>
        <v>-84.020153459001421</v>
      </c>
      <c r="AA59" s="13">
        <f t="shared" si="5"/>
        <v>0</v>
      </c>
      <c r="AB59" s="13">
        <f>'Model Outputs (mcm)'!V59</f>
        <v>259.2</v>
      </c>
      <c r="AC59" s="13">
        <f>AB59-'Model Inputs'!X59</f>
        <v>0</v>
      </c>
      <c r="AD59" s="13">
        <f>S59+'Model Inputs'!W59-'Model Inputs'!P59-AB59</f>
        <v>-1.1283071427214963E-4</v>
      </c>
      <c r="AF59" s="56">
        <v>40179</v>
      </c>
      <c r="AG59" s="32"/>
      <c r="AH59" s="32"/>
      <c r="AI59" s="41">
        <f t="shared" si="6"/>
        <v>1.7941500093826275</v>
      </c>
      <c r="AJ59" s="32" t="str">
        <f t="shared" si="8"/>
        <v/>
      </c>
      <c r="AK59" s="32" t="str">
        <f t="shared" si="9"/>
        <v/>
      </c>
      <c r="AL59" s="32" t="str">
        <f t="shared" si="10"/>
        <v/>
      </c>
      <c r="AM59" s="32" t="str">
        <f t="shared" si="11"/>
        <v/>
      </c>
      <c r="AN59" s="42">
        <f t="shared" si="7"/>
        <v>0</v>
      </c>
    </row>
    <row r="60" spans="1:40" x14ac:dyDescent="0.35">
      <c r="A60" s="50"/>
      <c r="B60" s="12">
        <v>10</v>
      </c>
      <c r="C60" s="13">
        <f>'Model Outputs (mcm)'!N60</f>
        <v>402.01100000000002</v>
      </c>
      <c r="D60" s="13">
        <f>'Model Outputs (mcm)'!O60</f>
        <v>65.894000000000005</v>
      </c>
      <c r="E60" s="13">
        <f>'Model Outputs (mcm)'!R60</f>
        <v>143.29900000000001</v>
      </c>
      <c r="F60" s="13">
        <f>'Model Outputs (mcm)'!P60</f>
        <v>7393.5730000000003</v>
      </c>
      <c r="G60" s="13">
        <f>'Model Outputs (cms)'!AJ59</f>
        <v>255.42</v>
      </c>
      <c r="H60" s="13">
        <f>'Model Outputs (mcm)'!Q60</f>
        <v>19.062000000000001</v>
      </c>
      <c r="I60" s="14">
        <f t="shared" si="0"/>
        <v>57121.137596160173</v>
      </c>
      <c r="J60" s="13">
        <f>I59*10*('Model Inputs'!R60-'Model Inputs'!S60)/1000000</f>
        <v>19.710720887651274</v>
      </c>
      <c r="K60" s="13">
        <f>I60*10*('Model Inputs'!R60-'Model Inputs'!S60)/1000000</f>
        <v>18.969916648051235</v>
      </c>
      <c r="L60" s="13">
        <f t="shared" si="2"/>
        <v>19.340318767851254</v>
      </c>
      <c r="M60" s="11">
        <f>IF(D60&gt;'Model Inputs'!Q60,1,0)</f>
        <v>0</v>
      </c>
      <c r="N60" s="11">
        <f>IF(E60&gt;'Model Inputs'!T60,1,0)</f>
        <v>0</v>
      </c>
      <c r="O60" s="13">
        <f>1-D60/'Model Inputs'!Q60</f>
        <v>1.7738954147039521E-2</v>
      </c>
      <c r="P60" s="13">
        <f>1-E60/'Model Inputs'!T60</f>
        <v>1.7739757483531737E-2</v>
      </c>
      <c r="Q60" s="15">
        <f>(F59+'Tawa &amp; Node 7'!T60-C60-D60-F60-H60)*1000/86.4/$B60</f>
        <v>-1.1719020815487763E-12</v>
      </c>
      <c r="R60" s="11" t="str">
        <f t="shared" si="3"/>
        <v/>
      </c>
      <c r="S60">
        <f>'Model Outputs (mcm)'!S60</f>
        <v>255.59299999999999</v>
      </c>
      <c r="T60" s="13">
        <f>'Model Outputs (mcm)'!T60</f>
        <v>944.53599999999994</v>
      </c>
      <c r="U60" s="11">
        <f>'Model Outputs (cms)'!AK59</f>
        <v>255.42</v>
      </c>
      <c r="V60" s="13">
        <v>3.1190000000000002</v>
      </c>
      <c r="W60" s="10">
        <f t="shared" si="1"/>
        <v>-239519.36358360387</v>
      </c>
      <c r="X60" s="13">
        <f>W59*10*('Model Inputs'!U60-'Model Inputs'!V60)/1000000</f>
        <v>-82.372737359606418</v>
      </c>
      <c r="Y60" s="13">
        <f>W60*10*('Model Inputs'!U60-'Model Inputs'!V60)/1000000</f>
        <v>-79.544325515685827</v>
      </c>
      <c r="Z60" s="13">
        <f t="shared" si="4"/>
        <v>-80.958531437646116</v>
      </c>
      <c r="AA60" s="13">
        <f t="shared" si="5"/>
        <v>0</v>
      </c>
      <c r="AB60" s="13">
        <f>'Model Outputs (mcm)'!V60</f>
        <v>259.2</v>
      </c>
      <c r="AC60" s="13">
        <f>AB60-'Model Inputs'!X60</f>
        <v>0</v>
      </c>
      <c r="AD60" s="13">
        <f>S60+'Model Inputs'!W60-'Model Inputs'!P60-AB60</f>
        <v>5.7019686892090249E-5</v>
      </c>
      <c r="AF60" s="57"/>
      <c r="AG60" s="32"/>
      <c r="AH60" s="32"/>
      <c r="AI60" s="41">
        <f t="shared" si="6"/>
        <v>1.4390598789606974</v>
      </c>
      <c r="AJ60" s="32" t="str">
        <f t="shared" si="8"/>
        <v/>
      </c>
      <c r="AK60" s="32" t="str">
        <f t="shared" si="9"/>
        <v/>
      </c>
      <c r="AL60" s="32" t="str">
        <f t="shared" si="10"/>
        <v/>
      </c>
      <c r="AM60" s="32" t="str">
        <f t="shared" si="11"/>
        <v/>
      </c>
      <c r="AN60" s="42">
        <f t="shared" si="7"/>
        <v>0</v>
      </c>
    </row>
    <row r="61" spans="1:40" x14ac:dyDescent="0.35">
      <c r="A61" s="50"/>
      <c r="B61" s="12">
        <v>11</v>
      </c>
      <c r="C61" s="13">
        <f>'Model Outputs (mcm)'!N61</f>
        <v>415.755</v>
      </c>
      <c r="D61" s="13">
        <f>'Model Outputs (mcm)'!O61</f>
        <v>56.07</v>
      </c>
      <c r="E61" s="13">
        <f>'Model Outputs (mcm)'!R61</f>
        <v>131.51300000000001</v>
      </c>
      <c r="F61" s="13">
        <f>'Model Outputs (mcm)'!P61</f>
        <v>7073.5829999999996</v>
      </c>
      <c r="G61" s="13">
        <f>'Model Outputs (cms)'!AJ60</f>
        <v>254.84899999999999</v>
      </c>
      <c r="H61" s="13">
        <f>'Model Outputs (mcm)'!Q61</f>
        <v>19.963000000000001</v>
      </c>
      <c r="I61" s="14">
        <f t="shared" si="0"/>
        <v>55124.365707844496</v>
      </c>
      <c r="J61" s="13">
        <f>I60*10*('Model Inputs'!R61-'Model Inputs'!S61)/1000000</f>
        <v>20.553699133643136</v>
      </c>
      <c r="K61" s="13">
        <f>I61*10*('Model Inputs'!R61-'Model Inputs'!S61)/1000000</f>
        <v>19.8352076897032</v>
      </c>
      <c r="L61" s="13">
        <f t="shared" si="2"/>
        <v>20.194453411673166</v>
      </c>
      <c r="M61" s="11">
        <f>IF(D61&gt;'Model Inputs'!Q61,1,0)</f>
        <v>0</v>
      </c>
      <c r="N61" s="11">
        <f>IF(E61&gt;'Model Inputs'!T61,1,0)</f>
        <v>0</v>
      </c>
      <c r="O61" s="13">
        <f>1-D61/'Model Inputs'!Q61</f>
        <v>1.7746089028257028E-2</v>
      </c>
      <c r="P61" s="13">
        <f>1-E61/'Model Inputs'!T61</f>
        <v>1.7738706978967511E-2</v>
      </c>
      <c r="Q61" s="15">
        <f>(F60+'Tawa &amp; Node 7'!T61-C61-D61-F61-H61)*1000/86.4/$B61</f>
        <v>-1.0521885517225725E-3</v>
      </c>
      <c r="R61" s="11" t="str">
        <f t="shared" si="3"/>
        <v/>
      </c>
      <c r="S61">
        <f>'Model Outputs (mcm)'!S61</f>
        <v>280.86200000000002</v>
      </c>
      <c r="T61" s="13">
        <f>'Model Outputs (mcm)'!T61</f>
        <v>944.53599999999994</v>
      </c>
      <c r="U61" s="11">
        <f>'Model Outputs (cms)'!AK60</f>
        <v>254.84899999999999</v>
      </c>
      <c r="V61" s="13">
        <v>3.38</v>
      </c>
      <c r="W61" s="10">
        <f t="shared" si="1"/>
        <v>-231646.34485130571</v>
      </c>
      <c r="X61" s="13">
        <f>W60*10*('Model Inputs'!U61-'Model Inputs'!V61)/1000000</f>
        <v>-86.185414768595422</v>
      </c>
      <c r="Y61" s="13">
        <f>W61*10*('Model Inputs'!U61-'Model Inputs'!V61)/1000000</f>
        <v>-83.352493977674911</v>
      </c>
      <c r="Z61" s="13">
        <f t="shared" si="4"/>
        <v>-84.768954373135159</v>
      </c>
      <c r="AA61" s="13">
        <f t="shared" si="5"/>
        <v>0</v>
      </c>
      <c r="AB61" s="13">
        <f>'Model Outputs (mcm)'!V61</f>
        <v>285.12</v>
      </c>
      <c r="AC61" s="13">
        <f>AB61-'Model Inputs'!X61</f>
        <v>0</v>
      </c>
      <c r="AD61" s="13">
        <f>S61+'Model Inputs'!W61-'Model Inputs'!P61-AB61</f>
        <v>9.2248437908892811E-5</v>
      </c>
      <c r="AF61" s="57"/>
      <c r="AG61" s="32"/>
      <c r="AH61" s="32"/>
      <c r="AI61" s="41">
        <f t="shared" si="6"/>
        <v>1.1461236754215696</v>
      </c>
      <c r="AJ61" s="32" t="str">
        <f t="shared" si="8"/>
        <v/>
      </c>
      <c r="AK61" s="32" t="str">
        <f t="shared" si="9"/>
        <v/>
      </c>
      <c r="AL61" s="32" t="str">
        <f t="shared" si="10"/>
        <v/>
      </c>
      <c r="AM61" s="32" t="str">
        <f t="shared" si="11"/>
        <v/>
      </c>
      <c r="AN61" s="42">
        <f t="shared" si="7"/>
        <v>0</v>
      </c>
    </row>
    <row r="62" spans="1:40" x14ac:dyDescent="0.35">
      <c r="A62" s="49">
        <v>40210</v>
      </c>
      <c r="B62" s="12">
        <v>10</v>
      </c>
      <c r="C62" s="13">
        <f>'Model Outputs (mcm)'!N62</f>
        <v>366.14100000000002</v>
      </c>
      <c r="D62" s="13">
        <f>'Model Outputs (mcm)'!O62</f>
        <v>41.337000000000003</v>
      </c>
      <c r="E62" s="13">
        <f>'Model Outputs (mcm)'!R62</f>
        <v>104.009</v>
      </c>
      <c r="F62" s="13">
        <f>'Model Outputs (mcm)'!P62</f>
        <v>6787.9359999999997</v>
      </c>
      <c r="G62" s="13">
        <f>'Model Outputs (cms)'!AJ61</f>
        <v>254.334</v>
      </c>
      <c r="H62" s="13">
        <f>'Model Outputs (mcm)'!Q62</f>
        <v>23.715</v>
      </c>
      <c r="I62" s="14">
        <f t="shared" si="0"/>
        <v>53407.999649494886</v>
      </c>
      <c r="J62" s="13">
        <f>I61*10*('Model Inputs'!R62-'Model Inputs'!S62)/1000000</f>
        <v>24.314336855662674</v>
      </c>
      <c r="K62" s="13">
        <f>I62*10*('Model Inputs'!R62-'Model Inputs'!S62)/1000000</f>
        <v>23.557279573017158</v>
      </c>
      <c r="L62" s="13">
        <f t="shared" si="2"/>
        <v>23.935808214339914</v>
      </c>
      <c r="M62" s="11">
        <f>IF(D62&gt;'Model Inputs'!Q62,1,0)</f>
        <v>0</v>
      </c>
      <c r="N62" s="11">
        <f>IF(E62&gt;'Model Inputs'!T62,1,0)</f>
        <v>0</v>
      </c>
      <c r="O62" s="13">
        <f>1-D62/'Model Inputs'!Q62</f>
        <v>1.7750213857998243E-2</v>
      </c>
      <c r="P62" s="13">
        <f>1-E62/'Model Inputs'!T62</f>
        <v>1.774516470232701E-2</v>
      </c>
      <c r="Q62" s="15">
        <f>(F61+'Tawa &amp; Node 7'!T62-C62-D62-F62-H62)*1000/86.4/$B62</f>
        <v>1.6858942225789414E-13</v>
      </c>
      <c r="R62" s="11" t="str">
        <f t="shared" si="3"/>
        <v/>
      </c>
      <c r="S62">
        <f>'Model Outputs (mcm)'!S62</f>
        <v>257.98899999999998</v>
      </c>
      <c r="T62" s="13">
        <f>'Model Outputs (mcm)'!T62</f>
        <v>944.53599999999994</v>
      </c>
      <c r="U62" s="11">
        <f>'Model Outputs (cms)'!AK61</f>
        <v>254.334</v>
      </c>
      <c r="V62" s="13">
        <v>4.1429999999999998</v>
      </c>
      <c r="W62" s="10">
        <f t="shared" si="1"/>
        <v>-224681.67692265101</v>
      </c>
      <c r="X62" s="13">
        <f>W61*10*('Model Inputs'!U62-'Model Inputs'!V62)/1000000</f>
        <v>-102.17491281348454</v>
      </c>
      <c r="Y62" s="13">
        <f>W62*10*('Model Inputs'!U62-'Model Inputs'!V62)/1000000</f>
        <v>-99.102926770096047</v>
      </c>
      <c r="Z62" s="13">
        <f t="shared" si="4"/>
        <v>-100.6389197917903</v>
      </c>
      <c r="AA62" s="13">
        <f t="shared" si="5"/>
        <v>0</v>
      </c>
      <c r="AB62" s="13">
        <f>'Model Outputs (mcm)'!V62</f>
        <v>259.2</v>
      </c>
      <c r="AC62" s="13">
        <f>AB62-'Model Inputs'!X62</f>
        <v>0</v>
      </c>
      <c r="AD62" s="13">
        <f>S62+'Model Inputs'!W62-'Model Inputs'!P62-AB62</f>
        <v>1.4939984407646989E-4</v>
      </c>
      <c r="AF62" s="56">
        <v>40210</v>
      </c>
      <c r="AG62" s="32"/>
      <c r="AH62" s="32"/>
      <c r="AI62" s="41">
        <f t="shared" si="6"/>
        <v>0.9225016024636622</v>
      </c>
      <c r="AJ62" s="32" t="str">
        <f t="shared" si="8"/>
        <v/>
      </c>
      <c r="AK62" s="32" t="str">
        <f t="shared" si="9"/>
        <v/>
      </c>
      <c r="AL62" s="32" t="str">
        <f t="shared" si="10"/>
        <v/>
      </c>
      <c r="AM62" s="32" t="str">
        <f t="shared" si="11"/>
        <v/>
      </c>
      <c r="AN62" s="42">
        <f t="shared" si="7"/>
        <v>0</v>
      </c>
    </row>
    <row r="63" spans="1:40" x14ac:dyDescent="0.35">
      <c r="A63" s="50"/>
      <c r="B63" s="12">
        <v>10</v>
      </c>
      <c r="C63" s="13">
        <f>'Model Outputs (mcm)'!N63</f>
        <v>335.47300000000001</v>
      </c>
      <c r="D63" s="13">
        <f>'Model Outputs (mcm)'!O63</f>
        <v>31.513999999999999</v>
      </c>
      <c r="E63" s="13">
        <f>'Model Outputs (mcm)'!R63</f>
        <v>74.540999999999997</v>
      </c>
      <c r="F63" s="13">
        <f>'Model Outputs (mcm)'!P63</f>
        <v>6523.2969999999996</v>
      </c>
      <c r="G63" s="13">
        <f>'Model Outputs (cms)'!AJ62</f>
        <v>253.834</v>
      </c>
      <c r="H63" s="13">
        <f>'Model Outputs (mcm)'!Q63</f>
        <v>23.04</v>
      </c>
      <c r="I63" s="14">
        <f t="shared" si="0"/>
        <v>51813.41154640913</v>
      </c>
      <c r="J63" s="13">
        <f>I62*10*('Model Inputs'!R63-'Model Inputs'!S63)/1000000</f>
        <v>23.569170325282681</v>
      </c>
      <c r="K63" s="13">
        <f>I63*10*('Model Inputs'!R63-'Model Inputs'!S63)/1000000</f>
        <v>22.865472024523481</v>
      </c>
      <c r="L63" s="13">
        <f t="shared" si="2"/>
        <v>23.217321174903081</v>
      </c>
      <c r="M63" s="11">
        <f>IF(D63&gt;'Model Inputs'!Q63,1,0)</f>
        <v>0</v>
      </c>
      <c r="N63" s="11">
        <f>IF(E63&gt;'Model Inputs'!T63,1,0)</f>
        <v>0</v>
      </c>
      <c r="O63" s="13">
        <f>1-D63/'Model Inputs'!Q63</f>
        <v>1.7735249197394221E-2</v>
      </c>
      <c r="P63" s="13">
        <f>1-E63/'Model Inputs'!T63</f>
        <v>1.7736898282973423E-2</v>
      </c>
      <c r="Q63" s="15">
        <f>(F62+'Tawa &amp; Node 7'!T63-C63-D63-F63-H63)*1000/86.4/$B63</f>
        <v>-1.1574074076843217E-3</v>
      </c>
      <c r="R63" s="11" t="str">
        <f t="shared" si="3"/>
        <v/>
      </c>
      <c r="S63">
        <f>'Model Outputs (mcm)'!S63</f>
        <v>256.78800000000001</v>
      </c>
      <c r="T63" s="13">
        <f>'Model Outputs (mcm)'!T63</f>
        <v>944.53599999999994</v>
      </c>
      <c r="U63" s="11">
        <f>'Model Outputs (cms)'!AK62</f>
        <v>253.834</v>
      </c>
      <c r="V63" s="13">
        <v>4.1449999999999996</v>
      </c>
      <c r="W63" s="10">
        <f t="shared" si="1"/>
        <v>-218042.3575225044</v>
      </c>
      <c r="X63" s="13">
        <f>W62*10*('Model Inputs'!U63-'Model Inputs'!V63)/1000000</f>
        <v>-99.15294987855215</v>
      </c>
      <c r="Y63" s="13">
        <f>W63*10*('Model Inputs'!U63-'Model Inputs'!V63)/1000000</f>
        <v>-96.222990868423054</v>
      </c>
      <c r="Z63" s="13">
        <f t="shared" si="4"/>
        <v>-97.687970373487602</v>
      </c>
      <c r="AA63" s="13">
        <f t="shared" si="5"/>
        <v>-9.999999998626663E-4</v>
      </c>
      <c r="AB63" s="13">
        <f>'Model Outputs (mcm)'!V63</f>
        <v>259.2</v>
      </c>
      <c r="AC63" s="13">
        <f>AB63-'Model Inputs'!X63</f>
        <v>0</v>
      </c>
      <c r="AD63" s="13">
        <f>S63+'Model Inputs'!W63-'Model Inputs'!P63-AB63</f>
        <v>-1.7528949950929018E-4</v>
      </c>
      <c r="AF63" s="57"/>
      <c r="AG63" s="32"/>
      <c r="AH63" s="32"/>
      <c r="AI63" s="41">
        <f t="shared" si="6"/>
        <v>0.76374519509493599</v>
      </c>
      <c r="AJ63" s="32" t="str">
        <f t="shared" si="8"/>
        <v/>
      </c>
      <c r="AK63" s="32" t="str">
        <f t="shared" si="9"/>
        <v/>
      </c>
      <c r="AL63" s="32" t="str">
        <f t="shared" si="10"/>
        <v/>
      </c>
      <c r="AM63" s="32" t="str">
        <f t="shared" si="11"/>
        <v/>
      </c>
      <c r="AN63" s="42">
        <f t="shared" si="7"/>
        <v>0</v>
      </c>
    </row>
    <row r="64" spans="1:40" x14ac:dyDescent="0.35">
      <c r="A64" s="50"/>
      <c r="B64" s="12">
        <v>8</v>
      </c>
      <c r="C64" s="13">
        <f>'Model Outputs (mcm)'!N64</f>
        <v>257.96899999999999</v>
      </c>
      <c r="D64" s="13">
        <f>'Model Outputs (mcm)'!O64</f>
        <v>21.690999999999999</v>
      </c>
      <c r="E64" s="13">
        <f>'Model Outputs (mcm)'!R64</f>
        <v>49.984000000000002</v>
      </c>
      <c r="F64" s="13">
        <f>'Model Outputs (mcm)'!P64</f>
        <v>6305.6210000000001</v>
      </c>
      <c r="G64" s="13">
        <f>'Model Outputs (cms)'!AJ63</f>
        <v>253.41900000000001</v>
      </c>
      <c r="H64" s="13">
        <f>'Model Outputs (mcm)'!Q64</f>
        <v>19.920999999999999</v>
      </c>
      <c r="I64" s="14">
        <f t="shared" si="0"/>
        <v>50540.272026836872</v>
      </c>
      <c r="J64" s="13">
        <f>I63*10*('Model Inputs'!R64-'Model Inputs'!S64)/1000000</f>
        <v>20.300810450169411</v>
      </c>
      <c r="K64" s="13">
        <f>I64*10*('Model Inputs'!R64-'Model Inputs'!S64)/1000000</f>
        <v>19.801986626528571</v>
      </c>
      <c r="L64" s="13">
        <f t="shared" si="2"/>
        <v>20.051398538348991</v>
      </c>
      <c r="M64" s="11">
        <f>IF(D64&gt;'Model Inputs'!Q64,1,0)</f>
        <v>0</v>
      </c>
      <c r="N64" s="11">
        <f>IF(E64&gt;'Model Inputs'!T64,1,0)</f>
        <v>0</v>
      </c>
      <c r="O64" s="13">
        <f>1-D64/'Model Inputs'!Q64</f>
        <v>1.7751211339039008E-2</v>
      </c>
      <c r="P64" s="13">
        <f>1-E64/'Model Inputs'!T64</f>
        <v>1.7745200149350548E-2</v>
      </c>
      <c r="Q64" s="15">
        <f>(F63+'Tawa &amp; Node 7'!T64-C64-D64-F64-H64)*1000/86.4/$B64</f>
        <v>1.4467592586390968E-3</v>
      </c>
      <c r="R64" s="11" t="str">
        <f t="shared" si="3"/>
        <v/>
      </c>
      <c r="S64">
        <f>'Model Outputs (mcm)'!S64</f>
        <v>204.304</v>
      </c>
      <c r="T64" s="13">
        <f>'Model Outputs (mcm)'!T64</f>
        <v>944.53599999999994</v>
      </c>
      <c r="U64" s="11">
        <f>'Model Outputs (cms)'!AK63</f>
        <v>253.41900000000001</v>
      </c>
      <c r="V64" s="13">
        <v>3.68</v>
      </c>
      <c r="W64" s="10">
        <f t="shared" si="1"/>
        <v>-212622.62814484723</v>
      </c>
      <c r="X64" s="13">
        <f>W63*10*('Model Inputs'!U64-'Model Inputs'!V64)/1000000</f>
        <v>-85.430324660395783</v>
      </c>
      <c r="Y64" s="13">
        <f>W64*10*('Model Inputs'!U64-'Model Inputs'!V64)/1000000</f>
        <v>-83.306841656608555</v>
      </c>
      <c r="Z64" s="13">
        <f t="shared" si="4"/>
        <v>-84.368583158502162</v>
      </c>
      <c r="AA64" s="13">
        <f t="shared" si="5"/>
        <v>9.9999999997635314E-4</v>
      </c>
      <c r="AB64" s="13">
        <f>'Model Outputs (mcm)'!V64</f>
        <v>207.36</v>
      </c>
      <c r="AC64" s="13">
        <f>AB64-'Model Inputs'!X64</f>
        <v>0</v>
      </c>
      <c r="AD64" s="13">
        <f>S64+'Model Inputs'!W64-'Model Inputs'!P64-AB64</f>
        <v>-6.9949498461596704E-4</v>
      </c>
      <c r="AF64" s="57"/>
      <c r="AG64" s="32"/>
      <c r="AH64" s="32"/>
      <c r="AI64" s="41">
        <f t="shared" si="6"/>
        <v>0.65032141324007864</v>
      </c>
      <c r="AJ64" s="32" t="str">
        <f t="shared" si="8"/>
        <v/>
      </c>
      <c r="AK64" s="32" t="str">
        <f t="shared" si="9"/>
        <v/>
      </c>
      <c r="AL64" s="32" t="str">
        <f t="shared" si="10"/>
        <v/>
      </c>
      <c r="AM64" s="32" t="str">
        <f t="shared" si="11"/>
        <v/>
      </c>
      <c r="AN64" s="42">
        <f t="shared" si="7"/>
        <v>0</v>
      </c>
    </row>
    <row r="65" spans="1:40" x14ac:dyDescent="0.35">
      <c r="A65" s="49">
        <v>40238</v>
      </c>
      <c r="B65" s="12">
        <v>10</v>
      </c>
      <c r="C65" s="13">
        <f>'Model Outputs (mcm)'!N65</f>
        <v>285.47399999999999</v>
      </c>
      <c r="D65" s="13">
        <f>'Model Outputs (mcm)'!O65</f>
        <v>19.727</v>
      </c>
      <c r="E65" s="13">
        <f>'Model Outputs (mcm)'!R65</f>
        <v>22.481000000000002</v>
      </c>
      <c r="F65" s="13">
        <f>'Model Outputs (mcm)'!P65</f>
        <v>6104.1289999999999</v>
      </c>
      <c r="G65" s="13">
        <f>'Model Outputs (cms)'!AJ64</f>
        <v>253.01400000000001</v>
      </c>
      <c r="H65" s="13">
        <f>'Model Outputs (mcm)'!Q65</f>
        <v>34.387999999999998</v>
      </c>
      <c r="I65" s="14">
        <f t="shared" si="0"/>
        <v>49339.162233263254</v>
      </c>
      <c r="J65" s="13">
        <f>I64*10*('Model Inputs'!R65-'Model Inputs'!S65)/1000000</f>
        <v>34.998482858020658</v>
      </c>
      <c r="K65" s="13">
        <f>I65*10*('Model Inputs'!R65-'Model Inputs'!S65)/1000000</f>
        <v>34.166729904679499</v>
      </c>
      <c r="L65" s="13">
        <f t="shared" si="2"/>
        <v>34.582606381350075</v>
      </c>
      <c r="M65" s="11">
        <f>IF(D65&gt;'Model Inputs'!Q65,1,0)</f>
        <v>0</v>
      </c>
      <c r="N65" s="11">
        <f>IF(E65&gt;'Model Inputs'!T65,1,0)</f>
        <v>0</v>
      </c>
      <c r="O65" s="13">
        <f>1-D65/'Model Inputs'!Q65</f>
        <v>1.7775343557060341E-2</v>
      </c>
      <c r="P65" s="13">
        <f>1-E65/'Model Inputs'!T65</f>
        <v>1.7739328002796317E-2</v>
      </c>
      <c r="Q65" s="15">
        <f>(F64+'Tawa &amp; Node 7'!T65-C65-D65-F65-H65)*1000/86.4/$B65</f>
        <v>-9.0462616821309048E-14</v>
      </c>
      <c r="R65" s="11" t="str">
        <f t="shared" si="3"/>
        <v/>
      </c>
      <c r="S65">
        <f>'Model Outputs (mcm)'!S65</f>
        <v>256.488</v>
      </c>
      <c r="T65" s="13">
        <f>'Model Outputs (mcm)'!T65</f>
        <v>944.53599999999994</v>
      </c>
      <c r="U65" s="11">
        <f>'Model Outputs (cms)'!AK64</f>
        <v>253.01400000000001</v>
      </c>
      <c r="V65" s="13">
        <v>6.5039999999999996</v>
      </c>
      <c r="W65" s="10">
        <f t="shared" si="1"/>
        <v>-207412.39543979429</v>
      </c>
      <c r="X65" s="13">
        <f>W64*10*('Model Inputs'!U65-'Model Inputs'!V65)/1000000</f>
        <v>-147.23841221913722</v>
      </c>
      <c r="Y65" s="13">
        <f>W65*10*('Model Inputs'!U65-'Model Inputs'!V65)/1000000</f>
        <v>-143.63039364897071</v>
      </c>
      <c r="Z65" s="13">
        <f t="shared" si="4"/>
        <v>-145.43440293405396</v>
      </c>
      <c r="AA65" s="13">
        <f t="shared" si="5"/>
        <v>9.9999999997635314E-4</v>
      </c>
      <c r="AB65" s="13">
        <f>'Model Outputs (mcm)'!V65</f>
        <v>259.2</v>
      </c>
      <c r="AC65" s="13">
        <f>AB65-'Model Inputs'!X65</f>
        <v>0</v>
      </c>
      <c r="AD65" s="13">
        <f>S65+'Model Inputs'!W65-'Model Inputs'!P65-AB65</f>
        <v>7.456711460349652E-4</v>
      </c>
      <c r="AF65" s="56">
        <v>40238</v>
      </c>
      <c r="AG65" s="32"/>
      <c r="AH65" s="32"/>
      <c r="AI65" s="41">
        <f t="shared" si="6"/>
        <v>0.56272907601037747</v>
      </c>
      <c r="AJ65" s="32" t="str">
        <f t="shared" si="8"/>
        <v/>
      </c>
      <c r="AK65" s="32" t="str">
        <f t="shared" si="9"/>
        <v/>
      </c>
      <c r="AL65" s="32" t="str">
        <f t="shared" si="10"/>
        <v/>
      </c>
      <c r="AM65" s="32" t="str">
        <f t="shared" si="11"/>
        <v/>
      </c>
      <c r="AN65" s="42">
        <f t="shared" si="7"/>
        <v>0</v>
      </c>
    </row>
    <row r="66" spans="1:40" x14ac:dyDescent="0.35">
      <c r="A66" s="50"/>
      <c r="B66" s="12">
        <v>10</v>
      </c>
      <c r="C66" s="13">
        <f>'Model Outputs (mcm)'!N66</f>
        <v>286.26600000000002</v>
      </c>
      <c r="D66" s="13">
        <f>'Model Outputs (mcm)'!O66</f>
        <v>21.690999999999999</v>
      </c>
      <c r="E66" s="13">
        <f>'Model Outputs (mcm)'!R66</f>
        <v>22.481000000000002</v>
      </c>
      <c r="F66" s="13">
        <f>'Model Outputs (mcm)'!P66</f>
        <v>5850.3410000000003</v>
      </c>
      <c r="G66" s="13">
        <f>'Model Outputs (cms)'!AJ65</f>
        <v>252.49299999999999</v>
      </c>
      <c r="H66" s="13">
        <f>'Model Outputs (mcm)'!Q66</f>
        <v>33.005000000000003</v>
      </c>
      <c r="I66" s="14">
        <f t="shared" si="0"/>
        <v>47850.118652790785</v>
      </c>
      <c r="J66" s="13">
        <f>I65*10*('Model Inputs'!R66-'Model Inputs'!S66)/1000000</f>
        <v>33.665714789554173</v>
      </c>
      <c r="K66" s="13">
        <f>I66*10*('Model Inputs'!R66-'Model Inputs'!S66)/1000000</f>
        <v>32.64969193427337</v>
      </c>
      <c r="L66" s="13">
        <f t="shared" si="2"/>
        <v>33.157703361913775</v>
      </c>
      <c r="M66" s="11">
        <f>IF(D66&gt;'Model Inputs'!Q66,1,0)</f>
        <v>0</v>
      </c>
      <c r="N66" s="11">
        <f>IF(E66&gt;'Model Inputs'!T66,1,0)</f>
        <v>0</v>
      </c>
      <c r="O66" s="13">
        <f>1-D66/'Model Inputs'!Q66</f>
        <v>1.7751211339039008E-2</v>
      </c>
      <c r="P66" s="13">
        <f>1-E66/'Model Inputs'!T66</f>
        <v>1.7739328002796317E-2</v>
      </c>
      <c r="Q66" s="15">
        <f>(F65+'Tawa &amp; Node 7'!T66-C66-D66-F66-H66)*1000/86.4/$B66</f>
        <v>1.2335811384723959E-13</v>
      </c>
      <c r="R66" s="11" t="str">
        <f t="shared" si="3"/>
        <v/>
      </c>
      <c r="S66">
        <f>'Model Outputs (mcm)'!S66</f>
        <v>257.37599999999998</v>
      </c>
      <c r="T66" s="13">
        <f>'Model Outputs (mcm)'!T66</f>
        <v>944.53599999999994</v>
      </c>
      <c r="U66" s="11">
        <f>'Model Outputs (cms)'!AK65</f>
        <v>252.49299999999999</v>
      </c>
      <c r="V66" s="13">
        <v>6.4089999999999998</v>
      </c>
      <c r="W66" s="10">
        <f t="shared" si="1"/>
        <v>-200823.57860303856</v>
      </c>
      <c r="X66" s="13">
        <f>W65*10*('Model Inputs'!U66-'Model Inputs'!V66)/1000000</f>
        <v>-141.52422198986559</v>
      </c>
      <c r="Y66" s="13">
        <f>W66*10*('Model Inputs'!U66-'Model Inputs'!V66)/1000000</f>
        <v>-137.0284580087478</v>
      </c>
      <c r="Z66" s="13">
        <f t="shared" si="4"/>
        <v>-139.27633999930669</v>
      </c>
      <c r="AA66" s="13">
        <f t="shared" si="5"/>
        <v>0</v>
      </c>
      <c r="AB66" s="13">
        <f>'Model Outputs (mcm)'!V66</f>
        <v>259.2</v>
      </c>
      <c r="AC66" s="13">
        <f>AB66-'Model Inputs'!X66</f>
        <v>0</v>
      </c>
      <c r="AD66" s="13">
        <f>S66+'Model Inputs'!W66-'Model Inputs'!P66-AB66</f>
        <v>1.7421815363150017E-4</v>
      </c>
      <c r="AF66" s="57"/>
      <c r="AG66" s="32"/>
      <c r="AH66" s="32"/>
      <c r="AI66" s="41">
        <f t="shared" si="6"/>
        <v>0.46053660667334861</v>
      </c>
      <c r="AJ66" s="32" t="str">
        <f t="shared" si="8"/>
        <v/>
      </c>
      <c r="AK66" s="32" t="str">
        <f t="shared" si="9"/>
        <v/>
      </c>
      <c r="AL66" s="32" t="str">
        <f t="shared" si="10"/>
        <v/>
      </c>
      <c r="AM66" s="32" t="str">
        <f t="shared" si="11"/>
        <v/>
      </c>
      <c r="AN66" s="42">
        <f t="shared" si="7"/>
        <v>0</v>
      </c>
    </row>
    <row r="67" spans="1:40" x14ac:dyDescent="0.35">
      <c r="A67" s="50"/>
      <c r="B67" s="12">
        <v>11</v>
      </c>
      <c r="C67" s="13">
        <f>'Model Outputs (mcm)'!N67</f>
        <v>312.20499999999998</v>
      </c>
      <c r="D67" s="13">
        <f>'Model Outputs (mcm)'!O67</f>
        <v>23.655999999999999</v>
      </c>
      <c r="E67" s="13">
        <f>'Model Outputs (mcm)'!R67</f>
        <v>22.481999999999999</v>
      </c>
      <c r="F67" s="13">
        <f>'Model Outputs (mcm)'!P67</f>
        <v>5587.1760000000004</v>
      </c>
      <c r="G67" s="13">
        <f>'Model Outputs (cms)'!AJ66</f>
        <v>251.941</v>
      </c>
      <c r="H67" s="13">
        <f>'Model Outputs (mcm)'!Q67</f>
        <v>34.819000000000003</v>
      </c>
      <c r="I67" s="14">
        <f t="shared" si="0"/>
        <v>46335.942922979593</v>
      </c>
      <c r="J67" s="13">
        <f>I66*10*('Model Inputs'!R67-'Model Inputs'!S67)/1000000</f>
        <v>35.517586207054663</v>
      </c>
      <c r="K67" s="13">
        <f>I67*10*('Model Inputs'!R67-'Model Inputs'!S67)/1000000</f>
        <v>34.393662828589598</v>
      </c>
      <c r="L67" s="13">
        <f t="shared" si="2"/>
        <v>34.95562451782213</v>
      </c>
      <c r="M67" s="11">
        <f>IF(D67&gt;'Model Inputs'!Q67,1,0)</f>
        <v>0</v>
      </c>
      <c r="N67" s="11">
        <f>IF(E67&gt;'Model Inputs'!T67,1,0)</f>
        <v>0</v>
      </c>
      <c r="O67" s="13">
        <f>1-D67/'Model Inputs'!Q67</f>
        <v>1.773034920898553E-2</v>
      </c>
      <c r="P67" s="13">
        <f>1-E67/'Model Inputs'!T67</f>
        <v>1.7738552953512898E-2</v>
      </c>
      <c r="Q67" s="15">
        <f>(F66+'Tawa &amp; Node 7'!T67-C67-D67-F67-H67)*1000/86.4/$B67</f>
        <v>4.3362246079635744E-13</v>
      </c>
      <c r="R67" s="11" t="str">
        <f t="shared" si="3"/>
        <v/>
      </c>
      <c r="S67">
        <f>'Model Outputs (mcm)'!S67</f>
        <v>282.75200000000001</v>
      </c>
      <c r="T67" s="13">
        <f>'Model Outputs (mcm)'!T67</f>
        <v>944.53599999999994</v>
      </c>
      <c r="U67" s="11">
        <f>'Model Outputs (cms)'!AK66</f>
        <v>251.941</v>
      </c>
      <c r="V67" s="13">
        <v>6.9720000000000004</v>
      </c>
      <c r="W67" s="10">
        <f t="shared" si="1"/>
        <v>-193981.14046044089</v>
      </c>
      <c r="X67" s="13">
        <f>W66*10*('Model Inputs'!U67-'Model Inputs'!V67)/1000000</f>
        <v>-149.06480832783959</v>
      </c>
      <c r="Y67" s="13">
        <f>W67*10*('Model Inputs'!U67-'Model Inputs'!V67)/1000000</f>
        <v>-143.98588912265225</v>
      </c>
      <c r="Z67" s="13">
        <f t="shared" si="4"/>
        <v>-146.52534872524592</v>
      </c>
      <c r="AA67" s="13">
        <f t="shared" si="5"/>
        <v>-9.999999998626663E-4</v>
      </c>
      <c r="AB67" s="13">
        <f>'Model Outputs (mcm)'!V67</f>
        <v>285.12</v>
      </c>
      <c r="AC67" s="13">
        <f>AB67-'Model Inputs'!X67</f>
        <v>0</v>
      </c>
      <c r="AD67" s="13">
        <f>S67+'Model Inputs'!W67-'Model Inputs'!P67-AB67</f>
        <v>4.1806358456142334E-4</v>
      </c>
      <c r="AF67" s="57"/>
      <c r="AG67" s="32"/>
      <c r="AH67" s="32"/>
      <c r="AI67" s="41">
        <f t="shared" si="6"/>
        <v>0.3908513142211768</v>
      </c>
      <c r="AJ67" s="32" t="str">
        <f t="shared" si="8"/>
        <v/>
      </c>
      <c r="AK67" s="32" t="str">
        <f t="shared" si="9"/>
        <v/>
      </c>
      <c r="AL67" s="32" t="str">
        <f t="shared" si="10"/>
        <v/>
      </c>
      <c r="AM67" s="32" t="str">
        <f t="shared" si="11"/>
        <v/>
      </c>
      <c r="AN67" s="42">
        <f t="shared" si="7"/>
        <v>0</v>
      </c>
    </row>
    <row r="68" spans="1:40" x14ac:dyDescent="0.35">
      <c r="A68" s="49">
        <v>40269</v>
      </c>
      <c r="B68" s="12">
        <v>10</v>
      </c>
      <c r="C68" s="13">
        <f>'Model Outputs (mcm)'!N68</f>
        <v>285.90899999999999</v>
      </c>
      <c r="D68" s="13">
        <f>'Model Outputs (mcm)'!O68</f>
        <v>23.655999999999999</v>
      </c>
      <c r="E68" s="13">
        <f>'Model Outputs (mcm)'!R68</f>
        <v>20.516999999999999</v>
      </c>
      <c r="F68" s="13">
        <f>'Model Outputs (mcm)'!P68</f>
        <v>5273.0630000000001</v>
      </c>
      <c r="G68" s="13">
        <f>'Model Outputs (cms)'!AJ67</f>
        <v>251.233</v>
      </c>
      <c r="H68" s="13">
        <f>'Model Outputs (mcm)'!Q68</f>
        <v>47.783999999999999</v>
      </c>
      <c r="I68" s="14">
        <f t="shared" si="0"/>
        <v>44479.654009014368</v>
      </c>
      <c r="J68" s="13">
        <f>I67*10*('Model Inputs'!R68-'Model Inputs'!S68)/1000000</f>
        <v>48.903504306089722</v>
      </c>
      <c r="K68" s="13">
        <f>I68*10*('Model Inputs'!R68-'Model Inputs'!S68)/1000000</f>
        <v>46.944354946631563</v>
      </c>
      <c r="L68" s="13">
        <f t="shared" si="2"/>
        <v>47.923929626360646</v>
      </c>
      <c r="M68" s="11">
        <f>IF(D68&gt;'Model Inputs'!Q68,1,0)</f>
        <v>0</v>
      </c>
      <c r="N68" s="11">
        <f>IF(E68&gt;'Model Inputs'!T68,1,0)</f>
        <v>0</v>
      </c>
      <c r="O68" s="13">
        <f>1-D68/'Model Inputs'!Q68</f>
        <v>1.773034920898553E-2</v>
      </c>
      <c r="P68" s="13">
        <f>1-E68/'Model Inputs'!T68</f>
        <v>1.7714367788576713E-2</v>
      </c>
      <c r="Q68" s="15">
        <f>(F67+'Tawa &amp; Node 7'!T68-C68-D68-F68-H68)*1000/86.4/$B68</f>
        <v>6.4968606626212868E-13</v>
      </c>
      <c r="R68" s="11" t="str">
        <f t="shared" si="3"/>
        <v/>
      </c>
      <c r="S68">
        <f>'Model Outputs (mcm)'!S68</f>
        <v>255.48</v>
      </c>
      <c r="T68" s="13">
        <f>'Model Outputs (mcm)'!T68</f>
        <v>944.53599999999994</v>
      </c>
      <c r="U68" s="11">
        <f>'Model Outputs (cms)'!AK67</f>
        <v>251.233</v>
      </c>
      <c r="V68" s="13">
        <v>9.9130000000000003</v>
      </c>
      <c r="W68" s="10">
        <f t="shared" si="1"/>
        <v>-185411.26143617369</v>
      </c>
      <c r="X68" s="13">
        <f>W67*10*('Model Inputs'!U68-'Model Inputs'!V68)/1000000</f>
        <v>-204.72999877386229</v>
      </c>
      <c r="Y68" s="13">
        <f>W68*10*('Model Inputs'!U68-'Model Inputs'!V68)/1000000</f>
        <v>-195.68524670174952</v>
      </c>
      <c r="Z68" s="13">
        <f t="shared" si="4"/>
        <v>-200.20762273780591</v>
      </c>
      <c r="AA68" s="13">
        <f t="shared" si="5"/>
        <v>-1.00000000009004E-3</v>
      </c>
      <c r="AB68" s="13">
        <f>'Model Outputs (mcm)'!V68</f>
        <v>259.2</v>
      </c>
      <c r="AC68" s="13">
        <f>AB68-'Model Inputs'!X68</f>
        <v>0</v>
      </c>
      <c r="AD68" s="13">
        <f>S68+'Model Inputs'!W68-'Model Inputs'!P68-AB68</f>
        <v>7.4306555541170383E-4</v>
      </c>
      <c r="AF68" s="56">
        <v>40269</v>
      </c>
      <c r="AG68" s="32"/>
      <c r="AH68" s="32"/>
      <c r="AI68" s="41">
        <f t="shared" si="6"/>
        <v>0.29198278908180098</v>
      </c>
      <c r="AJ68" s="32" t="str">
        <f t="shared" si="8"/>
        <v/>
      </c>
      <c r="AK68" s="32" t="str">
        <f t="shared" si="9"/>
        <v/>
      </c>
      <c r="AL68" s="32" t="str">
        <f t="shared" si="10"/>
        <v/>
      </c>
      <c r="AM68" s="32" t="str">
        <f t="shared" si="11"/>
        <v/>
      </c>
      <c r="AN68" s="42">
        <f t="shared" si="7"/>
        <v>0</v>
      </c>
    </row>
    <row r="69" spans="1:40" x14ac:dyDescent="0.35">
      <c r="A69" s="50"/>
      <c r="B69" s="12">
        <v>10</v>
      </c>
      <c r="C69" s="13">
        <f>'Model Outputs (mcm)'!N69</f>
        <v>284.93099999999998</v>
      </c>
      <c r="D69" s="13">
        <f>'Model Outputs (mcm)'!O69</f>
        <v>26.603000000000002</v>
      </c>
      <c r="E69" s="13">
        <f>'Model Outputs (mcm)'!R69</f>
        <v>18.552</v>
      </c>
      <c r="F69" s="13">
        <f>'Model Outputs (mcm)'!P69</f>
        <v>4977.5219999999999</v>
      </c>
      <c r="G69" s="13">
        <f>'Model Outputs (cms)'!AJ68</f>
        <v>250.56700000000001</v>
      </c>
      <c r="H69" s="13">
        <f>'Model Outputs (mcm)'!Q69</f>
        <v>46.1</v>
      </c>
      <c r="I69" s="14">
        <f t="shared" ref="I69:I132" si="12">6.15852476500913*G69^3 - 4557.60744372045*G69^2 + 1126460.37947101*G69 - 92950138.7543123</f>
        <v>42810.648543864489</v>
      </c>
      <c r="J69" s="13">
        <f>I68*10*('Model Inputs'!R69-'Model Inputs'!S69)/1000000</f>
        <v>47.084094000653678</v>
      </c>
      <c r="K69" s="13">
        <f>I69*10*('Model Inputs'!R69-'Model Inputs'!S69)/1000000</f>
        <v>45.317362402588735</v>
      </c>
      <c r="L69" s="13">
        <f t="shared" si="2"/>
        <v>46.200728201621203</v>
      </c>
      <c r="M69" s="11">
        <f>IF(D69&gt;'Model Inputs'!Q69,1,0)</f>
        <v>0</v>
      </c>
      <c r="N69" s="11">
        <f>IF(E69&gt;'Model Inputs'!T69,1,0)</f>
        <v>0</v>
      </c>
      <c r="O69" s="13">
        <f>1-D69/'Model Inputs'!Q69</f>
        <v>1.7723295055939059E-2</v>
      </c>
      <c r="P69" s="13">
        <f>1-E69/'Model Inputs'!T69</f>
        <v>1.773706782442952E-2</v>
      </c>
      <c r="Q69" s="15">
        <f>(F68+'Tawa &amp; Node 7'!T69-C69-D69-F69-H69)*1000/86.4/$B69</f>
        <v>4.1941758708061465E-13</v>
      </c>
      <c r="R69" s="11" t="str">
        <f t="shared" si="3"/>
        <v/>
      </c>
      <c r="S69">
        <f>'Model Outputs (mcm)'!S69</f>
        <v>256.43599999999998</v>
      </c>
      <c r="T69" s="13">
        <f>'Model Outputs (mcm)'!T69</f>
        <v>944.53599999999994</v>
      </c>
      <c r="U69" s="11">
        <f>'Model Outputs (cms)'!AK68</f>
        <v>250.56700000000001</v>
      </c>
      <c r="V69" s="13">
        <v>9.9429999999999996</v>
      </c>
      <c r="W69" s="10">
        <f t="shared" ref="W69:W132" si="13">-1.37684601028059*U69^3+809.189182552163*U69^2-157820.522204886*U69+10222993.7331366</f>
        <v>-177558.94970501401</v>
      </c>
      <c r="X69" s="13">
        <f>W68*10*('Model Inputs'!U69-'Model Inputs'!V69)/1000000</f>
        <v>-196.26774211128861</v>
      </c>
      <c r="Y69" s="13">
        <f>W69*10*('Model Inputs'!U69-'Model Inputs'!V69)/1000000</f>
        <v>-187.9556499444424</v>
      </c>
      <c r="Z69" s="13">
        <f t="shared" si="4"/>
        <v>-192.11169602786549</v>
      </c>
      <c r="AA69" s="13">
        <f t="shared" si="5"/>
        <v>0</v>
      </c>
      <c r="AB69" s="13">
        <f>'Model Outputs (mcm)'!V69</f>
        <v>259.2</v>
      </c>
      <c r="AC69" s="13">
        <f>AB69-'Model Inputs'!X69</f>
        <v>0</v>
      </c>
      <c r="AD69" s="13">
        <f>S69+'Model Inputs'!W69-'Model Inputs'!P69-AB69</f>
        <v>9.3895398549648235E-5</v>
      </c>
      <c r="AF69" s="57"/>
      <c r="AG69" s="32"/>
      <c r="AH69" s="32"/>
      <c r="AI69" s="41">
        <f t="shared" si="6"/>
        <v>0.21802297397049919</v>
      </c>
      <c r="AJ69" s="32" t="str">
        <f t="shared" si="8"/>
        <v/>
      </c>
      <c r="AK69" s="32" t="str">
        <f t="shared" si="9"/>
        <v/>
      </c>
      <c r="AL69" s="32" t="str">
        <f t="shared" si="10"/>
        <v/>
      </c>
      <c r="AM69" s="32" t="str">
        <f t="shared" si="11"/>
        <v/>
      </c>
      <c r="AN69" s="42">
        <f t="shared" si="7"/>
        <v>0</v>
      </c>
    </row>
    <row r="70" spans="1:40" x14ac:dyDescent="0.35">
      <c r="A70" s="50"/>
      <c r="B70" s="12">
        <v>10</v>
      </c>
      <c r="C70" s="13">
        <f>'Model Outputs (mcm)'!N70</f>
        <v>284.88799999999998</v>
      </c>
      <c r="D70" s="13">
        <f>'Model Outputs (mcm)'!O70</f>
        <v>23.655999999999999</v>
      </c>
      <c r="E70" s="13">
        <f>'Model Outputs (mcm)'!R70</f>
        <v>17.57</v>
      </c>
      <c r="F70" s="13">
        <f>'Model Outputs (mcm)'!P70</f>
        <v>4683.8549999999996</v>
      </c>
      <c r="G70" s="13">
        <f>'Model Outputs (cms)'!AJ69</f>
        <v>249.85900000000001</v>
      </c>
      <c r="H70" s="13">
        <f>'Model Outputs (mcm)'!Q70</f>
        <v>45.06</v>
      </c>
      <c r="I70" s="14">
        <f t="shared" si="12"/>
        <v>41105.948147565126</v>
      </c>
      <c r="J70" s="13">
        <f>I69*10*('Model Inputs'!R70-'Model Inputs'!S70)/1000000</f>
        <v>46.119342119883683</v>
      </c>
      <c r="K70" s="13">
        <f>I70*10*('Model Inputs'!R70-'Model Inputs'!S70)/1000000</f>
        <v>44.282891062425939</v>
      </c>
      <c r="L70" s="13">
        <f t="shared" ref="L70:L133" si="14">AVERAGE(J70,K70)</f>
        <v>45.201116591154815</v>
      </c>
      <c r="M70" s="11">
        <f>IF(D70&gt;'Model Inputs'!Q70,1,0)</f>
        <v>0</v>
      </c>
      <c r="N70" s="11">
        <f>IF(E70&gt;'Model Inputs'!T70,1,0)</f>
        <v>0</v>
      </c>
      <c r="O70" s="13">
        <f>1-D70/'Model Inputs'!Q70</f>
        <v>1.773034920898553E-2</v>
      </c>
      <c r="P70" s="13">
        <f>1-E70/'Model Inputs'!T70</f>
        <v>1.7722368200368988E-2</v>
      </c>
      <c r="Q70" s="15">
        <f>(F69+'Tawa &amp; Node 7'!T70-C70-D70-F70-H70)*1000/86.4/$B70</f>
        <v>-1.1574074071826652E-3</v>
      </c>
      <c r="R70" s="11" t="str">
        <f t="shared" ref="R70:R75" si="15">IF(G70&gt;=243.23,IF(G70&lt;=262.13,"",G70),G70)</f>
        <v/>
      </c>
      <c r="S70">
        <f>'Model Outputs (mcm)'!S70</f>
        <v>257.19900000000001</v>
      </c>
      <c r="T70" s="13">
        <f>'Model Outputs (mcm)'!T70</f>
        <v>944.53599999999994</v>
      </c>
      <c r="U70" s="11">
        <f>'Model Outputs (cms)'!AK69</f>
        <v>249.85900000000001</v>
      </c>
      <c r="V70" s="13">
        <v>10.119</v>
      </c>
      <c r="W70" s="10">
        <f t="shared" si="13"/>
        <v>-169431.03500807844</v>
      </c>
      <c r="X70" s="13">
        <f>W69*10*('Model Inputs'!U70-'Model Inputs'!V70)/1000000</f>
        <v>-191.28189425820725</v>
      </c>
      <c r="Y70" s="13">
        <f>W70*10*('Model Inputs'!U70-'Model Inputs'!V70)/1000000</f>
        <v>-182.5257998896503</v>
      </c>
      <c r="Z70" s="13">
        <f t="shared" ref="Z70:Z133" si="16">AVERAGE(X70,Y70)</f>
        <v>-186.90384707392877</v>
      </c>
      <c r="AA70" s="13">
        <f t="shared" ref="AA70:AA133" si="17">C70+T69-S70-V70-E70-T70</f>
        <v>0</v>
      </c>
      <c r="AB70" s="13">
        <f>'Model Outputs (mcm)'!V70</f>
        <v>259.2</v>
      </c>
      <c r="AC70" s="13">
        <f>AB70-'Model Inputs'!X70</f>
        <v>0</v>
      </c>
      <c r="AD70" s="13">
        <f>S70+'Model Inputs'!W70-'Model Inputs'!P70-AB70</f>
        <v>2.6802717377449881E-4</v>
      </c>
      <c r="AF70" s="57"/>
      <c r="AG70" s="32"/>
      <c r="AH70" s="32"/>
      <c r="AI70" s="41">
        <f t="shared" ref="AI70:AI133" si="18">ABS(H70-L70)/ABS(L70)*100</f>
        <v>0.31219713537436566</v>
      </c>
      <c r="AJ70" s="32" t="str">
        <f t="shared" si="8"/>
        <v/>
      </c>
      <c r="AK70" s="32" t="str">
        <f t="shared" si="9"/>
        <v/>
      </c>
      <c r="AL70" s="32" t="str">
        <f t="shared" si="10"/>
        <v/>
      </c>
      <c r="AM70" s="32" t="str">
        <f t="shared" si="11"/>
        <v/>
      </c>
      <c r="AN70" s="42">
        <f t="shared" ref="AN70:AN133" si="19">SUM(AG70:AH70,AJ70:AL70)</f>
        <v>0</v>
      </c>
    </row>
    <row r="71" spans="1:40" x14ac:dyDescent="0.35">
      <c r="A71" s="49">
        <v>40299</v>
      </c>
      <c r="B71" s="12">
        <v>10</v>
      </c>
      <c r="C71" s="13">
        <f>'Model Outputs (mcm)'!N71</f>
        <v>284.48200000000003</v>
      </c>
      <c r="D71" s="13">
        <f>'Model Outputs (mcm)'!O71</f>
        <v>19.727</v>
      </c>
      <c r="E71" s="13">
        <f>'Model Outputs (mcm)'!R71</f>
        <v>16.587</v>
      </c>
      <c r="F71" s="13">
        <f>'Model Outputs (mcm)'!P71</f>
        <v>4397.8630000000003</v>
      </c>
      <c r="G71" s="13">
        <f>'Model Outputs (cms)'!AJ70</f>
        <v>249.126</v>
      </c>
      <c r="H71" s="13">
        <f>'Model Outputs (mcm)'!Q71</f>
        <v>48.241</v>
      </c>
      <c r="I71" s="14">
        <f t="shared" si="12"/>
        <v>39402.872964709997</v>
      </c>
      <c r="J71" s="13">
        <f>I70*10*('Model Inputs'!R71-'Model Inputs'!S71)/1000000</f>
        <v>49.548128649301326</v>
      </c>
      <c r="K71" s="13">
        <f>I71*10*('Model Inputs'!R71-'Model Inputs'!S71)/1000000</f>
        <v>47.495282478313861</v>
      </c>
      <c r="L71" s="13">
        <f t="shared" si="14"/>
        <v>48.521705563807593</v>
      </c>
      <c r="M71" s="11">
        <f>IF(D71&gt;'Model Inputs'!Q71,1,0)</f>
        <v>0</v>
      </c>
      <c r="N71" s="11">
        <f>IF(E71&gt;'Model Inputs'!T71,1,0)</f>
        <v>0</v>
      </c>
      <c r="O71" s="13">
        <f>1-D71/'Model Inputs'!Q71</f>
        <v>1.7775343557060341E-2</v>
      </c>
      <c r="P71" s="13">
        <f>1-E71/'Model Inputs'!T71</f>
        <v>1.7765144785930054E-2</v>
      </c>
      <c r="Q71" s="15">
        <f>(F70+'Tawa &amp; Node 7'!T71-C71-D71-F71-H71)*1000/86.4/$B71</f>
        <v>1.1574074065740987E-3</v>
      </c>
      <c r="R71" s="11" t="str">
        <f t="shared" si="15"/>
        <v/>
      </c>
      <c r="S71">
        <f>'Model Outputs (mcm)'!S71</f>
        <v>256.57299999999998</v>
      </c>
      <c r="T71" s="13">
        <f>'Model Outputs (mcm)'!T71</f>
        <v>944.53599999999994</v>
      </c>
      <c r="U71" s="11">
        <f>'Model Outputs (cms)'!AK70</f>
        <v>249.126</v>
      </c>
      <c r="V71" s="13">
        <v>11.321999999999999</v>
      </c>
      <c r="W71" s="10">
        <f t="shared" si="13"/>
        <v>-161251.48094319366</v>
      </c>
      <c r="X71" s="13">
        <f>W70*10*('Model Inputs'!U71-'Model Inputs'!V71)/1000000</f>
        <v>-204.22812507882313</v>
      </c>
      <c r="Y71" s="13">
        <f>W71*10*('Model Inputs'!U71-'Model Inputs'!V71)/1000000</f>
        <v>-194.36868586467537</v>
      </c>
      <c r="Z71" s="13">
        <f t="shared" si="16"/>
        <v>-199.29840547174925</v>
      </c>
      <c r="AA71" s="13">
        <f t="shared" si="17"/>
        <v>0</v>
      </c>
      <c r="AB71" s="13">
        <f>'Model Outputs (mcm)'!V71</f>
        <v>259.2</v>
      </c>
      <c r="AC71" s="13">
        <f>AB71-'Model Inputs'!X71</f>
        <v>0</v>
      </c>
      <c r="AD71" s="13">
        <f>S71+'Model Inputs'!W71-'Model Inputs'!P71-AB71</f>
        <v>3.4882544281344963E-4</v>
      </c>
      <c r="AF71" s="56">
        <v>40299</v>
      </c>
      <c r="AG71" s="32"/>
      <c r="AH71" s="32"/>
      <c r="AI71" s="41">
        <f t="shared" si="18"/>
        <v>0.57851545106644475</v>
      </c>
      <c r="AJ71" s="32" t="str">
        <f t="shared" ref="AJ71:AJ134" si="20">IF(ABS(O71-P71)&gt;0.01,1,"")</f>
        <v/>
      </c>
      <c r="AK71" s="32" t="str">
        <f t="shared" ref="AK71:AK134" si="21">IF(ABS(Q71)&gt;0.01,1,"")</f>
        <v/>
      </c>
      <c r="AL71" s="32" t="str">
        <f t="shared" ref="AL71:AL134" si="22">IF(AA71&gt;0.01,1,"")</f>
        <v/>
      </c>
      <c r="AM71" s="32" t="str">
        <f t="shared" ref="AM71:AM134" si="23">IF(AD71&gt;0.01,1,"")</f>
        <v/>
      </c>
      <c r="AN71" s="42">
        <f t="shared" si="19"/>
        <v>0</v>
      </c>
    </row>
    <row r="72" spans="1:40" x14ac:dyDescent="0.35">
      <c r="A72" s="50"/>
      <c r="B72" s="12">
        <v>10</v>
      </c>
      <c r="C72" s="13">
        <f>'Model Outputs (mcm)'!N72</f>
        <v>282.34199999999998</v>
      </c>
      <c r="D72" s="13">
        <f>'Model Outputs (mcm)'!O72</f>
        <v>19.727</v>
      </c>
      <c r="E72" s="13">
        <f>'Model Outputs (mcm)'!R72</f>
        <v>13.641</v>
      </c>
      <c r="F72" s="13">
        <f>'Model Outputs (mcm)'!P72</f>
        <v>4089.9349999999999</v>
      </c>
      <c r="G72" s="13">
        <f>'Model Outputs (cms)'!AJ71</f>
        <v>248.33699999999999</v>
      </c>
      <c r="H72" s="13">
        <f>'Model Outputs (mcm)'!Q72</f>
        <v>45.935000000000002</v>
      </c>
      <c r="I72" s="14">
        <f t="shared" si="12"/>
        <v>37623.476379722357</v>
      </c>
      <c r="J72" s="13">
        <f>I71*10*('Model Inputs'!R72-'Model Inputs'!S72)/1000000</f>
        <v>47.486929628632907</v>
      </c>
      <c r="K72" s="13">
        <f>I72*10*('Model Inputs'!R72-'Model Inputs'!S72)/1000000</f>
        <v>45.342464668211974</v>
      </c>
      <c r="L72" s="13">
        <f t="shared" si="14"/>
        <v>46.414697148422441</v>
      </c>
      <c r="M72" s="11">
        <f>IF(D72&gt;'Model Inputs'!Q72,1,0)</f>
        <v>0</v>
      </c>
      <c r="N72" s="11">
        <f>IF(E72&gt;'Model Inputs'!T72,1,0)</f>
        <v>0</v>
      </c>
      <c r="O72" s="13">
        <f>1-D72/'Model Inputs'!Q72</f>
        <v>1.7775343557060341E-2</v>
      </c>
      <c r="P72" s="13">
        <f>1-E72/'Model Inputs'!T72</f>
        <v>1.7714409159645728E-2</v>
      </c>
      <c r="Q72" s="15">
        <f>(F71+'Tawa &amp; Node 7'!T72-C72-D72-F72-H72)*1000/86.4/$B72</f>
        <v>1.1574074086300671E-3</v>
      </c>
      <c r="R72" s="11" t="str">
        <f t="shared" si="15"/>
        <v/>
      </c>
      <c r="S72">
        <f>'Model Outputs (mcm)'!S72</f>
        <v>257.38099999999997</v>
      </c>
      <c r="T72" s="13">
        <f>'Model Outputs (mcm)'!T72</f>
        <v>944.53599999999994</v>
      </c>
      <c r="U72" s="11">
        <f>'Model Outputs (cms)'!AK71</f>
        <v>248.33699999999999</v>
      </c>
      <c r="V72" s="13">
        <v>11.32</v>
      </c>
      <c r="W72" s="10">
        <f t="shared" si="13"/>
        <v>-152710.92064888962</v>
      </c>
      <c r="X72" s="13">
        <f>W71*10*('Model Inputs'!U72-'Model Inputs'!V72)/1000000</f>
        <v>-194.33450283994119</v>
      </c>
      <c r="Y72" s="13">
        <f>W72*10*('Model Inputs'!U72-'Model Inputs'!V72)/1000000</f>
        <v>-184.041725812034</v>
      </c>
      <c r="Z72" s="13">
        <f t="shared" si="16"/>
        <v>-189.18811432598761</v>
      </c>
      <c r="AA72" s="13">
        <f t="shared" si="17"/>
        <v>0</v>
      </c>
      <c r="AB72" s="13">
        <f>'Model Outputs (mcm)'!V72</f>
        <v>259.2</v>
      </c>
      <c r="AC72" s="13">
        <f>AB72-'Model Inputs'!X72</f>
        <v>0</v>
      </c>
      <c r="AD72" s="13">
        <f>S72+'Model Inputs'!W72-'Model Inputs'!P72-AB72</f>
        <v>-4.0690577446866882E-4</v>
      </c>
      <c r="AF72" s="57"/>
      <c r="AG72" s="32"/>
      <c r="AH72" s="32"/>
      <c r="AI72" s="41">
        <f t="shared" si="18"/>
        <v>1.0335027004237229</v>
      </c>
      <c r="AJ72" s="32" t="str">
        <f t="shared" si="20"/>
        <v/>
      </c>
      <c r="AK72" s="32" t="str">
        <f t="shared" si="21"/>
        <v/>
      </c>
      <c r="AL72" s="32" t="str">
        <f t="shared" si="22"/>
        <v/>
      </c>
      <c r="AM72" s="32" t="str">
        <f t="shared" si="23"/>
        <v/>
      </c>
      <c r="AN72" s="42">
        <f t="shared" si="19"/>
        <v>0</v>
      </c>
    </row>
    <row r="73" spans="1:40" x14ac:dyDescent="0.35">
      <c r="A73" s="50"/>
      <c r="B73" s="12">
        <v>11</v>
      </c>
      <c r="C73" s="13">
        <f>'Model Outputs (mcm)'!N73</f>
        <v>309.43900000000002</v>
      </c>
      <c r="D73" s="13">
        <f>'Model Outputs (mcm)'!O73</f>
        <v>16.78</v>
      </c>
      <c r="E73" s="13">
        <f>'Model Outputs (mcm)'!R73</f>
        <v>13.641</v>
      </c>
      <c r="F73" s="13">
        <f>'Model Outputs (mcm)'!P73</f>
        <v>3751.221</v>
      </c>
      <c r="G73" s="13">
        <f>'Model Outputs (cms)'!AJ72</f>
        <v>247.37700000000001</v>
      </c>
      <c r="H73" s="13">
        <f>'Model Outputs (mcm)'!Q73</f>
        <v>48.231999999999999</v>
      </c>
      <c r="I73" s="14">
        <f t="shared" si="12"/>
        <v>35507.97645637393</v>
      </c>
      <c r="J73" s="13">
        <f>I72*10*('Model Inputs'!R73-'Model Inputs'!S73)/1000000</f>
        <v>50.350952171700939</v>
      </c>
      <c r="K73" s="13">
        <f>I73*10*('Model Inputs'!R73-'Model Inputs'!S73)/1000000</f>
        <v>47.519809339903439</v>
      </c>
      <c r="L73" s="13">
        <f t="shared" si="14"/>
        <v>48.935380755802186</v>
      </c>
      <c r="M73" s="11">
        <f>IF(D73&gt;'Model Inputs'!Q73,1,0)</f>
        <v>0</v>
      </c>
      <c r="N73" s="11">
        <f>IF(E73&gt;'Model Inputs'!T73,1,0)</f>
        <v>0</v>
      </c>
      <c r="O73" s="13">
        <f>1-D73/'Model Inputs'!Q73</f>
        <v>1.7736931452320914E-2</v>
      </c>
      <c r="P73" s="13">
        <f>1-E73/'Model Inputs'!T73</f>
        <v>1.7714409159645728E-2</v>
      </c>
      <c r="Q73" s="15">
        <f>(F72+'Tawa &amp; Node 7'!T73-C73-D73-F73-H73)*1000/86.4/$B73</f>
        <v>1.0521885518945261E-3</v>
      </c>
      <c r="R73" s="11" t="str">
        <f t="shared" si="15"/>
        <v/>
      </c>
      <c r="S73">
        <f>'Model Outputs (mcm)'!S73</f>
        <v>283.22800000000001</v>
      </c>
      <c r="T73" s="13">
        <f>'Model Outputs (mcm)'!T73</f>
        <v>944.53599999999994</v>
      </c>
      <c r="U73" s="11">
        <f>'Model Outputs (cms)'!AK72</f>
        <v>247.37700000000001</v>
      </c>
      <c r="V73" s="13">
        <v>12.57</v>
      </c>
      <c r="W73" s="10">
        <f t="shared" si="13"/>
        <v>-142682.60925366543</v>
      </c>
      <c r="X73" s="13">
        <f>W72*10*('Model Inputs'!U73-'Model Inputs'!V73)/1000000</f>
        <v>-204.37080784573158</v>
      </c>
      <c r="Y73" s="13">
        <f>W73*10*('Model Inputs'!U73-'Model Inputs'!V73)/1000000</f>
        <v>-190.95006430976218</v>
      </c>
      <c r="Z73" s="13">
        <f t="shared" si="16"/>
        <v>-197.66043607774688</v>
      </c>
      <c r="AA73" s="13">
        <f t="shared" si="17"/>
        <v>0</v>
      </c>
      <c r="AB73" s="13">
        <f>'Model Outputs (mcm)'!V73</f>
        <v>285.12</v>
      </c>
      <c r="AC73" s="13">
        <f>AB73-'Model Inputs'!X73</f>
        <v>0</v>
      </c>
      <c r="AD73" s="13">
        <f>S73+'Model Inputs'!W73-'Model Inputs'!P73-AB73</f>
        <v>1.0594321452117583E-4</v>
      </c>
      <c r="AF73" s="57"/>
      <c r="AG73" s="32"/>
      <c r="AH73" s="32"/>
      <c r="AI73" s="41">
        <f t="shared" si="18"/>
        <v>1.4373664717399541</v>
      </c>
      <c r="AJ73" s="32" t="str">
        <f t="shared" si="20"/>
        <v/>
      </c>
      <c r="AK73" s="32" t="str">
        <f t="shared" si="21"/>
        <v/>
      </c>
      <c r="AL73" s="32" t="str">
        <f t="shared" si="22"/>
        <v/>
      </c>
      <c r="AM73" s="32" t="str">
        <f t="shared" si="23"/>
        <v/>
      </c>
      <c r="AN73" s="42">
        <f t="shared" si="19"/>
        <v>0</v>
      </c>
    </row>
    <row r="74" spans="1:40" x14ac:dyDescent="0.35">
      <c r="A74" s="49">
        <v>40330</v>
      </c>
      <c r="B74" s="12">
        <v>10</v>
      </c>
      <c r="C74" s="13">
        <f>'Model Outputs (mcm)'!N74</f>
        <v>276.60300000000001</v>
      </c>
      <c r="D74" s="13">
        <f>'Model Outputs (mcm)'!O74</f>
        <v>16.78</v>
      </c>
      <c r="E74" s="13">
        <f>'Model Outputs (mcm)'!R74</f>
        <v>13.641</v>
      </c>
      <c r="F74" s="13">
        <f>'Model Outputs (mcm)'!P74</f>
        <v>3453.0590000000002</v>
      </c>
      <c r="G74" s="13">
        <f>'Model Outputs (cms)'!AJ73</f>
        <v>246.50200000000001</v>
      </c>
      <c r="H74" s="13">
        <f>'Model Outputs (mcm)'!Q74</f>
        <v>28.882999999999999</v>
      </c>
      <c r="I74" s="14">
        <f t="shared" si="12"/>
        <v>33601.218582779169</v>
      </c>
      <c r="J74" s="13">
        <f>I73*10*('Model Inputs'!R74-'Model Inputs'!S74)/1000000</f>
        <v>30.166841111356309</v>
      </c>
      <c r="K74" s="13">
        <f>I74*10*('Model Inputs'!R74-'Model Inputs'!S74)/1000000</f>
        <v>28.546899127863316</v>
      </c>
      <c r="L74" s="13">
        <f t="shared" si="14"/>
        <v>29.356870119609813</v>
      </c>
      <c r="M74" s="11">
        <f>IF(D74&gt;'Model Inputs'!Q74,1,0)</f>
        <v>0</v>
      </c>
      <c r="N74" s="11">
        <f>IF(E74&gt;'Model Inputs'!T74,1,0)</f>
        <v>0</v>
      </c>
      <c r="O74" s="13">
        <f>1-D74/'Model Inputs'!Q74</f>
        <v>1.7736931452320914E-2</v>
      </c>
      <c r="P74" s="13">
        <f>1-E74/'Model Inputs'!T74</f>
        <v>1.7714409159645728E-2</v>
      </c>
      <c r="Q74" s="15">
        <f>(F73+'Tawa &amp; Node 7'!T74-C74-D74-F74-H74)*1000/86.4/$B74</f>
        <v>-1.1574074078611349E-3</v>
      </c>
      <c r="R74" s="11" t="str">
        <f t="shared" si="15"/>
        <v/>
      </c>
      <c r="S74">
        <f>'Model Outputs (mcm)'!S74</f>
        <v>254.982</v>
      </c>
      <c r="T74" s="13">
        <f>'Model Outputs (mcm)'!T74</f>
        <v>944.53599999999994</v>
      </c>
      <c r="U74" s="11">
        <f>'Model Outputs (cms)'!AK73</f>
        <v>246.50200000000001</v>
      </c>
      <c r="V74" s="13">
        <v>7.98</v>
      </c>
      <c r="W74" s="10">
        <f t="shared" si="13"/>
        <v>-133883.78258728795</v>
      </c>
      <c r="X74" s="13">
        <f>W73*10*('Model Inputs'!U74-'Model Inputs'!V74)/1000000</f>
        <v>-121.22018859614326</v>
      </c>
      <c r="Y74" s="13">
        <f>W74*10*('Model Inputs'!U74-'Model Inputs'!V74)/1000000</f>
        <v>-113.74488776234068</v>
      </c>
      <c r="Z74" s="13">
        <f t="shared" si="16"/>
        <v>-117.48253817924197</v>
      </c>
      <c r="AA74" s="13">
        <f t="shared" si="17"/>
        <v>0</v>
      </c>
      <c r="AB74" s="13">
        <f>'Model Outputs (mcm)'!V74</f>
        <v>259.2</v>
      </c>
      <c r="AC74" s="13">
        <f>AB74-'Model Inputs'!X74</f>
        <v>0</v>
      </c>
      <c r="AD74" s="13">
        <f>S74+'Model Inputs'!W74-'Model Inputs'!P74-AB74</f>
        <v>-3.532495250624379E-4</v>
      </c>
      <c r="AF74" s="56">
        <v>40330</v>
      </c>
      <c r="AG74" s="32"/>
      <c r="AH74" s="32"/>
      <c r="AI74" s="41">
        <f t="shared" si="18"/>
        <v>1.6141711213733152</v>
      </c>
      <c r="AJ74" s="32" t="str">
        <f t="shared" si="20"/>
        <v/>
      </c>
      <c r="AK74" s="32" t="str">
        <f t="shared" si="21"/>
        <v/>
      </c>
      <c r="AL74" s="32" t="str">
        <f t="shared" si="22"/>
        <v/>
      </c>
      <c r="AM74" s="32" t="str">
        <f t="shared" si="23"/>
        <v/>
      </c>
      <c r="AN74" s="42">
        <f t="shared" si="19"/>
        <v>0</v>
      </c>
    </row>
    <row r="75" spans="1:40" x14ac:dyDescent="0.35">
      <c r="A75" s="50"/>
      <c r="B75" s="12">
        <v>10</v>
      </c>
      <c r="C75" s="13">
        <f>'Model Outputs (mcm)'!N75</f>
        <v>278.47500000000002</v>
      </c>
      <c r="D75" s="13">
        <f>'Model Outputs (mcm)'!O75</f>
        <v>11.869</v>
      </c>
      <c r="E75" s="13">
        <f>'Model Outputs (mcm)'!R75</f>
        <v>13.641</v>
      </c>
      <c r="F75" s="13">
        <f>'Model Outputs (mcm)'!P75</f>
        <v>3157.1660000000002</v>
      </c>
      <c r="G75" s="13">
        <f>'Model Outputs (cms)'!AJ74</f>
        <v>245.58</v>
      </c>
      <c r="H75" s="13">
        <f>'Model Outputs (mcm)'!Q75</f>
        <v>27.748999999999999</v>
      </c>
      <c r="I75" s="14">
        <f t="shared" si="12"/>
        <v>31586.024807423353</v>
      </c>
      <c r="J75" s="13">
        <f>I74*10*('Model Inputs'!R75-'Model Inputs'!S75)/1000000</f>
        <v>29.056150917102233</v>
      </c>
      <c r="K75" s="13">
        <f>I75*10*('Model Inputs'!R75-'Model Inputs'!S75)/1000000</f>
        <v>27.313542257845075</v>
      </c>
      <c r="L75" s="13">
        <f t="shared" si="14"/>
        <v>28.184846587473654</v>
      </c>
      <c r="M75" s="11">
        <f>IF(D75&gt;'Model Inputs'!Q75,1,0)</f>
        <v>0</v>
      </c>
      <c r="N75" s="11">
        <f>IF(E75&gt;'Model Inputs'!T75,1,0)</f>
        <v>0</v>
      </c>
      <c r="O75" s="13">
        <f>1-D75/'Model Inputs'!Q75</f>
        <v>1.7710833402300841E-2</v>
      </c>
      <c r="P75" s="13">
        <f>1-E75/'Model Inputs'!T75</f>
        <v>1.7714409159645728E-2</v>
      </c>
      <c r="Q75" s="15">
        <f>(F74+'Tawa &amp; Node 7'!T75-C75-D75-F75-H75)*1000/86.4/$B75</f>
        <v>-2.3438041630975524E-13</v>
      </c>
      <c r="R75" s="11" t="str">
        <f t="shared" si="15"/>
        <v/>
      </c>
      <c r="S75">
        <f>'Model Outputs (mcm)'!S75</f>
        <v>256.71199999999999</v>
      </c>
      <c r="T75" s="13">
        <f>'Model Outputs (mcm)'!T75</f>
        <v>944.53599999999994</v>
      </c>
      <c r="U75" s="11">
        <f>'Model Outputs (cms)'!AK74</f>
        <v>245.58</v>
      </c>
      <c r="V75" s="13">
        <v>8.1219999999999999</v>
      </c>
      <c r="W75" s="10">
        <f t="shared" si="13"/>
        <v>-124958.49885836802</v>
      </c>
      <c r="X75" s="13">
        <f>W74*10*('Model Inputs'!U75-'Model Inputs'!V75)/1000000</f>
        <v>-115.77399738122793</v>
      </c>
      <c r="Y75" s="13">
        <f>W75*10*('Model Inputs'!U75-'Model Inputs'!V75)/1000000</f>
        <v>-108.05599184620354</v>
      </c>
      <c r="Z75" s="13">
        <f t="shared" si="16"/>
        <v>-111.91499461371573</v>
      </c>
      <c r="AA75" s="13">
        <f t="shared" si="17"/>
        <v>0</v>
      </c>
      <c r="AB75" s="13">
        <f>'Model Outputs (mcm)'!V75</f>
        <v>259.2</v>
      </c>
      <c r="AC75" s="13">
        <f>AB75-'Model Inputs'!X75</f>
        <v>0</v>
      </c>
      <c r="AD75" s="13">
        <f>S75+'Model Inputs'!W75-'Model Inputs'!P75-AB75</f>
        <v>1.9945880131899685E-4</v>
      </c>
      <c r="AF75" s="57"/>
      <c r="AG75" s="32"/>
      <c r="AH75" s="32"/>
      <c r="AI75" s="41">
        <f t="shared" si="18"/>
        <v>1.5463862331873075</v>
      </c>
      <c r="AJ75" s="32" t="str">
        <f t="shared" si="20"/>
        <v/>
      </c>
      <c r="AK75" s="32" t="str">
        <f t="shared" si="21"/>
        <v/>
      </c>
      <c r="AL75" s="32" t="str">
        <f t="shared" si="22"/>
        <v/>
      </c>
      <c r="AM75" s="32" t="str">
        <f t="shared" si="23"/>
        <v/>
      </c>
      <c r="AN75" s="42">
        <f t="shared" si="19"/>
        <v>0</v>
      </c>
    </row>
    <row r="76" spans="1:40" x14ac:dyDescent="0.35">
      <c r="A76" s="50"/>
      <c r="B76" s="12">
        <v>10</v>
      </c>
      <c r="C76" s="13">
        <f>'Model Outputs (mcm)'!N76</f>
        <v>246.881</v>
      </c>
      <c r="D76" s="13">
        <f>'Model Outputs (mcm)'!O76</f>
        <v>11.869</v>
      </c>
      <c r="E76" s="13">
        <f>'Model Outputs (mcm)'!R76</f>
        <v>13.641</v>
      </c>
      <c r="F76" s="13">
        <f>'Model Outputs (mcm)'!P76</f>
        <v>2986.8809999999999</v>
      </c>
      <c r="G76" s="13">
        <f>'Model Outputs (cms)'!AJ75</f>
        <v>245</v>
      </c>
      <c r="H76" s="13">
        <f>'Model Outputs (mcm)'!Q76</f>
        <v>19.321000000000002</v>
      </c>
      <c r="I76" s="14">
        <f t="shared" si="12"/>
        <v>30302.416585087776</v>
      </c>
      <c r="J76" s="13">
        <f>I75*10*('Model Inputs'!R76-'Model Inputs'!S76)/1000000</f>
        <v>20.534310612308364</v>
      </c>
      <c r="K76" s="13">
        <f>I76*10*('Model Inputs'!R76-'Model Inputs'!S76)/1000000</f>
        <v>19.699827320958669</v>
      </c>
      <c r="L76" s="13">
        <f t="shared" si="14"/>
        <v>20.117068966633518</v>
      </c>
      <c r="M76" s="11">
        <f>IF(D76&gt;'Model Inputs'!Q76,1,0)</f>
        <v>0</v>
      </c>
      <c r="N76" s="11">
        <f>IF(E76&gt;'Model Inputs'!T76,1,0)</f>
        <v>0</v>
      </c>
      <c r="O76" s="13">
        <f>1-D76/'Model Inputs'!Q76</f>
        <v>1.7710833402300841E-2</v>
      </c>
      <c r="P76" s="13">
        <f>1-E76/'Model Inputs'!T76</f>
        <v>1.7714409159645728E-2</v>
      </c>
      <c r="Q76" s="15">
        <f>(F75+'Tawa &amp; Node 7'!T76-C76-D76-F76-H76)*1000/86.4/$B76</f>
        <v>1.1574074075404038E-3</v>
      </c>
      <c r="R76" s="11" t="str">
        <f>IF(G76&gt;=245,IF(G76&lt;=262.13,"",G76),G76)</f>
        <v/>
      </c>
      <c r="S76">
        <f>'Model Outputs (mcm)'!S76</f>
        <v>227.13399999999999</v>
      </c>
      <c r="T76" s="13">
        <f>'Model Outputs (mcm)'!T76</f>
        <v>944.53599999999994</v>
      </c>
      <c r="U76" s="11">
        <f>'Model Outputs (cms)'!AK75</f>
        <v>245</v>
      </c>
      <c r="V76" s="13">
        <v>6.1059999999999999</v>
      </c>
      <c r="W76" s="10">
        <f t="shared" si="13"/>
        <v>-119523.05730452947</v>
      </c>
      <c r="X76" s="13">
        <f>W75*10*('Model Inputs'!U76-'Model Inputs'!V76)/1000000</f>
        <v>-81.23645330014628</v>
      </c>
      <c r="Y76" s="13">
        <f>W76*10*('Model Inputs'!U76-'Model Inputs'!V76)/1000000</f>
        <v>-77.702832154020371</v>
      </c>
      <c r="Z76" s="13">
        <f t="shared" si="16"/>
        <v>-79.469642727083325</v>
      </c>
      <c r="AA76" s="13">
        <f t="shared" si="17"/>
        <v>0</v>
      </c>
      <c r="AB76" s="13">
        <f>'Model Outputs (mcm)'!V76</f>
        <v>259.2</v>
      </c>
      <c r="AC76" s="13">
        <f>AB76-'Model Inputs'!X76</f>
        <v>0</v>
      </c>
      <c r="AD76" s="13">
        <f>S76+'Model Inputs'!W76-'Model Inputs'!P76-AB76</f>
        <v>-8.6530581467059164E-4</v>
      </c>
      <c r="AF76" s="57"/>
      <c r="AG76" s="32"/>
      <c r="AH76" s="32"/>
      <c r="AI76" s="41">
        <f t="shared" si="18"/>
        <v>3.9571816746956956</v>
      </c>
      <c r="AJ76" s="32" t="str">
        <f t="shared" si="20"/>
        <v/>
      </c>
      <c r="AK76" s="32" t="str">
        <f t="shared" si="21"/>
        <v/>
      </c>
      <c r="AL76" s="32" t="str">
        <f t="shared" si="22"/>
        <v/>
      </c>
      <c r="AM76" s="32" t="str">
        <f t="shared" si="23"/>
        <v/>
      </c>
      <c r="AN76" s="42">
        <f t="shared" si="19"/>
        <v>0</v>
      </c>
    </row>
    <row r="77" spans="1:40" x14ac:dyDescent="0.35">
      <c r="A77" s="49">
        <v>40360</v>
      </c>
      <c r="B77" s="12">
        <v>10</v>
      </c>
      <c r="C77" s="13">
        <f>'Model Outputs (mcm)'!N77</f>
        <v>235.31200000000001</v>
      </c>
      <c r="D77" s="13">
        <f>'Model Outputs (mcm)'!O77</f>
        <v>22.193999999999999</v>
      </c>
      <c r="E77" s="13">
        <f>'Model Outputs (mcm)'!R77</f>
        <v>24.824999999999999</v>
      </c>
      <c r="F77" s="13">
        <f>'Model Outputs (mcm)'!P77</f>
        <v>3015.567</v>
      </c>
      <c r="G77" s="13">
        <f>'Model Outputs (cms)'!AJ76</f>
        <v>245.09800000000001</v>
      </c>
      <c r="H77" s="13">
        <f>'Model Outputs (mcm)'!Q77</f>
        <v>-1.929</v>
      </c>
      <c r="I77" s="14">
        <f t="shared" si="12"/>
        <v>30520.573528796434</v>
      </c>
      <c r="J77" s="13">
        <f>I76*10*('Model Inputs'!R77-'Model Inputs'!S77)/1000000</f>
        <v>-1.9360089768611781</v>
      </c>
      <c r="K77" s="13">
        <f>I77*10*('Model Inputs'!R77-'Model Inputs'!S77)/1000000</f>
        <v>-1.9499469345880351</v>
      </c>
      <c r="L77" s="13">
        <f t="shared" si="14"/>
        <v>-1.9429779557246065</v>
      </c>
      <c r="M77" s="11">
        <f>IF(D77&gt;'Model Inputs'!Q77,1,0)</f>
        <v>0</v>
      </c>
      <c r="N77" s="11">
        <f>IF(E77&gt;'Model Inputs'!T77,1,0)</f>
        <v>0</v>
      </c>
      <c r="O77" s="13">
        <f>1-D77/'Model Inputs'!Q77</f>
        <v>0.30823177383661127</v>
      </c>
      <c r="P77" s="13">
        <f>1-E77/'Model Inputs'!T77</f>
        <v>0.30824532560537243</v>
      </c>
      <c r="Q77" s="15">
        <f>(F76+'Tawa &amp; Node 7'!T77-C77-D77-F77-H77)*1000/86.4/$B77</f>
        <v>-1.0099945571242742E-13</v>
      </c>
      <c r="R77" s="11" t="str">
        <f>IF(G77&gt;=243.23,IF(G77&lt;=262.13,"",G77),G77)</f>
        <v/>
      </c>
      <c r="S77">
        <f>'Model Outputs (mcm)'!S77</f>
        <v>211.08600000000001</v>
      </c>
      <c r="T77" s="13">
        <f>'Model Outputs (mcm)'!T77</f>
        <v>944.53599999999994</v>
      </c>
      <c r="U77" s="11">
        <f>'Model Outputs (cms)'!AK76</f>
        <v>245.09800000000001</v>
      </c>
      <c r="V77" s="13">
        <v>-0.6</v>
      </c>
      <c r="W77" s="10">
        <f t="shared" si="13"/>
        <v>-120431.83629032411</v>
      </c>
      <c r="X77" s="13">
        <f>W76*10*('Model Inputs'!U77-'Model Inputs'!V77)/1000000</f>
        <v>7.6362791473646361</v>
      </c>
      <c r="Y77" s="13">
        <f>W77*10*('Model Inputs'!U77-'Model Inputs'!V77)/1000000</f>
        <v>7.6943406643245416</v>
      </c>
      <c r="Z77" s="13">
        <f t="shared" si="16"/>
        <v>7.6653099058445893</v>
      </c>
      <c r="AA77" s="13">
        <f t="shared" si="17"/>
        <v>9.9999999997635314E-4</v>
      </c>
      <c r="AB77" s="13">
        <f>'Model Outputs (mcm)'!V77</f>
        <v>354.52499999999998</v>
      </c>
      <c r="AC77" s="13">
        <f>AB77-'Model Inputs'!X77</f>
        <v>0</v>
      </c>
      <c r="AD77" s="13">
        <f>S77+'Model Inputs'!W77-'Model Inputs'!P77-AB77</f>
        <v>-1.1138866074134057E-3</v>
      </c>
      <c r="AF77" s="56">
        <v>40360</v>
      </c>
      <c r="AG77" s="32"/>
      <c r="AH77" s="32"/>
      <c r="AI77" s="41">
        <f t="shared" si="18"/>
        <v>0.7194088684034291</v>
      </c>
      <c r="AJ77" s="32" t="str">
        <f t="shared" si="20"/>
        <v/>
      </c>
      <c r="AK77" s="32" t="str">
        <f t="shared" si="21"/>
        <v/>
      </c>
      <c r="AL77" s="32" t="str">
        <f t="shared" si="22"/>
        <v/>
      </c>
      <c r="AM77" s="32" t="str">
        <f t="shared" si="23"/>
        <v/>
      </c>
      <c r="AN77" s="42">
        <f t="shared" si="19"/>
        <v>0</v>
      </c>
    </row>
    <row r="78" spans="1:40" x14ac:dyDescent="0.35">
      <c r="A78" s="50"/>
      <c r="B78" s="12">
        <v>10</v>
      </c>
      <c r="C78" s="13">
        <f>'Model Outputs (mcm)'!N78</f>
        <v>634.60799999999995</v>
      </c>
      <c r="D78" s="13">
        <f>'Model Outputs (mcm)'!O78</f>
        <v>32.570999999999998</v>
      </c>
      <c r="E78" s="13">
        <f>'Model Outputs (mcm)'!R78</f>
        <v>30.359000000000002</v>
      </c>
      <c r="F78" s="13">
        <f>'Model Outputs (mcm)'!P78</f>
        <v>2909.491</v>
      </c>
      <c r="G78" s="13">
        <f>'Model Outputs (cms)'!AJ77</f>
        <v>244.73699999999999</v>
      </c>
      <c r="H78" s="13">
        <f>'Model Outputs (mcm)'!Q78</f>
        <v>4.694</v>
      </c>
      <c r="I78" s="14">
        <f t="shared" si="12"/>
        <v>29713.9061627388</v>
      </c>
      <c r="J78" s="13">
        <f>I77*10*('Model Inputs'!R78-'Model Inputs'!S78)/1000000</f>
        <v>4.7933387358681454</v>
      </c>
      <c r="K78" s="13">
        <f>I78*10*('Model Inputs'!R78-'Model Inputs'!S78)/1000000</f>
        <v>4.6666494412178796</v>
      </c>
      <c r="L78" s="13">
        <f t="shared" si="14"/>
        <v>4.7299940885430125</v>
      </c>
      <c r="M78" s="11">
        <f>IF(D78&gt;'Model Inputs'!Q78,1,0)</f>
        <v>0</v>
      </c>
      <c r="N78" s="11">
        <f>IF(E78&gt;'Model Inputs'!T78,1,0)</f>
        <v>0</v>
      </c>
      <c r="O78" s="13">
        <f>1-D78/'Model Inputs'!Q78</f>
        <v>0.30823634355619756</v>
      </c>
      <c r="P78" s="13">
        <f>1-E78/'Model Inputs'!T78</f>
        <v>0.30824617768359652</v>
      </c>
      <c r="Q78" s="15">
        <f>(F77+'Tawa &amp; Node 7'!T78-C78-D78-F78-H78)*1000/86.4/$B78</f>
        <v>-1.1574074071631336E-3</v>
      </c>
      <c r="R78" s="11" t="str">
        <f t="shared" ref="R78:R111" si="24">IF(G78&gt;=243.23,IF(G78&lt;=262.13,"",G78),G78)</f>
        <v/>
      </c>
      <c r="S78">
        <f>'Model Outputs (mcm)'!S78</f>
        <v>602.774</v>
      </c>
      <c r="T78" s="13">
        <f>'Model Outputs (mcm)'!T78</f>
        <v>944.53599999999994</v>
      </c>
      <c r="U78" s="11">
        <f>'Model Outputs (cms)'!AK77</f>
        <v>244.73699999999999</v>
      </c>
      <c r="V78" s="13">
        <v>1.4750000000000001</v>
      </c>
      <c r="W78" s="10">
        <f t="shared" si="13"/>
        <v>-117103.42342285253</v>
      </c>
      <c r="X78" s="13">
        <f>W77*10*('Model Inputs'!U78-'Model Inputs'!V78)/1000000</f>
        <v>-18.91414607191053</v>
      </c>
      <c r="Y78" s="13">
        <f>W78*10*('Model Inputs'!U78-'Model Inputs'!V78)/1000000</f>
        <v>-18.391409816264467</v>
      </c>
      <c r="Z78" s="13">
        <f t="shared" si="16"/>
        <v>-18.652777944087497</v>
      </c>
      <c r="AA78" s="13">
        <f t="shared" si="17"/>
        <v>0</v>
      </c>
      <c r="AB78" s="13">
        <f>'Model Outputs (mcm)'!V78</f>
        <v>603.29100000000005</v>
      </c>
      <c r="AC78" s="13">
        <f>AB78-'Model Inputs'!X78</f>
        <v>0</v>
      </c>
      <c r="AD78" s="13">
        <f>S78+'Model Inputs'!W78-'Model Inputs'!P78-AB78</f>
        <v>-8.8273185031084722E-4</v>
      </c>
      <c r="AF78" s="57"/>
      <c r="AG78" s="32"/>
      <c r="AH78" s="32"/>
      <c r="AI78" s="41">
        <f t="shared" si="18"/>
        <v>0.76097533885290491</v>
      </c>
      <c r="AJ78" s="32" t="str">
        <f t="shared" si="20"/>
        <v/>
      </c>
      <c r="AK78" s="32" t="str">
        <f t="shared" si="21"/>
        <v/>
      </c>
      <c r="AL78" s="32" t="str">
        <f t="shared" si="22"/>
        <v/>
      </c>
      <c r="AM78" s="32" t="str">
        <f t="shared" si="23"/>
        <v/>
      </c>
      <c r="AN78" s="42">
        <f t="shared" si="19"/>
        <v>0</v>
      </c>
    </row>
    <row r="79" spans="1:40" x14ac:dyDescent="0.35">
      <c r="A79" s="50"/>
      <c r="B79" s="12">
        <v>11</v>
      </c>
      <c r="C79" s="13">
        <f>'Model Outputs (mcm)'!N79</f>
        <v>1292.95</v>
      </c>
      <c r="D79" s="13">
        <f>'Model Outputs (mcm)'!O79</f>
        <v>49.863999999999997</v>
      </c>
      <c r="E79" s="13">
        <f>'Model Outputs (mcm)'!R79</f>
        <v>37.969000000000001</v>
      </c>
      <c r="F79" s="13">
        <f>'Model Outputs (mcm)'!P79</f>
        <v>2920.8679999999999</v>
      </c>
      <c r="G79" s="13">
        <f>'Model Outputs (cms)'!AJ78</f>
        <v>244.77500000000001</v>
      </c>
      <c r="H79" s="13">
        <f>'Model Outputs (mcm)'!Q79</f>
        <v>-24.491</v>
      </c>
      <c r="I79" s="14">
        <f t="shared" si="12"/>
        <v>29799.229617089033</v>
      </c>
      <c r="J79" s="13">
        <f>I78*10*('Model Inputs'!R79-'Model Inputs'!S79)/1000000</f>
        <v>-24.595988794282501</v>
      </c>
      <c r="K79" s="13">
        <f>I79*10*('Model Inputs'!R79-'Model Inputs'!S79)/1000000</f>
        <v>-24.666616153593459</v>
      </c>
      <c r="L79" s="13">
        <f t="shared" si="14"/>
        <v>-24.631302473937978</v>
      </c>
      <c r="M79" s="11">
        <f>IF(D79&gt;'Model Inputs'!Q79,1,0)</f>
        <v>0</v>
      </c>
      <c r="N79" s="11">
        <f>IF(E79&gt;'Model Inputs'!T79,1,0)</f>
        <v>0</v>
      </c>
      <c r="O79" s="13">
        <f>1-D79/'Model Inputs'!Q79</f>
        <v>0.30824188782375872</v>
      </c>
      <c r="P79" s="13">
        <f>1-E79/'Model Inputs'!T79</f>
        <v>0.30824588252441332</v>
      </c>
      <c r="Q79" s="15">
        <f>(F78+'Tawa &amp; Node 7'!T79-C79-D79-F79-H79)*1000/86.4/$B79</f>
        <v>1.0521885524178637E-3</v>
      </c>
      <c r="R79" s="11" t="str">
        <f t="shared" si="24"/>
        <v/>
      </c>
      <c r="S79">
        <f>'Model Outputs (mcm)'!S79</f>
        <v>1262.7560000000001</v>
      </c>
      <c r="T79" s="13">
        <f>'Model Outputs (mcm)'!T79</f>
        <v>944.53599999999994</v>
      </c>
      <c r="U79" s="11">
        <f>'Model Outputs (cms)'!AK78</f>
        <v>244.77500000000001</v>
      </c>
      <c r="V79" s="13">
        <v>-7.7750000000000004</v>
      </c>
      <c r="W79" s="10">
        <f t="shared" si="13"/>
        <v>-117451.3001860287</v>
      </c>
      <c r="X79" s="13">
        <f>W78*10*('Model Inputs'!U79-'Model Inputs'!V79)/1000000</f>
        <v>96.93355274482424</v>
      </c>
      <c r="Y79" s="13">
        <f>W79*10*('Model Inputs'!U79-'Model Inputs'!V79)/1000000</f>
        <v>97.221511282554374</v>
      </c>
      <c r="Z79" s="13">
        <f t="shared" si="16"/>
        <v>97.077532013689307</v>
      </c>
      <c r="AA79" s="13">
        <f t="shared" si="17"/>
        <v>0</v>
      </c>
      <c r="AB79" s="13">
        <f>'Model Outputs (mcm)'!V79</f>
        <v>1367.354</v>
      </c>
      <c r="AC79" s="13">
        <f>AB79-'Model Inputs'!X79</f>
        <v>0</v>
      </c>
      <c r="AD79" s="13">
        <f>S79+'Model Inputs'!W79-'Model Inputs'!P79-AB79</f>
        <v>-1.0599532424748759E-4</v>
      </c>
      <c r="AF79" s="57"/>
      <c r="AG79" s="32"/>
      <c r="AH79" s="32"/>
      <c r="AI79" s="41">
        <f t="shared" si="18"/>
        <v>0.56961045436566249</v>
      </c>
      <c r="AJ79" s="32" t="str">
        <f t="shared" si="20"/>
        <v/>
      </c>
      <c r="AK79" s="32" t="str">
        <f t="shared" si="21"/>
        <v/>
      </c>
      <c r="AL79" s="32" t="str">
        <f t="shared" si="22"/>
        <v/>
      </c>
      <c r="AM79" s="32" t="str">
        <f t="shared" si="23"/>
        <v/>
      </c>
      <c r="AN79" s="42">
        <f t="shared" si="19"/>
        <v>0</v>
      </c>
    </row>
    <row r="80" spans="1:40" x14ac:dyDescent="0.35">
      <c r="A80" s="49">
        <v>40391</v>
      </c>
      <c r="B80" s="12">
        <v>10</v>
      </c>
      <c r="C80" s="13">
        <f>'Model Outputs (mcm)'!N80</f>
        <v>762.70299999999997</v>
      </c>
      <c r="D80" s="13">
        <f>'Model Outputs (mcm)'!O80</f>
        <v>56.781999999999996</v>
      </c>
      <c r="E80" s="13">
        <f>'Model Outputs (mcm)'!R80</f>
        <v>49.036999999999999</v>
      </c>
      <c r="F80" s="13">
        <f>'Model Outputs (mcm)'!P80</f>
        <v>3967.8319999999999</v>
      </c>
      <c r="G80" s="13">
        <f>'Model Outputs (cms)'!AJ79</f>
        <v>248.012</v>
      </c>
      <c r="H80" s="13">
        <f>'Model Outputs (mcm)'!Q80</f>
        <v>-4.7850000000000001</v>
      </c>
      <c r="I80" s="14">
        <f t="shared" si="12"/>
        <v>36902.617622584105</v>
      </c>
      <c r="J80" s="13">
        <f>I79*10*('Model Inputs'!R80-'Model Inputs'!S80)/1000000</f>
        <v>-4.3230647487107285</v>
      </c>
      <c r="K80" s="13">
        <f>I80*10*('Model Inputs'!R80-'Model Inputs'!S80)/1000000</f>
        <v>-5.3535748215402599</v>
      </c>
      <c r="L80" s="13">
        <f t="shared" si="14"/>
        <v>-4.8383197851254938</v>
      </c>
      <c r="M80" s="11">
        <f>IF(D80&gt;'Model Inputs'!Q80,1,0)</f>
        <v>0</v>
      </c>
      <c r="N80" s="11">
        <f>IF(E80&gt;'Model Inputs'!T80,1,0)</f>
        <v>0</v>
      </c>
      <c r="O80" s="13">
        <f>1-D80/'Model Inputs'!Q80</f>
        <v>0.3082367847179075</v>
      </c>
      <c r="P80" s="13">
        <f>1-E80/'Model Inputs'!T80</f>
        <v>0.30823705333841189</v>
      </c>
      <c r="Q80" s="15">
        <f>(F79+'Tawa &amp; Node 7'!T80-C80-D80-F80-H80)*1000/86.4/$B80</f>
        <v>1.6858942225789414E-13</v>
      </c>
      <c r="R80" s="11" t="str">
        <f t="shared" si="24"/>
        <v/>
      </c>
      <c r="S80">
        <f>'Model Outputs (mcm)'!S80</f>
        <v>715.029</v>
      </c>
      <c r="T80" s="13">
        <f>'Model Outputs (mcm)'!T80</f>
        <v>944.53599999999994</v>
      </c>
      <c r="U80" s="11">
        <f>'Model Outputs (cms)'!AK79</f>
        <v>248.012</v>
      </c>
      <c r="V80" s="13">
        <v>-1.363</v>
      </c>
      <c r="W80" s="10">
        <f t="shared" si="13"/>
        <v>-149271.58860206045</v>
      </c>
      <c r="X80" s="13">
        <f>W79*10*('Model Inputs'!U80-'Model Inputs'!V80)/1000000</f>
        <v>17.039016848720216</v>
      </c>
      <c r="Y80" s="13">
        <f>W80*10*('Model Inputs'!U80-'Model Inputs'!V80)/1000000</f>
        <v>21.655282735884882</v>
      </c>
      <c r="Z80" s="13">
        <f t="shared" si="16"/>
        <v>19.347149792302549</v>
      </c>
      <c r="AA80" s="13">
        <f t="shared" si="17"/>
        <v>0</v>
      </c>
      <c r="AB80" s="13">
        <f>'Model Outputs (mcm)'!V80</f>
        <v>1042.3430000000001</v>
      </c>
      <c r="AC80" s="13">
        <f>AB80-'Model Inputs'!X80</f>
        <v>0</v>
      </c>
      <c r="AD80" s="13">
        <f>S80+'Model Inputs'!W80-'Model Inputs'!P80-AB80</f>
        <v>-4.0982159976010735E-4</v>
      </c>
      <c r="AF80" s="56">
        <v>40391</v>
      </c>
      <c r="AG80" s="32"/>
      <c r="AH80" s="32"/>
      <c r="AI80" s="41">
        <f t="shared" si="18"/>
        <v>1.1020310250970864</v>
      </c>
      <c r="AJ80" s="32" t="str">
        <f t="shared" si="20"/>
        <v/>
      </c>
      <c r="AK80" s="32" t="str">
        <f t="shared" si="21"/>
        <v/>
      </c>
      <c r="AL80" s="32" t="str">
        <f t="shared" si="22"/>
        <v/>
      </c>
      <c r="AM80" s="32" t="str">
        <f t="shared" si="23"/>
        <v/>
      </c>
      <c r="AN80" s="42">
        <f t="shared" si="19"/>
        <v>0</v>
      </c>
    </row>
    <row r="81" spans="1:40" x14ac:dyDescent="0.35">
      <c r="A81" s="50"/>
      <c r="B81" s="12">
        <v>10</v>
      </c>
      <c r="C81" s="13">
        <f>'Model Outputs (mcm)'!N81</f>
        <v>217.66800000000001</v>
      </c>
      <c r="D81" s="13">
        <f>'Model Outputs (mcm)'!O81</f>
        <v>67.158000000000001</v>
      </c>
      <c r="E81" s="13">
        <f>'Model Outputs (mcm)'!R81</f>
        <v>53.188000000000002</v>
      </c>
      <c r="F81" s="13">
        <f>'Model Outputs (mcm)'!P81</f>
        <v>5306.6790000000001</v>
      </c>
      <c r="G81" s="13">
        <f>'Model Outputs (cms)'!AJ80</f>
        <v>251.309</v>
      </c>
      <c r="H81" s="13">
        <f>'Model Outputs (mcm)'!Q81</f>
        <v>-5.1509999999999998</v>
      </c>
      <c r="I81" s="14">
        <f t="shared" si="12"/>
        <v>44674.646865934134</v>
      </c>
      <c r="J81" s="13">
        <f>I80*10*('Model Inputs'!R81-'Model Inputs'!S81)/1000000</f>
        <v>-4.6977627182274171</v>
      </c>
      <c r="K81" s="13">
        <f>I81*10*('Model Inputs'!R81-'Model Inputs'!S81)/1000000</f>
        <v>-5.6871545710708995</v>
      </c>
      <c r="L81" s="13">
        <f t="shared" si="14"/>
        <v>-5.1924586446491583</v>
      </c>
      <c r="M81" s="11">
        <f>IF(D81&gt;'Model Inputs'!Q81,1,0)</f>
        <v>0</v>
      </c>
      <c r="N81" s="11">
        <f>IF(E81&gt;'Model Inputs'!T81,1,0)</f>
        <v>0</v>
      </c>
      <c r="O81" s="13">
        <f>1-D81/'Model Inputs'!Q81</f>
        <v>0.30824140168721603</v>
      </c>
      <c r="P81" s="13">
        <f>1-E81/'Model Inputs'!T81</f>
        <v>0.30823156060192225</v>
      </c>
      <c r="Q81" s="15">
        <f>(F80+'Tawa &amp; Node 7'!T81-C81-D81-F81-H81)*1000/86.4/$B81</f>
        <v>1.1574074067755835E-3</v>
      </c>
      <c r="R81" s="11" t="str">
        <f t="shared" si="24"/>
        <v/>
      </c>
      <c r="S81">
        <f>'Model Outputs (mcm)'!S81</f>
        <v>165.67599999999999</v>
      </c>
      <c r="T81" s="13">
        <f>'Model Outputs (mcm)'!T81</f>
        <v>944.53599999999994</v>
      </c>
      <c r="U81" s="11">
        <f>'Model Outputs (cms)'!AK80</f>
        <v>251.309</v>
      </c>
      <c r="V81" s="13">
        <v>-1.196</v>
      </c>
      <c r="W81" s="10">
        <f t="shared" si="13"/>
        <v>-186320.16295429505</v>
      </c>
      <c r="X81" s="13">
        <f>W80*10*('Model Inputs'!U81-'Model Inputs'!V81)/1000000</f>
        <v>19.002513886608021</v>
      </c>
      <c r="Y81" s="13">
        <f>W81*10*('Model Inputs'!U81-'Model Inputs'!V81)/1000000</f>
        <v>23.71885713183325</v>
      </c>
      <c r="Z81" s="13">
        <f t="shared" si="16"/>
        <v>21.360685509220637</v>
      </c>
      <c r="AA81" s="13">
        <f t="shared" si="17"/>
        <v>0</v>
      </c>
      <c r="AB81" s="13">
        <f>'Model Outputs (mcm)'!V81</f>
        <v>730.798</v>
      </c>
      <c r="AC81" s="13">
        <f>AB81-'Model Inputs'!X81</f>
        <v>0</v>
      </c>
      <c r="AD81" s="13">
        <f>S81+'Model Inputs'!W81-'Model Inputs'!P81-AB81</f>
        <v>-4.4958188368582341E-4</v>
      </c>
      <c r="AF81" s="57"/>
      <c r="AG81" s="32"/>
      <c r="AH81" s="32"/>
      <c r="AI81" s="41">
        <f t="shared" si="18"/>
        <v>0.79843957335860027</v>
      </c>
      <c r="AJ81" s="32" t="str">
        <f t="shared" si="20"/>
        <v/>
      </c>
      <c r="AK81" s="32" t="str">
        <f t="shared" si="21"/>
        <v/>
      </c>
      <c r="AL81" s="32" t="str">
        <f t="shared" si="22"/>
        <v/>
      </c>
      <c r="AM81" s="32" t="str">
        <f t="shared" si="23"/>
        <v/>
      </c>
      <c r="AN81" s="42">
        <f t="shared" si="19"/>
        <v>0</v>
      </c>
    </row>
    <row r="82" spans="1:40" x14ac:dyDescent="0.35">
      <c r="A82" s="50"/>
      <c r="B82" s="12">
        <v>11</v>
      </c>
      <c r="C82" s="13">
        <f>'Model Outputs (mcm)'!N82</f>
        <v>645.17600000000004</v>
      </c>
      <c r="D82" s="13">
        <f>'Model Outputs (mcm)'!O82</f>
        <v>70.617000000000004</v>
      </c>
      <c r="E82" s="13">
        <f>'Model Outputs (mcm)'!R82</f>
        <v>56.646999999999998</v>
      </c>
      <c r="F82" s="13">
        <f>'Model Outputs (mcm)'!P82</f>
        <v>6052.6880000000001</v>
      </c>
      <c r="G82" s="13">
        <f>'Model Outputs (cms)'!AJ81</f>
        <v>252.90899999999999</v>
      </c>
      <c r="H82" s="13">
        <f>'Model Outputs (mcm)'!Q82</f>
        <v>-22.920999999999999</v>
      </c>
      <c r="I82" s="14">
        <f t="shared" si="12"/>
        <v>49034.126159071922</v>
      </c>
      <c r="J82" s="13">
        <f>I81*10*('Model Inputs'!R82-'Model Inputs'!S82)/1000000</f>
        <v>-21.933162106908128</v>
      </c>
      <c r="K82" s="13">
        <f>I82*10*('Model Inputs'!R82-'Model Inputs'!S82)/1000000</f>
        <v>-24.073462540060774</v>
      </c>
      <c r="L82" s="13">
        <f t="shared" si="14"/>
        <v>-23.003312323484451</v>
      </c>
      <c r="M82" s="11">
        <f>IF(D82&gt;'Model Inputs'!Q82,1,0)</f>
        <v>0</v>
      </c>
      <c r="N82" s="11">
        <f>IF(E82&gt;'Model Inputs'!T82,1,0)</f>
        <v>0</v>
      </c>
      <c r="O82" s="13">
        <f>1-D82/'Model Inputs'!Q82</f>
        <v>0.30823937384285327</v>
      </c>
      <c r="P82" s="13">
        <f>1-E82/'Model Inputs'!T82</f>
        <v>0.30822963351936206</v>
      </c>
      <c r="Q82" s="15">
        <f>(F81+'Tawa &amp; Node 7'!T82-C82-D82-F82-H82)*1000/86.4/$B82</f>
        <v>-2.9157372363892996E-13</v>
      </c>
      <c r="R82" s="11" t="str">
        <f t="shared" si="24"/>
        <v/>
      </c>
      <c r="S82">
        <f>'Model Outputs (mcm)'!S82</f>
        <v>593.14099999999996</v>
      </c>
      <c r="T82" s="13">
        <f>'Model Outputs (mcm)'!T82</f>
        <v>944.53599999999994</v>
      </c>
      <c r="U82" s="11">
        <f>'Model Outputs (cms)'!AK81</f>
        <v>252.90899999999999</v>
      </c>
      <c r="V82" s="13">
        <v>-4.6109999999999998</v>
      </c>
      <c r="W82" s="10">
        <f t="shared" si="13"/>
        <v>-206074.24865190499</v>
      </c>
      <c r="X82" s="13">
        <f>W81*10*('Model Inputs'!U82-'Model Inputs'!V82)/1000000</f>
        <v>91.474485520292916</v>
      </c>
      <c r="Y82" s="13">
        <f>W82*10*('Model Inputs'!U82-'Model Inputs'!V82)/1000000</f>
        <v>101.17281766782281</v>
      </c>
      <c r="Z82" s="13">
        <f t="shared" si="16"/>
        <v>96.323651594057864</v>
      </c>
      <c r="AA82" s="13">
        <f t="shared" si="17"/>
        <v>-9.9999999997635314E-4</v>
      </c>
      <c r="AB82" s="13">
        <f>'Model Outputs (mcm)'!V82</f>
        <v>1153.296</v>
      </c>
      <c r="AC82" s="13">
        <f>AB82-'Model Inputs'!X82</f>
        <v>0</v>
      </c>
      <c r="AD82" s="13">
        <f>S82+'Model Inputs'!W82-'Model Inputs'!P82-AB82</f>
        <v>-1.7092514076466614E-4</v>
      </c>
      <c r="AF82" s="57"/>
      <c r="AG82" s="32"/>
      <c r="AH82" s="32"/>
      <c r="AI82" s="41">
        <f t="shared" si="18"/>
        <v>0.35782813503956834</v>
      </c>
      <c r="AJ82" s="32" t="str">
        <f t="shared" si="20"/>
        <v/>
      </c>
      <c r="AK82" s="32" t="str">
        <f t="shared" si="21"/>
        <v/>
      </c>
      <c r="AL82" s="32" t="str">
        <f t="shared" si="22"/>
        <v/>
      </c>
      <c r="AM82" s="32" t="str">
        <f t="shared" si="23"/>
        <v/>
      </c>
      <c r="AN82" s="42">
        <f t="shared" si="19"/>
        <v>0</v>
      </c>
    </row>
    <row r="83" spans="1:40" x14ac:dyDescent="0.35">
      <c r="A83" s="49">
        <v>40422</v>
      </c>
      <c r="B83" s="12">
        <v>10</v>
      </c>
      <c r="C83" s="13">
        <f>'Model Outputs (mcm)'!N83</f>
        <v>55.963999999999999</v>
      </c>
      <c r="D83" s="13">
        <f>'Model Outputs (mcm)'!O83</f>
        <v>63.7</v>
      </c>
      <c r="E83" s="13">
        <f>'Model Outputs (mcm)'!R83</f>
        <v>56.646000000000001</v>
      </c>
      <c r="F83" s="13">
        <f>'Model Outputs (mcm)'!P83</f>
        <v>8391.8289999999997</v>
      </c>
      <c r="G83" s="22">
        <f>'Model Outputs (cms)'!AJ82</f>
        <v>257.06700000000001</v>
      </c>
      <c r="H83" s="22">
        <f>'Model Outputs (mcm)'!Q83</f>
        <v>-4.0259999999999998</v>
      </c>
      <c r="I83" s="14">
        <f t="shared" si="12"/>
        <v>63494.548540323973</v>
      </c>
      <c r="J83" s="13">
        <f>I82*10*('Model Inputs'!R83-'Model Inputs'!S83)/1000000</f>
        <v>-3.5628720972517245</v>
      </c>
      <c r="K83" s="13">
        <f>I83*10*('Model Inputs'!R83-'Model Inputs'!S83)/1000000</f>
        <v>-4.6135818672086488</v>
      </c>
      <c r="L83" s="13">
        <f t="shared" si="14"/>
        <v>-4.0882269822301867</v>
      </c>
      <c r="M83" s="11">
        <f>IF(D83&gt;'Model Inputs'!Q83,1,0)</f>
        <v>0</v>
      </c>
      <c r="N83" s="11">
        <f>IF(E83&gt;'Model Inputs'!T83,1,0)</f>
        <v>0</v>
      </c>
      <c r="O83" s="13">
        <f>1-D83/'Model Inputs'!Q83</f>
        <v>0.30823278998295012</v>
      </c>
      <c r="P83" s="13">
        <f>1-E83/'Model Inputs'!T83</f>
        <v>0.30824184546997691</v>
      </c>
      <c r="Q83" s="15">
        <f>(F82+'Tawa &amp; Node 7'!T83-C83-D83-F83-H83)*1000/86.4/$B83</f>
        <v>1.8503717077085941E-13</v>
      </c>
      <c r="R83" s="11" t="str">
        <f t="shared" si="24"/>
        <v/>
      </c>
      <c r="S83">
        <f>'Model Outputs (mcm)'!S83</f>
        <v>0</v>
      </c>
      <c r="T83" s="13">
        <f>'Model Outputs (mcm)'!T83</f>
        <v>944.53599999999994</v>
      </c>
      <c r="U83" s="11">
        <f>'Model Outputs (cms)'!AK82</f>
        <v>257.06700000000001</v>
      </c>
      <c r="V83" s="13">
        <v>-0.68200000000000005</v>
      </c>
      <c r="W83" s="10">
        <f t="shared" si="13"/>
        <v>-263131.85421991162</v>
      </c>
      <c r="X83" s="13">
        <f>W82*10*('Model Inputs'!U83-'Model Inputs'!V83)/1000000</f>
        <v>14.973575507435591</v>
      </c>
      <c r="Y83" s="13">
        <f>W83*10*('Model Inputs'!U83-'Model Inputs'!V83)/1000000</f>
        <v>19.11944220759365</v>
      </c>
      <c r="Z83" s="13">
        <f t="shared" si="16"/>
        <v>17.04650885751462</v>
      </c>
      <c r="AA83" s="13">
        <f t="shared" si="17"/>
        <v>0</v>
      </c>
      <c r="AB83" s="13">
        <f>'Model Outputs (mcm)'!V83</f>
        <v>1367.8489999999999</v>
      </c>
      <c r="AC83" s="13">
        <f>AB83-'Model Inputs'!X83</f>
        <v>417.62499999999989</v>
      </c>
      <c r="AD83" s="13">
        <f>S83+'Model Inputs'!W83-'Model Inputs'!P83-AB83</f>
        <v>-2.3889918952590961E-4</v>
      </c>
      <c r="AF83" s="56">
        <v>40422</v>
      </c>
      <c r="AG83" s="32"/>
      <c r="AH83" s="32"/>
      <c r="AI83" s="41">
        <f t="shared" si="18"/>
        <v>1.5221019405395426</v>
      </c>
      <c r="AJ83" s="32" t="str">
        <f t="shared" si="20"/>
        <v/>
      </c>
      <c r="AK83" s="32" t="str">
        <f t="shared" si="21"/>
        <v/>
      </c>
      <c r="AL83" s="32" t="str">
        <f t="shared" si="22"/>
        <v/>
      </c>
      <c r="AM83" s="32" t="str">
        <f t="shared" si="23"/>
        <v/>
      </c>
      <c r="AN83" s="42">
        <f t="shared" si="19"/>
        <v>0</v>
      </c>
    </row>
    <row r="84" spans="1:40" x14ac:dyDescent="0.35">
      <c r="A84" s="50"/>
      <c r="B84" s="12">
        <v>10</v>
      </c>
      <c r="C84" s="13">
        <f>'Model Outputs (mcm)'!N84</f>
        <v>476.08600000000001</v>
      </c>
      <c r="D84" s="13">
        <f>'Model Outputs (mcm)'!O84</f>
        <v>60.241</v>
      </c>
      <c r="E84" s="13">
        <f>'Model Outputs (mcm)'!R84</f>
        <v>52.496000000000002</v>
      </c>
      <c r="F84" s="13">
        <f>'Model Outputs (mcm)'!P84</f>
        <v>8923.3799999999992</v>
      </c>
      <c r="G84" s="13">
        <f>'Model Outputs (cms)'!AJ83</f>
        <v>257.89100000000002</v>
      </c>
      <c r="H84" s="13">
        <f>'Model Outputs (mcm)'!Q84</f>
        <v>23.247</v>
      </c>
      <c r="I84" s="14">
        <f t="shared" si="12"/>
        <v>67063.501631647348</v>
      </c>
      <c r="J84" s="13">
        <f>I83*10*('Model Inputs'!R84-'Model Inputs'!S84)/1000000</f>
        <v>23.232469747826233</v>
      </c>
      <c r="K84" s="13">
        <f>I84*10*('Model Inputs'!R84-'Model Inputs'!S84)/1000000</f>
        <v>24.538339253661423</v>
      </c>
      <c r="L84" s="13">
        <f t="shared" si="14"/>
        <v>23.885404500743828</v>
      </c>
      <c r="M84" s="11">
        <f>IF(D84&gt;'Model Inputs'!Q84,1,0)</f>
        <v>0</v>
      </c>
      <c r="N84" s="11">
        <f>IF(E84&gt;'Model Inputs'!T84,1,0)</f>
        <v>0</v>
      </c>
      <c r="O84" s="13">
        <f>1-D84/'Model Inputs'!Q84</f>
        <v>0.30823467266860349</v>
      </c>
      <c r="P84" s="13">
        <f>1-E84/'Model Inputs'!T84</f>
        <v>0.30823461198887814</v>
      </c>
      <c r="Q84" s="15">
        <f>(F83+'Tawa &amp; Node 7'!T84-C84-D84-F84-H84)*1000/86.4/$B84</f>
        <v>1.3980586236020488E-12</v>
      </c>
      <c r="R84" s="11" t="str">
        <f t="shared" si="24"/>
        <v/>
      </c>
      <c r="S84">
        <f>'Model Outputs (mcm)'!S84</f>
        <v>420.154</v>
      </c>
      <c r="T84" s="13">
        <f>'Model Outputs (mcm)'!T84</f>
        <v>944.53599999999994</v>
      </c>
      <c r="U84" s="11">
        <f>'Model Outputs (cms)'!AK83</f>
        <v>257.89100000000002</v>
      </c>
      <c r="V84" s="13">
        <v>3.4369999999999998</v>
      </c>
      <c r="W84" s="10">
        <f t="shared" si="13"/>
        <v>-275457.35351115279</v>
      </c>
      <c r="X84" s="13">
        <f>W83*10*('Model Inputs'!U84-'Model Inputs'!V84)/1000000</f>
        <v>-96.2791764551434</v>
      </c>
      <c r="Y84" s="13">
        <f>W84*10*('Model Inputs'!U84-'Model Inputs'!V84)/1000000</f>
        <v>-100.78904062448636</v>
      </c>
      <c r="Z84" s="13">
        <f t="shared" si="16"/>
        <v>-98.534108539814881</v>
      </c>
      <c r="AA84" s="13">
        <f t="shared" si="17"/>
        <v>-1.00000000009004E-3</v>
      </c>
      <c r="AB84" s="13">
        <f>'Model Outputs (mcm)'!V84</f>
        <v>1100.288</v>
      </c>
      <c r="AC84" s="13">
        <f>AB84-'Model Inputs'!X84</f>
        <v>0</v>
      </c>
      <c r="AD84" s="13">
        <f>S84+'Model Inputs'!W84-'Model Inputs'!P84-AB84</f>
        <v>-1.250358832294296E-4</v>
      </c>
      <c r="AF84" s="57"/>
      <c r="AG84" s="32"/>
      <c r="AH84" s="32"/>
      <c r="AI84" s="41">
        <f t="shared" si="18"/>
        <v>2.6727807800950041</v>
      </c>
      <c r="AJ84" s="32" t="str">
        <f t="shared" si="20"/>
        <v/>
      </c>
      <c r="AK84" s="32" t="str">
        <f t="shared" si="21"/>
        <v/>
      </c>
      <c r="AL84" s="32" t="str">
        <f t="shared" si="22"/>
        <v/>
      </c>
      <c r="AM84" s="32" t="str">
        <f t="shared" si="23"/>
        <v/>
      </c>
      <c r="AN84" s="42">
        <f t="shared" si="19"/>
        <v>0</v>
      </c>
    </row>
    <row r="85" spans="1:40" x14ac:dyDescent="0.35">
      <c r="A85" s="50"/>
      <c r="B85" s="12">
        <v>10</v>
      </c>
      <c r="C85" s="13">
        <f>'Model Outputs (mcm)'!N85</f>
        <v>796.71500000000003</v>
      </c>
      <c r="D85" s="13">
        <f>'Model Outputs (mcm)'!O85</f>
        <v>56.781999999999996</v>
      </c>
      <c r="E85" s="13">
        <f>'Model Outputs (mcm)'!R85</f>
        <v>45.578000000000003</v>
      </c>
      <c r="F85" s="13">
        <f>'Model Outputs (mcm)'!P85</f>
        <v>9158.232</v>
      </c>
      <c r="G85" s="13">
        <f>'Model Outputs (cms)'!AJ84</f>
        <v>258.24599999999998</v>
      </c>
      <c r="H85" s="13">
        <f>'Model Outputs (mcm)'!Q85</f>
        <v>29.135999999999999</v>
      </c>
      <c r="I85" s="14">
        <f t="shared" si="12"/>
        <v>68686.558805376291</v>
      </c>
      <c r="J85" s="13">
        <f>I84*10*('Model Inputs'!R85-'Model Inputs'!S85)/1000000</f>
        <v>29.703644602289341</v>
      </c>
      <c r="K85" s="13">
        <f>I85*10*('Model Inputs'!R85-'Model Inputs'!S85)/1000000</f>
        <v>30.422526144181422</v>
      </c>
      <c r="L85" s="13">
        <f t="shared" si="14"/>
        <v>30.063085373235381</v>
      </c>
      <c r="M85" s="11">
        <f>IF(D85&gt;'Model Inputs'!Q85,1,0)</f>
        <v>0</v>
      </c>
      <c r="N85" s="11">
        <f>IF(E85&gt;'Model Inputs'!T85,1,0)</f>
        <v>0</v>
      </c>
      <c r="O85" s="13">
        <f>1-D85/'Model Inputs'!Q85</f>
        <v>0.3082367847179075</v>
      </c>
      <c r="P85" s="13">
        <f>1-E85/'Model Inputs'!T85</f>
        <v>0.30823986522379221</v>
      </c>
      <c r="Q85" s="15">
        <f>(F84+'Tawa &amp; Node 7'!T85-C85-D85-F85-H85)*1000/86.4/$B85</f>
        <v>4.8932051826071709E-13</v>
      </c>
      <c r="R85" s="11" t="str">
        <f t="shared" si="24"/>
        <v/>
      </c>
      <c r="S85">
        <f>'Model Outputs (mcm)'!S85</f>
        <v>746.976</v>
      </c>
      <c r="T85" s="13">
        <f>'Model Outputs (mcm)'!T85</f>
        <v>944.53599999999994</v>
      </c>
      <c r="U85" s="11">
        <f>'Model Outputs (cms)'!AK84</f>
        <v>258.24599999999998</v>
      </c>
      <c r="V85" s="13">
        <v>4.16</v>
      </c>
      <c r="W85" s="10">
        <f t="shared" si="13"/>
        <v>-280874.38347433694</v>
      </c>
      <c r="X85" s="13">
        <f>W84*10*('Model Inputs'!U85-'Model Inputs'!V85)/1000000</f>
        <v>-122.00507180080383</v>
      </c>
      <c r="Y85" s="13">
        <f>W85*10*('Model Inputs'!U85-'Model Inputs'!V85)/1000000</f>
        <v>-124.40437289471576</v>
      </c>
      <c r="Z85" s="13">
        <f t="shared" si="16"/>
        <v>-123.2047223477598</v>
      </c>
      <c r="AA85" s="13">
        <f t="shared" si="17"/>
        <v>1.00000000009004E-3</v>
      </c>
      <c r="AB85" s="13">
        <f>'Model Outputs (mcm)'!V85</f>
        <v>822.45</v>
      </c>
      <c r="AC85" s="13">
        <f>AB85-'Model Inputs'!X85</f>
        <v>0</v>
      </c>
      <c r="AD85" s="13">
        <f>S85+'Model Inputs'!W85-'Model Inputs'!P85-AB85</f>
        <v>8.1520352523511974E-5</v>
      </c>
      <c r="AF85" s="57"/>
      <c r="AG85" s="32"/>
      <c r="AH85" s="32"/>
      <c r="AI85" s="41">
        <f t="shared" si="18"/>
        <v>3.0837998220260827</v>
      </c>
      <c r="AJ85" s="32" t="str">
        <f t="shared" si="20"/>
        <v/>
      </c>
      <c r="AK85" s="32" t="str">
        <f t="shared" si="21"/>
        <v/>
      </c>
      <c r="AL85" s="32" t="str">
        <f t="shared" si="22"/>
        <v/>
      </c>
      <c r="AM85" s="32" t="str">
        <f t="shared" si="23"/>
        <v/>
      </c>
      <c r="AN85" s="42">
        <f t="shared" si="19"/>
        <v>0</v>
      </c>
    </row>
    <row r="86" spans="1:40" x14ac:dyDescent="0.35">
      <c r="A86" s="49">
        <v>40452</v>
      </c>
      <c r="B86" s="12">
        <v>10</v>
      </c>
      <c r="C86" s="13">
        <f>'Model Outputs (mcm)'!N86</f>
        <v>434.76</v>
      </c>
      <c r="D86" s="13">
        <f>'Model Outputs (mcm)'!O86</f>
        <v>49.865000000000002</v>
      </c>
      <c r="E86" s="13">
        <f>'Model Outputs (mcm)'!R86</f>
        <v>37.969000000000001</v>
      </c>
      <c r="F86" s="13">
        <f>'Model Outputs (mcm)'!P86</f>
        <v>9050.4650000000001</v>
      </c>
      <c r="G86" s="13">
        <f>'Model Outputs (cms)'!AJ85</f>
        <v>258.08699999999999</v>
      </c>
      <c r="H86" s="13">
        <f>'Model Outputs (mcm)'!Q86</f>
        <v>29.184000000000001</v>
      </c>
      <c r="I86" s="14">
        <f t="shared" si="12"/>
        <v>67953.052976876497</v>
      </c>
      <c r="J86" s="13">
        <f>I85*10*('Model Inputs'!R86-'Model Inputs'!S86)/1000000</f>
        <v>30.306359615186896</v>
      </c>
      <c r="K86" s="13">
        <f>I86*10*('Model Inputs'!R86-'Model Inputs'!S86)/1000000</f>
        <v>29.982717088832665</v>
      </c>
      <c r="L86" s="13">
        <f t="shared" si="14"/>
        <v>30.144538352009782</v>
      </c>
      <c r="M86" s="11">
        <f>IF(D86&gt;'Model Inputs'!Q86,1,0)</f>
        <v>0</v>
      </c>
      <c r="N86" s="11">
        <f>IF(E86&gt;'Model Inputs'!T86,1,0)</f>
        <v>0</v>
      </c>
      <c r="O86" s="13">
        <f>1-D86/'Model Inputs'!Q86</f>
        <v>0.30823761167526775</v>
      </c>
      <c r="P86" s="13">
        <f>1-E86/'Model Inputs'!T86</f>
        <v>0.30823327928289024</v>
      </c>
      <c r="Q86" s="15">
        <f>(F85+'Tawa &amp; Node 7'!T86-C86-D86-F86-H86)*1000/86.4/$B86</f>
        <v>-1.1574074084697017E-3</v>
      </c>
      <c r="R86" s="11" t="str">
        <f t="shared" si="24"/>
        <v/>
      </c>
      <c r="S86">
        <f>'Model Outputs (mcm)'!S86</f>
        <v>392.64699999999999</v>
      </c>
      <c r="T86" s="13">
        <f>'Model Outputs (mcm)'!T86</f>
        <v>944.53599999999994</v>
      </c>
      <c r="U86" s="11">
        <f>'Model Outputs (cms)'!AK85</f>
        <v>258.08699999999999</v>
      </c>
      <c r="V86" s="13">
        <v>4.1440000000000001</v>
      </c>
      <c r="W86" s="10">
        <f t="shared" si="13"/>
        <v>-278440.16156618483</v>
      </c>
      <c r="X86" s="13">
        <f>W85*10*('Model Inputs'!U86-'Model Inputs'!V86)/1000000</f>
        <v>-123.92934251352948</v>
      </c>
      <c r="Y86" s="13">
        <f>W86*10*('Model Inputs'!U86-'Model Inputs'!V86)/1000000</f>
        <v>-122.85529824905178</v>
      </c>
      <c r="Z86" s="13">
        <f t="shared" si="16"/>
        <v>-123.39232038129063</v>
      </c>
      <c r="AA86" s="13">
        <f t="shared" si="17"/>
        <v>0</v>
      </c>
      <c r="AB86" s="13">
        <f>'Model Outputs (mcm)'!V86</f>
        <v>419.11900000000003</v>
      </c>
      <c r="AC86" s="13">
        <f>AB86-'Model Inputs'!X86</f>
        <v>0</v>
      </c>
      <c r="AD86" s="13">
        <f>S86+'Model Inputs'!W86-'Model Inputs'!P86-AB86</f>
        <v>3.3507127903931178E-4</v>
      </c>
      <c r="AF86" s="56">
        <v>40452</v>
      </c>
      <c r="AG86" s="32"/>
      <c r="AH86" s="32"/>
      <c r="AI86" s="41">
        <f t="shared" si="18"/>
        <v>3.186442402246112</v>
      </c>
      <c r="AJ86" s="32" t="str">
        <f t="shared" si="20"/>
        <v/>
      </c>
      <c r="AK86" s="32" t="str">
        <f t="shared" si="21"/>
        <v/>
      </c>
      <c r="AL86" s="32" t="str">
        <f t="shared" si="22"/>
        <v/>
      </c>
      <c r="AM86" s="32" t="str">
        <f t="shared" si="23"/>
        <v/>
      </c>
      <c r="AN86" s="42">
        <f t="shared" si="19"/>
        <v>0</v>
      </c>
    </row>
    <row r="87" spans="1:40" x14ac:dyDescent="0.35">
      <c r="A87" s="50"/>
      <c r="B87" s="12">
        <v>10</v>
      </c>
      <c r="C87" s="13">
        <f>'Model Outputs (mcm)'!N87</f>
        <v>287.69400000000002</v>
      </c>
      <c r="D87" s="13">
        <f>'Model Outputs (mcm)'!O87</f>
        <v>39.488</v>
      </c>
      <c r="E87" s="13">
        <f>'Model Outputs (mcm)'!R87</f>
        <v>30.359000000000002</v>
      </c>
      <c r="F87" s="13">
        <f>'Model Outputs (mcm)'!P87</f>
        <v>8938.4750000000004</v>
      </c>
      <c r="G87" s="13">
        <f>'Model Outputs (cms)'!AJ86</f>
        <v>257.91399999999999</v>
      </c>
      <c r="H87" s="13">
        <f>'Model Outputs (mcm)'!Q87</f>
        <v>26.17</v>
      </c>
      <c r="I87" s="14">
        <f t="shared" si="12"/>
        <v>67167.058433443308</v>
      </c>
      <c r="J87" s="13">
        <f>I86*10*('Model Inputs'!R87-'Model Inputs'!S87)/1000000</f>
        <v>27.17435821957741</v>
      </c>
      <c r="K87" s="13">
        <f>I87*10*('Model Inputs'!R87-'Model Inputs'!S87)/1000000</f>
        <v>26.860039784331313</v>
      </c>
      <c r="L87" s="13">
        <f t="shared" si="14"/>
        <v>27.01719900195436</v>
      </c>
      <c r="M87" s="11">
        <f>IF(D87&gt;'Model Inputs'!Q87,1,0)</f>
        <v>0</v>
      </c>
      <c r="N87" s="11">
        <f>IF(E87&gt;'Model Inputs'!T87,1,0)</f>
        <v>0</v>
      </c>
      <c r="O87" s="13">
        <f>1-D87/'Model Inputs'!Q87</f>
        <v>0.30824749491976744</v>
      </c>
      <c r="P87" s="13">
        <f>1-E87/'Model Inputs'!T87</f>
        <v>0.30824617768359652</v>
      </c>
      <c r="Q87" s="15">
        <f>(F86+'Tawa &amp; Node 7'!T87-C87-D87-F87-H87)*1000/86.4/$B87</f>
        <v>1.1574074077254409E-3</v>
      </c>
      <c r="R87" s="11" t="str">
        <f t="shared" si="24"/>
        <v/>
      </c>
      <c r="S87">
        <f>'Model Outputs (mcm)'!S87</f>
        <v>253.57900000000001</v>
      </c>
      <c r="T87" s="13">
        <f>'Model Outputs (mcm)'!T87</f>
        <v>944.53599999999994</v>
      </c>
      <c r="U87" s="11">
        <f>'Model Outputs (cms)'!AK86</f>
        <v>257.91399999999999</v>
      </c>
      <c r="V87" s="13">
        <v>3.7559999999999998</v>
      </c>
      <c r="W87" s="10">
        <f t="shared" si="13"/>
        <v>-275806.35692480765</v>
      </c>
      <c r="X87" s="13">
        <f>W86*10*('Model Inputs'!U87-'Model Inputs'!V87)/1000000</f>
        <v>-111.34794334687614</v>
      </c>
      <c r="Y87" s="13">
        <f>W87*10*('Model Inputs'!U87-'Model Inputs'!V87)/1000000</f>
        <v>-110.29468749346326</v>
      </c>
      <c r="Z87" s="13">
        <f t="shared" si="16"/>
        <v>-110.8213154201697</v>
      </c>
      <c r="AA87" s="13">
        <f t="shared" si="17"/>
        <v>0</v>
      </c>
      <c r="AB87" s="13">
        <f>'Model Outputs (mcm)'!V87</f>
        <v>259.2</v>
      </c>
      <c r="AC87" s="13">
        <f>AB87-'Model Inputs'!X87</f>
        <v>0</v>
      </c>
      <c r="AD87" s="13">
        <f>S87+'Model Inputs'!W87-'Model Inputs'!P87-AB87</f>
        <v>3.0795369497127467E-4</v>
      </c>
      <c r="AF87" s="57"/>
      <c r="AG87" s="32"/>
      <c r="AH87" s="32"/>
      <c r="AI87" s="41">
        <f t="shared" si="18"/>
        <v>3.135776591396739</v>
      </c>
      <c r="AJ87" s="32" t="str">
        <f t="shared" si="20"/>
        <v/>
      </c>
      <c r="AK87" s="32" t="str">
        <f t="shared" si="21"/>
        <v/>
      </c>
      <c r="AL87" s="32" t="str">
        <f t="shared" si="22"/>
        <v/>
      </c>
      <c r="AM87" s="32" t="str">
        <f t="shared" si="23"/>
        <v/>
      </c>
      <c r="AN87" s="42">
        <f t="shared" si="19"/>
        <v>0</v>
      </c>
    </row>
    <row r="88" spans="1:40" x14ac:dyDescent="0.35">
      <c r="A88" s="50"/>
      <c r="B88" s="12">
        <v>11</v>
      </c>
      <c r="C88" s="13">
        <f>'Model Outputs (mcm)'!N88</f>
        <v>283.05099999999999</v>
      </c>
      <c r="D88" s="13">
        <f>'Model Outputs (mcm)'!O88</f>
        <v>29.111999999999998</v>
      </c>
      <c r="E88" s="13">
        <f>'Model Outputs (mcm)'!R88</f>
        <v>26.209</v>
      </c>
      <c r="F88" s="13">
        <f>'Model Outputs (mcm)'!P88</f>
        <v>8862.3009999999995</v>
      </c>
      <c r="G88" s="13">
        <f>'Model Outputs (cms)'!AJ87</f>
        <v>257.79700000000003</v>
      </c>
      <c r="H88" s="13">
        <f>'Model Outputs (mcm)'!Q88</f>
        <v>28.545000000000002</v>
      </c>
      <c r="I88" s="14">
        <f t="shared" si="12"/>
        <v>66642.542107969522</v>
      </c>
      <c r="J88" s="13">
        <f>I87*10*('Model Inputs'!R88-'Model Inputs'!S88)/1000000</f>
        <v>29.537874345595203</v>
      </c>
      <c r="K88" s="13">
        <f>I88*10*('Model Inputs'!R88-'Model Inputs'!S88)/1000000</f>
        <v>29.307209229757053</v>
      </c>
      <c r="L88" s="13">
        <f t="shared" si="14"/>
        <v>29.422541787676128</v>
      </c>
      <c r="M88" s="11">
        <f>IF(D88&gt;'Model Inputs'!Q88,1,0)</f>
        <v>0</v>
      </c>
      <c r="N88" s="11">
        <f>IF(E88&gt;'Model Inputs'!T88,1,0)</f>
        <v>0</v>
      </c>
      <c r="O88" s="13">
        <f>1-D88/'Model Inputs'!Q88</f>
        <v>0.30824066153407481</v>
      </c>
      <c r="P88" s="13">
        <f>1-E88/'Model Inputs'!T88</f>
        <v>0.30823237522105207</v>
      </c>
      <c r="Q88" s="15">
        <f>(F87+'Tawa &amp; Node 7'!T88-C88-D88-F88-H88)*1000/86.4/$B88</f>
        <v>-1.0521885504142289E-3</v>
      </c>
      <c r="R88" s="11" t="str">
        <f t="shared" si="24"/>
        <v/>
      </c>
      <c r="S88">
        <f>'Model Outputs (mcm)'!S88</f>
        <v>252.71100000000001</v>
      </c>
      <c r="T88" s="13">
        <f>'Model Outputs (mcm)'!T88</f>
        <v>944.53599999999994</v>
      </c>
      <c r="U88" s="11">
        <f>'Model Outputs (cms)'!AK87</f>
        <v>257.79700000000003</v>
      </c>
      <c r="V88" s="13">
        <v>4.1310000000000002</v>
      </c>
      <c r="W88" s="10">
        <f t="shared" si="13"/>
        <v>-274033.80657981895</v>
      </c>
      <c r="X88" s="13">
        <f>W87*10*('Model Inputs'!U88-'Model Inputs'!V88)/1000000</f>
        <v>-121.29061037612733</v>
      </c>
      <c r="Y88" s="13">
        <f>W88*10*('Model Inputs'!U88-'Model Inputs'!V88)/1000000</f>
        <v>-120.51110073877439</v>
      </c>
      <c r="Z88" s="13">
        <f t="shared" si="16"/>
        <v>-120.90085555745085</v>
      </c>
      <c r="AA88" s="13">
        <f t="shared" si="17"/>
        <v>0</v>
      </c>
      <c r="AB88" s="13">
        <f>'Model Outputs (mcm)'!V88</f>
        <v>285.12</v>
      </c>
      <c r="AC88" s="13">
        <f>AB88-'Model Inputs'!X88</f>
        <v>0</v>
      </c>
      <c r="AD88" s="13">
        <f>S88+'Model Inputs'!W88-'Model Inputs'!P88-AB88</f>
        <v>-5.2281548050814308E-5</v>
      </c>
      <c r="AF88" s="57"/>
      <c r="AG88" s="32"/>
      <c r="AH88" s="32"/>
      <c r="AI88" s="41">
        <f t="shared" si="18"/>
        <v>2.9825492100879316</v>
      </c>
      <c r="AJ88" s="32" t="str">
        <f t="shared" si="20"/>
        <v/>
      </c>
      <c r="AK88" s="32" t="str">
        <f t="shared" si="21"/>
        <v/>
      </c>
      <c r="AL88" s="32" t="str">
        <f t="shared" si="22"/>
        <v/>
      </c>
      <c r="AM88" s="32" t="str">
        <f t="shared" si="23"/>
        <v/>
      </c>
      <c r="AN88" s="42">
        <f t="shared" si="19"/>
        <v>0</v>
      </c>
    </row>
    <row r="89" spans="1:40" x14ac:dyDescent="0.35">
      <c r="A89" s="49">
        <v>40483</v>
      </c>
      <c r="B89" s="12">
        <v>10</v>
      </c>
      <c r="C89" s="13">
        <f>'Model Outputs (mcm)'!N89</f>
        <v>290.548</v>
      </c>
      <c r="D89" s="13">
        <f>'Model Outputs (mcm)'!O89</f>
        <v>22.193999999999999</v>
      </c>
      <c r="E89" s="13">
        <f>'Model Outputs (mcm)'!R89</f>
        <v>31.050999999999998</v>
      </c>
      <c r="F89" s="13">
        <f>'Model Outputs (mcm)'!P89</f>
        <v>8632.7099999999991</v>
      </c>
      <c r="G89" s="13">
        <f>'Model Outputs (cms)'!AJ88</f>
        <v>257.44400000000002</v>
      </c>
      <c r="H89" s="13">
        <f>'Model Outputs (mcm)'!Q89</f>
        <v>22.309000000000001</v>
      </c>
      <c r="I89" s="14">
        <f t="shared" si="12"/>
        <v>65093.853894740343</v>
      </c>
      <c r="J89" s="13">
        <f>I88*10*('Model Inputs'!R89-'Model Inputs'!S89)/1000000</f>
        <v>23.214092231932248</v>
      </c>
      <c r="K89" s="13">
        <f>I89*10*('Model Inputs'!R89-'Model Inputs'!S89)/1000000</f>
        <v>22.67462615090907</v>
      </c>
      <c r="L89" s="13">
        <f t="shared" si="14"/>
        <v>22.944359191420659</v>
      </c>
      <c r="M89" s="11">
        <f>IF(D89&gt;'Model Inputs'!Q89,1,0)</f>
        <v>0</v>
      </c>
      <c r="N89" s="11">
        <f>IF(E89&gt;'Model Inputs'!T89,1,0)</f>
        <v>0</v>
      </c>
      <c r="O89" s="13">
        <f>1-D89/'Model Inputs'!Q89</f>
        <v>0.30823177383661127</v>
      </c>
      <c r="P89" s="13">
        <f>1-E89/'Model Inputs'!T89</f>
        <v>0.30824069329650017</v>
      </c>
      <c r="Q89" s="15">
        <f>(F88+'Tawa &amp; Node 7'!T89-C89-D89-F89-H89)*1000/86.4/$B89</f>
        <v>-8.2649936277650531E-13</v>
      </c>
      <c r="R89" s="11" t="str">
        <f t="shared" si="24"/>
        <v/>
      </c>
      <c r="S89">
        <f>'Model Outputs (mcm)'!S89</f>
        <v>256.22500000000002</v>
      </c>
      <c r="T89" s="13">
        <f>'Model Outputs (mcm)'!T89</f>
        <v>944.53599999999994</v>
      </c>
      <c r="U89" s="11">
        <f>'Model Outputs (cms)'!AK88</f>
        <v>257.44400000000002</v>
      </c>
      <c r="V89" s="13">
        <v>3.2719999999999998</v>
      </c>
      <c r="W89" s="10">
        <f t="shared" si="13"/>
        <v>-268728.21670789458</v>
      </c>
      <c r="X89" s="13">
        <f>W88*10*('Model Inputs'!U89-'Model Inputs'!V89)/1000000</f>
        <v>-95.456233501792838</v>
      </c>
      <c r="Y89" s="13">
        <f>W89*10*('Model Inputs'!U89-'Model Inputs'!V89)/1000000</f>
        <v>-93.608097930491908</v>
      </c>
      <c r="Z89" s="13">
        <f t="shared" si="16"/>
        <v>-94.532165716142373</v>
      </c>
      <c r="AA89" s="13">
        <f t="shared" si="17"/>
        <v>0</v>
      </c>
      <c r="AB89" s="13">
        <f>'Model Outputs (mcm)'!V89</f>
        <v>259.2</v>
      </c>
      <c r="AC89" s="13">
        <f>AB89-'Model Inputs'!X89</f>
        <v>0</v>
      </c>
      <c r="AD89" s="13">
        <f>S89+'Model Inputs'!W89-'Model Inputs'!P89-AB89</f>
        <v>-6.5302991629323515E-5</v>
      </c>
      <c r="AF89" s="56">
        <v>40483</v>
      </c>
      <c r="AG89" s="32"/>
      <c r="AH89" s="32"/>
      <c r="AI89" s="41">
        <f t="shared" si="18"/>
        <v>2.7691302516665242</v>
      </c>
      <c r="AJ89" s="32" t="str">
        <f t="shared" si="20"/>
        <v/>
      </c>
      <c r="AK89" s="32" t="str">
        <f t="shared" si="21"/>
        <v/>
      </c>
      <c r="AL89" s="32" t="str">
        <f t="shared" si="22"/>
        <v/>
      </c>
      <c r="AM89" s="32" t="str">
        <f t="shared" si="23"/>
        <v/>
      </c>
      <c r="AN89" s="42">
        <f t="shared" si="19"/>
        <v>0</v>
      </c>
    </row>
    <row r="90" spans="1:40" x14ac:dyDescent="0.35">
      <c r="A90" s="50"/>
      <c r="B90" s="12">
        <v>10</v>
      </c>
      <c r="C90" s="13">
        <f>'Model Outputs (mcm)'!N90</f>
        <v>225.44200000000001</v>
      </c>
      <c r="D90" s="13">
        <f>'Model Outputs (mcm)'!O90</f>
        <v>25.652999999999999</v>
      </c>
      <c r="E90" s="13">
        <f>'Model Outputs (mcm)'!R90</f>
        <v>52.496000000000002</v>
      </c>
      <c r="F90" s="13">
        <f>'Model Outputs (mcm)'!P90</f>
        <v>8589.2360000000008</v>
      </c>
      <c r="G90" s="13">
        <f>'Model Outputs (cms)'!AJ89</f>
        <v>257.37799999999999</v>
      </c>
      <c r="H90" s="13">
        <f>'Model Outputs (mcm)'!Q90</f>
        <v>2.0470000000000002</v>
      </c>
      <c r="I90" s="14">
        <f t="shared" si="12"/>
        <v>64809.844458013773</v>
      </c>
      <c r="J90" s="13">
        <f>I89*10*('Model Inputs'!R90-'Model Inputs'!S90)/1000000</f>
        <v>2.1063571646303596</v>
      </c>
      <c r="K90" s="13">
        <f>I90*10*('Model Inputs'!R90-'Model Inputs'!S90)/1000000</f>
        <v>2.0971669680744909</v>
      </c>
      <c r="L90" s="13">
        <f t="shared" si="14"/>
        <v>2.1017620663524252</v>
      </c>
      <c r="M90" s="11">
        <f>IF(D90&gt;'Model Inputs'!Q90,1,0)</f>
        <v>0</v>
      </c>
      <c r="N90" s="11">
        <f>IF(E90&gt;'Model Inputs'!T90,1,0)</f>
        <v>0</v>
      </c>
      <c r="O90" s="13">
        <f>1-D90/'Model Inputs'!Q90</f>
        <v>0.30824614388954819</v>
      </c>
      <c r="P90" s="13">
        <f>1-E90/'Model Inputs'!T90</f>
        <v>0.30823461198887814</v>
      </c>
      <c r="Q90" s="15">
        <f>(F89+'Tawa &amp; Node 7'!T90-C90-D90-F90-H90)*1000/86.4/$B90</f>
        <v>1.1574074039882041E-3</v>
      </c>
      <c r="R90" s="11" t="str">
        <f t="shared" si="24"/>
        <v/>
      </c>
      <c r="S90">
        <f>'Model Outputs (mcm)'!S90</f>
        <v>172.643</v>
      </c>
      <c r="T90" s="13">
        <f>'Model Outputs (mcm)'!T90</f>
        <v>944.53599999999994</v>
      </c>
      <c r="U90" s="11">
        <f>'Model Outputs (cms)'!AK89</f>
        <v>257.37799999999999</v>
      </c>
      <c r="V90" s="13">
        <v>0.30399999999999999</v>
      </c>
      <c r="W90" s="10">
        <f t="shared" si="13"/>
        <v>-267743.27711406536</v>
      </c>
      <c r="X90" s="13">
        <f>W89*10*('Model Inputs'!U90-'Model Inputs'!V90)/1000000</f>
        <v>-8.6957150442547384</v>
      </c>
      <c r="Y90" s="13">
        <f>W90*10*('Model Inputs'!U90-'Model Inputs'!V90)/1000000</f>
        <v>-8.6638436086881025</v>
      </c>
      <c r="Z90" s="13">
        <f t="shared" si="16"/>
        <v>-8.6797793264714205</v>
      </c>
      <c r="AA90" s="13">
        <f t="shared" si="17"/>
        <v>-9.999999998626663E-4</v>
      </c>
      <c r="AB90" s="13">
        <f>'Model Outputs (mcm)'!V90</f>
        <v>259.2</v>
      </c>
      <c r="AC90" s="13">
        <f>AB90-'Model Inputs'!X90</f>
        <v>0</v>
      </c>
      <c r="AD90" s="13">
        <f>S90+'Model Inputs'!W90-'Model Inputs'!P90-AB90</f>
        <v>3.3185286451953289E-4</v>
      </c>
      <c r="AF90" s="57"/>
      <c r="AG90" s="32"/>
      <c r="AH90" s="32"/>
      <c r="AI90" s="41">
        <f t="shared" si="18"/>
        <v>2.605531198279917</v>
      </c>
      <c r="AJ90" s="32" t="str">
        <f t="shared" si="20"/>
        <v/>
      </c>
      <c r="AK90" s="32" t="str">
        <f t="shared" si="21"/>
        <v/>
      </c>
      <c r="AL90" s="32" t="str">
        <f t="shared" si="22"/>
        <v/>
      </c>
      <c r="AM90" s="32" t="str">
        <f t="shared" si="23"/>
        <v/>
      </c>
      <c r="AN90" s="42">
        <f t="shared" si="19"/>
        <v>0</v>
      </c>
    </row>
    <row r="91" spans="1:40" x14ac:dyDescent="0.35">
      <c r="A91" s="50"/>
      <c r="B91" s="12">
        <v>10</v>
      </c>
      <c r="C91" s="13">
        <f>'Model Outputs (mcm)'!N91</f>
        <v>327.154</v>
      </c>
      <c r="D91" s="13">
        <f>'Model Outputs (mcm)'!O91</f>
        <v>31.187000000000001</v>
      </c>
      <c r="E91" s="13">
        <f>'Model Outputs (mcm)'!R91</f>
        <v>76.707999999999998</v>
      </c>
      <c r="F91" s="13">
        <f>'Model Outputs (mcm)'!P91</f>
        <v>8398.6479999999992</v>
      </c>
      <c r="G91" s="13">
        <f>'Model Outputs (cms)'!AJ90</f>
        <v>257.07799999999997</v>
      </c>
      <c r="H91" s="13">
        <f>'Model Outputs (mcm)'!Q91</f>
        <v>22.015000000000001</v>
      </c>
      <c r="I91" s="14">
        <f t="shared" si="12"/>
        <v>63540.430601894855</v>
      </c>
      <c r="J91" s="13">
        <f>I90*10*('Model Inputs'!R91-'Model Inputs'!S91)/1000000</f>
        <v>22.788823941831975</v>
      </c>
      <c r="K91" s="13">
        <f>I91*10*('Model Inputs'!R91-'Model Inputs'!S91)/1000000</f>
        <v>22.342465072769158</v>
      </c>
      <c r="L91" s="13">
        <f t="shared" si="14"/>
        <v>22.565644507300568</v>
      </c>
      <c r="M91" s="11">
        <f>IF(D91&gt;'Model Inputs'!Q91,1,0)</f>
        <v>0</v>
      </c>
      <c r="N91" s="11">
        <f>IF(E91&gt;'Model Inputs'!T91,1,0)</f>
        <v>0</v>
      </c>
      <c r="O91" s="13">
        <f>1-D91/'Model Inputs'!Q91</f>
        <v>0.30824682814302196</v>
      </c>
      <c r="P91" s="13">
        <f>1-E91/'Model Inputs'!T91</f>
        <v>0.30823270536672465</v>
      </c>
      <c r="Q91" s="15">
        <f>(F90+'Tawa &amp; Node 7'!T91-C91-D91-F91-H91)*1000/86.4/$B91</f>
        <v>1.1574074090741563E-3</v>
      </c>
      <c r="R91" s="11" t="str">
        <f t="shared" si="24"/>
        <v/>
      </c>
      <c r="S91">
        <f>'Model Outputs (mcm)'!S91</f>
        <v>247.14400000000001</v>
      </c>
      <c r="T91" s="13">
        <f>'Model Outputs (mcm)'!T91</f>
        <v>944.53599999999994</v>
      </c>
      <c r="U91" s="11">
        <f>'Model Outputs (cms)'!AK90</f>
        <v>257.07799999999997</v>
      </c>
      <c r="V91" s="13">
        <v>3.3029999999999999</v>
      </c>
      <c r="W91" s="10">
        <f t="shared" si="13"/>
        <v>-263294.12404844724</v>
      </c>
      <c r="X91" s="13">
        <f>W90*10*('Model Inputs'!U91-'Model Inputs'!V91)/1000000</f>
        <v>-94.145487537998648</v>
      </c>
      <c r="Y91" s="13">
        <f>W91*10*('Model Inputs'!U91-'Model Inputs'!V91)/1000000</f>
        <v>-92.581049808660808</v>
      </c>
      <c r="Z91" s="13">
        <f t="shared" si="16"/>
        <v>-93.363268673329728</v>
      </c>
      <c r="AA91" s="13">
        <f t="shared" si="17"/>
        <v>-9.999999998626663E-4</v>
      </c>
      <c r="AB91" s="13">
        <f>'Model Outputs (mcm)'!V91</f>
        <v>259.2</v>
      </c>
      <c r="AC91" s="13">
        <f>AB91-'Model Inputs'!X91</f>
        <v>0</v>
      </c>
      <c r="AD91" s="13">
        <f>S91+'Model Inputs'!W91-'Model Inputs'!P91-AB91</f>
        <v>2.9619013020010243E-4</v>
      </c>
      <c r="AF91" s="57"/>
      <c r="AG91" s="32"/>
      <c r="AH91" s="32"/>
      <c r="AI91" s="41">
        <f t="shared" si="18"/>
        <v>2.440189586087028</v>
      </c>
      <c r="AJ91" s="32" t="str">
        <f t="shared" si="20"/>
        <v/>
      </c>
      <c r="AK91" s="32" t="str">
        <f t="shared" si="21"/>
        <v/>
      </c>
      <c r="AL91" s="32" t="str">
        <f t="shared" si="22"/>
        <v/>
      </c>
      <c r="AM91" s="32" t="str">
        <f t="shared" si="23"/>
        <v/>
      </c>
      <c r="AN91" s="42">
        <f t="shared" si="19"/>
        <v>0</v>
      </c>
    </row>
    <row r="92" spans="1:40" x14ac:dyDescent="0.35">
      <c r="A92" s="49">
        <v>40513</v>
      </c>
      <c r="B92" s="12">
        <v>10</v>
      </c>
      <c r="C92" s="13">
        <f>'Model Outputs (mcm)'!N92</f>
        <v>356.78500000000003</v>
      </c>
      <c r="D92" s="13">
        <f>'Model Outputs (mcm)'!O92</f>
        <v>46.405999999999999</v>
      </c>
      <c r="E92" s="13">
        <f>'Model Outputs (mcm)'!R92</f>
        <v>97.46</v>
      </c>
      <c r="F92" s="13">
        <f>'Model Outputs (mcm)'!P92</f>
        <v>8039.232</v>
      </c>
      <c r="G92" s="13">
        <f>'Model Outputs (cms)'!AJ91</f>
        <v>256.50200000000001</v>
      </c>
      <c r="H92" s="13">
        <f>'Model Outputs (mcm)'!Q92</f>
        <v>17.963000000000001</v>
      </c>
      <c r="I92" s="14">
        <f t="shared" si="12"/>
        <v>61199.205315440893</v>
      </c>
      <c r="J92" s="13">
        <f>I91*10*('Model Inputs'!R92-'Model Inputs'!S92)/1000000</f>
        <v>18.694922568193064</v>
      </c>
      <c r="K92" s="13">
        <f>I92*10*('Model Inputs'!R92-'Model Inputs'!S92)/1000000</f>
        <v>18.00608516135863</v>
      </c>
      <c r="L92" s="13">
        <f t="shared" si="14"/>
        <v>18.350503864775845</v>
      </c>
      <c r="M92" s="11">
        <f>IF(D92&gt;'Model Inputs'!Q92,1,0)</f>
        <v>0</v>
      </c>
      <c r="N92" s="11">
        <f>IF(E92&gt;'Model Inputs'!T92,1,0)</f>
        <v>0</v>
      </c>
      <c r="O92" s="13">
        <f>1-D92/'Model Inputs'!Q92</f>
        <v>0.30824041500208699</v>
      </c>
      <c r="P92" s="13">
        <f>1-E92/'Model Inputs'!T92</f>
        <v>0.30823993697076379</v>
      </c>
      <c r="Q92" s="15">
        <f>(F91+'Tawa &amp; Node 7'!T92-C92-D92-F92-H92)*1000/86.4/$B92</f>
        <v>-1.3569392523196358E-12</v>
      </c>
      <c r="R92" s="11" t="str">
        <f t="shared" si="24"/>
        <v/>
      </c>
      <c r="S92">
        <f>'Model Outputs (mcm)'!S92</f>
        <v>256.56099999999998</v>
      </c>
      <c r="T92" s="13">
        <f>'Model Outputs (mcm)'!T92</f>
        <v>944.53599999999994</v>
      </c>
      <c r="U92" s="11">
        <f>'Model Outputs (cms)'!AK91</f>
        <v>256.50200000000001</v>
      </c>
      <c r="V92" s="13">
        <v>2.7639999999999998</v>
      </c>
      <c r="W92" s="10">
        <f t="shared" si="13"/>
        <v>-254879.05532496236</v>
      </c>
      <c r="X92" s="13">
        <f>W91*10*('Model Inputs'!U92-'Model Inputs'!V92)/1000000</f>
        <v>-77.46663368691668</v>
      </c>
      <c r="Y92" s="13">
        <f>W92*10*('Model Inputs'!U92-'Model Inputs'!V92)/1000000</f>
        <v>-74.990744608083759</v>
      </c>
      <c r="Z92" s="13">
        <f t="shared" si="16"/>
        <v>-76.228689147500219</v>
      </c>
      <c r="AA92" s="13">
        <f t="shared" si="17"/>
        <v>0</v>
      </c>
      <c r="AB92" s="13">
        <f>'Model Outputs (mcm)'!V92</f>
        <v>259.2</v>
      </c>
      <c r="AC92" s="13">
        <f>AB92-'Model Inputs'!X92</f>
        <v>0</v>
      </c>
      <c r="AD92" s="13">
        <f>S92+'Model Inputs'!W92-'Model Inputs'!P92-AB92</f>
        <v>-7.4271012584858909E-4</v>
      </c>
      <c r="AF92" s="56">
        <v>40513</v>
      </c>
      <c r="AG92" s="32"/>
      <c r="AH92" s="32"/>
      <c r="AI92" s="41">
        <f t="shared" si="18"/>
        <v>2.1116796989954358</v>
      </c>
      <c r="AJ92" s="32" t="str">
        <f t="shared" si="20"/>
        <v/>
      </c>
      <c r="AK92" s="32" t="str">
        <f t="shared" si="21"/>
        <v/>
      </c>
      <c r="AL92" s="32" t="str">
        <f t="shared" si="22"/>
        <v/>
      </c>
      <c r="AM92" s="32" t="str">
        <f t="shared" si="23"/>
        <v/>
      </c>
      <c r="AN92" s="42">
        <f t="shared" si="19"/>
        <v>0</v>
      </c>
    </row>
    <row r="93" spans="1:40" x14ac:dyDescent="0.35">
      <c r="A93" s="50"/>
      <c r="B93" s="12">
        <v>10</v>
      </c>
      <c r="C93" s="13">
        <f>'Model Outputs (mcm)'!N93</f>
        <v>368.04</v>
      </c>
      <c r="D93" s="13">
        <f>'Model Outputs (mcm)'!O93</f>
        <v>49.865000000000002</v>
      </c>
      <c r="E93" s="13">
        <f>'Model Outputs (mcm)'!R93</f>
        <v>107.837</v>
      </c>
      <c r="F93" s="13">
        <f>'Model Outputs (mcm)'!P93</f>
        <v>7659.0209999999997</v>
      </c>
      <c r="G93" s="13">
        <f>'Model Outputs (cms)'!AJ92</f>
        <v>255.86799999999999</v>
      </c>
      <c r="H93" s="13">
        <f>'Model Outputs (mcm)'!Q93</f>
        <v>17.280999999999999</v>
      </c>
      <c r="I93" s="14">
        <f t="shared" si="12"/>
        <v>58761.127808243036</v>
      </c>
      <c r="J93" s="13">
        <f>I92*10*('Model Inputs'!R93-'Model Inputs'!S93)/1000000</f>
        <v>17.937055104900224</v>
      </c>
      <c r="K93" s="13">
        <f>I93*10*('Model Inputs'!R93-'Model Inputs'!S93)/1000000</f>
        <v>17.222471796649458</v>
      </c>
      <c r="L93" s="13">
        <f t="shared" si="14"/>
        <v>17.579763450774841</v>
      </c>
      <c r="M93" s="11">
        <f>IF(D93&gt;'Model Inputs'!Q93,1,0)</f>
        <v>0</v>
      </c>
      <c r="N93" s="11">
        <f>IF(E93&gt;'Model Inputs'!T93,1,0)</f>
        <v>0</v>
      </c>
      <c r="O93" s="13">
        <f>1-D93/'Model Inputs'!Q93</f>
        <v>0.30823761167526775</v>
      </c>
      <c r="P93" s="13">
        <f>1-E93/'Model Inputs'!T93</f>
        <v>0.30823609409379871</v>
      </c>
      <c r="Q93" s="15">
        <f>(F92+'Tawa &amp; Node 7'!T93-C93-D93-F93-H93)*1000/86.4/$B93</f>
        <v>-1.1574074066481135E-3</v>
      </c>
      <c r="R93" s="11" t="str">
        <f t="shared" si="24"/>
        <v/>
      </c>
      <c r="S93">
        <f>'Model Outputs (mcm)'!S93</f>
        <v>257.45</v>
      </c>
      <c r="T93" s="13">
        <f>'Model Outputs (mcm)'!T93</f>
        <v>944.53599999999994</v>
      </c>
      <c r="U93" s="11">
        <f>'Model Outputs (cms)'!AK92</f>
        <v>255.86799999999999</v>
      </c>
      <c r="V93" s="13">
        <v>2.7530000000000001</v>
      </c>
      <c r="W93" s="10">
        <f t="shared" si="13"/>
        <v>-245808.59141013585</v>
      </c>
      <c r="X93" s="13">
        <f>W92*10*('Model Inputs'!U93-'Model Inputs'!V93)/1000000</f>
        <v>-74.70325205832826</v>
      </c>
      <c r="Y93" s="13">
        <f>W93*10*('Model Inputs'!U93-'Model Inputs'!V93)/1000000</f>
        <v>-72.044763108534625</v>
      </c>
      <c r="Z93" s="13">
        <f t="shared" si="16"/>
        <v>-73.37400758343145</v>
      </c>
      <c r="AA93" s="13">
        <f t="shared" si="17"/>
        <v>0</v>
      </c>
      <c r="AB93" s="13">
        <f>'Model Outputs (mcm)'!V93</f>
        <v>259.2</v>
      </c>
      <c r="AC93" s="13">
        <f>AB93-'Model Inputs'!X93</f>
        <v>0</v>
      </c>
      <c r="AD93" s="13">
        <f>S93+'Model Inputs'!W93-'Model Inputs'!P93-AB93</f>
        <v>-3.2368131809334955E-4</v>
      </c>
      <c r="AF93" s="57"/>
      <c r="AG93" s="32"/>
      <c r="AH93" s="32"/>
      <c r="AI93" s="41">
        <f t="shared" si="18"/>
        <v>1.6994736681833693</v>
      </c>
      <c r="AJ93" s="32" t="str">
        <f t="shared" si="20"/>
        <v/>
      </c>
      <c r="AK93" s="32" t="str">
        <f t="shared" si="21"/>
        <v/>
      </c>
      <c r="AL93" s="32" t="str">
        <f t="shared" si="22"/>
        <v/>
      </c>
      <c r="AM93" s="32" t="str">
        <f t="shared" si="23"/>
        <v/>
      </c>
      <c r="AN93" s="42">
        <f t="shared" si="19"/>
        <v>0</v>
      </c>
    </row>
    <row r="94" spans="1:40" x14ac:dyDescent="0.35">
      <c r="A94" s="50"/>
      <c r="B94" s="12">
        <v>11</v>
      </c>
      <c r="C94" s="13">
        <f>'Model Outputs (mcm)'!N94</f>
        <v>396.70400000000001</v>
      </c>
      <c r="D94" s="13">
        <f>'Model Outputs (mcm)'!O94</f>
        <v>53.323</v>
      </c>
      <c r="E94" s="13">
        <f>'Model Outputs (mcm)'!R94</f>
        <v>111.29600000000001</v>
      </c>
      <c r="F94" s="13">
        <f>'Model Outputs (mcm)'!P94</f>
        <v>7272.0010000000002</v>
      </c>
      <c r="G94" s="13">
        <f>'Model Outputs (cms)'!AJ93</f>
        <v>255.203</v>
      </c>
      <c r="H94" s="13">
        <f>'Model Outputs (mcm)'!Q94</f>
        <v>18.335000000000001</v>
      </c>
      <c r="I94" s="14">
        <f t="shared" si="12"/>
        <v>56350.266881495714</v>
      </c>
      <c r="J94" s="13">
        <f>I93*10*('Model Inputs'!R94-'Model Inputs'!S94)/1000000</f>
        <v>18.971767497158378</v>
      </c>
      <c r="K94" s="13">
        <f>I94*10*('Model Inputs'!R94-'Model Inputs'!S94)/1000000</f>
        <v>18.193390793438649</v>
      </c>
      <c r="L94" s="13">
        <f t="shared" si="14"/>
        <v>18.582579145298514</v>
      </c>
      <c r="M94" s="11">
        <f>IF(D94&gt;'Model Inputs'!Q94,1,0)</f>
        <v>0</v>
      </c>
      <c r="N94" s="11">
        <f>IF(E94&gt;'Model Inputs'!T94,1,0)</f>
        <v>0</v>
      </c>
      <c r="O94" s="13">
        <f>1-D94/'Model Inputs'!Q94</f>
        <v>0.30823917076398166</v>
      </c>
      <c r="P94" s="13">
        <f>1-E94/'Model Inputs'!T94</f>
        <v>0.30823927204017698</v>
      </c>
      <c r="Q94" s="15">
        <f>(F93+'Tawa &amp; Node 7'!T94-C94-D94-F94-H94)*1000/86.4/$B94</f>
        <v>2.1043771038862439E-3</v>
      </c>
      <c r="R94" s="11" t="str">
        <f t="shared" si="24"/>
        <v/>
      </c>
      <c r="S94">
        <f>'Model Outputs (mcm)'!S94</f>
        <v>282.37599999999998</v>
      </c>
      <c r="T94" s="13">
        <f>'Model Outputs (mcm)'!T94</f>
        <v>944.53599999999994</v>
      </c>
      <c r="U94" s="11">
        <f>'Model Outputs (cms)'!AK93</f>
        <v>255.203</v>
      </c>
      <c r="V94" s="13">
        <v>3.0329999999999999</v>
      </c>
      <c r="W94" s="10">
        <f t="shared" si="13"/>
        <v>-236508.5396596957</v>
      </c>
      <c r="X94" s="13">
        <f>W93*10*('Model Inputs'!U94-'Model Inputs'!V94)/1000000</f>
        <v>-79.362388350601265</v>
      </c>
      <c r="Y94" s="13">
        <f>W94*10*('Model Inputs'!U94-'Model Inputs'!V94)/1000000</f>
        <v>-76.359749938066571</v>
      </c>
      <c r="Z94" s="13">
        <f t="shared" si="16"/>
        <v>-77.861069144333925</v>
      </c>
      <c r="AA94" s="13">
        <f t="shared" si="17"/>
        <v>-9.999999998626663E-4</v>
      </c>
      <c r="AB94" s="13">
        <f>'Model Outputs (mcm)'!V94</f>
        <v>285.12</v>
      </c>
      <c r="AC94" s="13">
        <f>AB94-'Model Inputs'!X94</f>
        <v>0</v>
      </c>
      <c r="AD94" s="13">
        <f>S94+'Model Inputs'!W94-'Model Inputs'!P94-AB94</f>
        <v>-2.19707713824846E-4</v>
      </c>
      <c r="AF94" s="57"/>
      <c r="AG94" s="32"/>
      <c r="AH94" s="32"/>
      <c r="AI94" s="41">
        <f t="shared" si="18"/>
        <v>1.332318529966555</v>
      </c>
      <c r="AJ94" s="32" t="str">
        <f t="shared" si="20"/>
        <v/>
      </c>
      <c r="AK94" s="32" t="str">
        <f t="shared" si="21"/>
        <v/>
      </c>
      <c r="AL94" s="32" t="str">
        <f t="shared" si="22"/>
        <v/>
      </c>
      <c r="AM94" s="32" t="str">
        <f t="shared" si="23"/>
        <v/>
      </c>
      <c r="AN94" s="42">
        <f t="shared" si="19"/>
        <v>0</v>
      </c>
    </row>
    <row r="95" spans="1:40" x14ac:dyDescent="0.35">
      <c r="A95" s="49">
        <v>40544</v>
      </c>
      <c r="B95" s="12">
        <v>10</v>
      </c>
      <c r="C95" s="13">
        <f>'Model Outputs (mcm)'!N95</f>
        <v>365.423</v>
      </c>
      <c r="D95" s="13">
        <f>'Model Outputs (mcm)'!O95</f>
        <v>49.865000000000002</v>
      </c>
      <c r="E95" s="13">
        <f>'Model Outputs (mcm)'!R95</f>
        <v>107.837</v>
      </c>
      <c r="F95" s="13">
        <f>'Model Outputs (mcm)'!P95</f>
        <v>6967.5069999999996</v>
      </c>
      <c r="G95" s="13">
        <f>'Model Outputs (cms)'!AJ94</f>
        <v>254.66</v>
      </c>
      <c r="H95" s="13">
        <f>'Model Outputs (mcm)'!Q95</f>
        <v>18.481999999999999</v>
      </c>
      <c r="I95" s="14">
        <f t="shared" si="12"/>
        <v>54485.447199612856</v>
      </c>
      <c r="J95" s="13">
        <f>I94*10*('Model Inputs'!R95-'Model Inputs'!S95)/1000000</f>
        <v>18.992677151165417</v>
      </c>
      <c r="K95" s="13">
        <f>I95*10*('Model Inputs'!R95-'Model Inputs'!S95)/1000000</f>
        <v>18.364145644160782</v>
      </c>
      <c r="L95" s="13">
        <f t="shared" si="14"/>
        <v>18.678411397663098</v>
      </c>
      <c r="M95" s="11">
        <f>IF(D95&gt;'Model Inputs'!Q95,1,0)</f>
        <v>0</v>
      </c>
      <c r="N95" s="11">
        <f>IF(E95&gt;'Model Inputs'!T95,1,0)</f>
        <v>0</v>
      </c>
      <c r="O95" s="13">
        <f>1-D95/'Model Inputs'!Q95</f>
        <v>0.30823761167526775</v>
      </c>
      <c r="P95" s="13">
        <f>1-E95/'Model Inputs'!T95</f>
        <v>0.30823609409379871</v>
      </c>
      <c r="Q95" s="15">
        <f>(F94+'Tawa &amp; Node 7'!T95-C95-D95-F95-H95)*1000/86.4/$B95</f>
        <v>-1.157407406623442E-3</v>
      </c>
      <c r="R95" s="11" t="str">
        <f t="shared" si="24"/>
        <v/>
      </c>
      <c r="S95">
        <f>'Model Outputs (mcm)'!S95</f>
        <v>254.42</v>
      </c>
      <c r="T95" s="13">
        <f>'Model Outputs (mcm)'!T95</f>
        <v>944.53599999999994</v>
      </c>
      <c r="U95" s="11">
        <f>'Model Outputs (cms)'!AK94</f>
        <v>254.66</v>
      </c>
      <c r="V95" s="13">
        <v>3.1659999999999999</v>
      </c>
      <c r="W95" s="10">
        <f t="shared" si="13"/>
        <v>-229075.43763628043</v>
      </c>
      <c r="X95" s="13">
        <f>W94*10*('Model Inputs'!U95-'Model Inputs'!V95)/1000000</f>
        <v>-79.714446547284439</v>
      </c>
      <c r="Y95" s="13">
        <f>W95*10*('Model Inputs'!U95-'Model Inputs'!V95)/1000000</f>
        <v>-77.209143293631897</v>
      </c>
      <c r="Z95" s="13">
        <f t="shared" si="16"/>
        <v>-78.461794920458175</v>
      </c>
      <c r="AA95" s="13">
        <f t="shared" si="17"/>
        <v>0</v>
      </c>
      <c r="AB95" s="13">
        <f>'Model Outputs (mcm)'!V95</f>
        <v>259.2</v>
      </c>
      <c r="AC95" s="13">
        <f>AB95-'Model Inputs'!X95</f>
        <v>0</v>
      </c>
      <c r="AD95" s="13">
        <f>S95+'Model Inputs'!W95-'Model Inputs'!P95-AB95</f>
        <v>-3.2199017931588969E-4</v>
      </c>
      <c r="AF95" s="56">
        <v>40544</v>
      </c>
      <c r="AG95" s="32"/>
      <c r="AH95" s="32"/>
      <c r="AI95" s="41">
        <f t="shared" si="18"/>
        <v>1.0515423045434786</v>
      </c>
      <c r="AJ95" s="32" t="str">
        <f t="shared" si="20"/>
        <v/>
      </c>
      <c r="AK95" s="32" t="str">
        <f t="shared" si="21"/>
        <v/>
      </c>
      <c r="AL95" s="32" t="str">
        <f t="shared" si="22"/>
        <v/>
      </c>
      <c r="AM95" s="32" t="str">
        <f t="shared" si="23"/>
        <v/>
      </c>
      <c r="AN95" s="42">
        <f t="shared" si="19"/>
        <v>0</v>
      </c>
    </row>
    <row r="96" spans="1:40" x14ac:dyDescent="0.35">
      <c r="A96" s="50"/>
      <c r="B96" s="12">
        <v>10</v>
      </c>
      <c r="C96" s="13">
        <f>'Model Outputs (mcm)'!N96</f>
        <v>360.2</v>
      </c>
      <c r="D96" s="13">
        <f>'Model Outputs (mcm)'!O96</f>
        <v>46.405999999999999</v>
      </c>
      <c r="E96" s="13">
        <f>'Model Outputs (mcm)'!R96</f>
        <v>100.919</v>
      </c>
      <c r="F96" s="13">
        <f>'Model Outputs (mcm)'!P96</f>
        <v>6714.9660000000003</v>
      </c>
      <c r="G96" s="13">
        <f>'Model Outputs (cms)'!AJ95</f>
        <v>254.2</v>
      </c>
      <c r="H96" s="13">
        <f>'Model Outputs (mcm)'!Q96</f>
        <v>17.856000000000002</v>
      </c>
      <c r="I96" s="14">
        <f t="shared" si="12"/>
        <v>52973.908706337214</v>
      </c>
      <c r="J96" s="13">
        <f>I95*10*('Model Inputs'!R96-'Model Inputs'!S96)/1000000</f>
        <v>18.267344917847566</v>
      </c>
      <c r="K96" s="13">
        <f>I96*10*('Model Inputs'!R96-'Model Inputs'!S96)/1000000</f>
        <v>17.760571156551062</v>
      </c>
      <c r="L96" s="13">
        <f t="shared" si="14"/>
        <v>18.013958037199316</v>
      </c>
      <c r="M96" s="11">
        <f>IF(D96&gt;'Model Inputs'!Q96,1,0)</f>
        <v>0</v>
      </c>
      <c r="N96" s="11">
        <f>IF(E96&gt;'Model Inputs'!T96,1,0)</f>
        <v>0</v>
      </c>
      <c r="O96" s="13">
        <f>1-D96/'Model Inputs'!Q96</f>
        <v>0.30824041500208699</v>
      </c>
      <c r="P96" s="13">
        <f>1-E96/'Model Inputs'!T96</f>
        <v>0.30823856820689988</v>
      </c>
      <c r="Q96" s="15">
        <f>(F95+'Tawa &amp; Node 7'!T96-C96-D96-F96-H96)*1000/86.4/$B96</f>
        <v>-1.1574074079145902E-3</v>
      </c>
      <c r="R96" s="11" t="str">
        <f t="shared" si="24"/>
        <v/>
      </c>
      <c r="S96">
        <f>'Model Outputs (mcm)'!S96</f>
        <v>256.13200000000001</v>
      </c>
      <c r="T96" s="13">
        <f>'Model Outputs (mcm)'!T96</f>
        <v>944.53599999999994</v>
      </c>
      <c r="U96" s="11">
        <f>'Model Outputs (cms)'!AK95</f>
        <v>254.2</v>
      </c>
      <c r="V96" s="13">
        <v>3.149</v>
      </c>
      <c r="W96" s="10">
        <f t="shared" si="13"/>
        <v>-222890.54550887831</v>
      </c>
      <c r="X96" s="13">
        <f>W95*10*('Model Inputs'!U96-'Model Inputs'!V96)/1000000</f>
        <v>-76.802159963524119</v>
      </c>
      <c r="Y96" s="13">
        <f>W96*10*('Model Inputs'!U96-'Model Inputs'!V96)/1000000</f>
        <v>-74.728550154339374</v>
      </c>
      <c r="Z96" s="13">
        <f t="shared" si="16"/>
        <v>-75.765355058931746</v>
      </c>
      <c r="AA96" s="13">
        <f t="shared" si="17"/>
        <v>0</v>
      </c>
      <c r="AB96" s="13">
        <f>'Model Outputs (mcm)'!V96</f>
        <v>259.2</v>
      </c>
      <c r="AC96" s="13">
        <f>AB96-'Model Inputs'!X96</f>
        <v>0</v>
      </c>
      <c r="AD96" s="13">
        <f>S96+'Model Inputs'!W96-'Model Inputs'!P96-AB96</f>
        <v>-1.9167700236266683E-4</v>
      </c>
      <c r="AF96" s="57"/>
      <c r="AG96" s="32"/>
      <c r="AH96" s="32"/>
      <c r="AI96" s="41">
        <f t="shared" si="18"/>
        <v>0.87686468944319118</v>
      </c>
      <c r="AJ96" s="32" t="str">
        <f t="shared" si="20"/>
        <v/>
      </c>
      <c r="AK96" s="32" t="str">
        <f t="shared" si="21"/>
        <v/>
      </c>
      <c r="AL96" s="32" t="str">
        <f t="shared" si="22"/>
        <v/>
      </c>
      <c r="AM96" s="32" t="str">
        <f t="shared" si="23"/>
        <v/>
      </c>
      <c r="AN96" s="42">
        <f t="shared" si="19"/>
        <v>0</v>
      </c>
    </row>
    <row r="97" spans="1:40" x14ac:dyDescent="0.35">
      <c r="A97" s="50"/>
      <c r="B97" s="12">
        <v>11</v>
      </c>
      <c r="C97" s="13">
        <f>'Model Outputs (mcm)'!N97</f>
        <v>377.96499999999997</v>
      </c>
      <c r="D97" s="13">
        <f>'Model Outputs (mcm)'!O97</f>
        <v>39.488</v>
      </c>
      <c r="E97" s="13">
        <f>'Model Outputs (mcm)'!R97</f>
        <v>92.617999999999995</v>
      </c>
      <c r="F97" s="13">
        <f>'Model Outputs (mcm)'!P97</f>
        <v>6389.49</v>
      </c>
      <c r="G97" s="13">
        <f>'Model Outputs (cms)'!AJ96</f>
        <v>253.57900000000001</v>
      </c>
      <c r="H97" s="13">
        <f>'Model Outputs (mcm)'!Q97</f>
        <v>18.969000000000001</v>
      </c>
      <c r="I97" s="14">
        <f t="shared" si="12"/>
        <v>51025.898791223764</v>
      </c>
      <c r="J97" s="13">
        <f>I96*10*('Model Inputs'!R97-'Model Inputs'!S97)/1000000</f>
        <v>19.465085811450063</v>
      </c>
      <c r="K97" s="13">
        <f>I97*10*('Model Inputs'!R97-'Model Inputs'!S97)/1000000</f>
        <v>18.749296074856534</v>
      </c>
      <c r="L97" s="13">
        <f t="shared" si="14"/>
        <v>19.107190943153299</v>
      </c>
      <c r="M97" s="11">
        <f>IF(D97&gt;'Model Inputs'!Q97,1,0)</f>
        <v>0</v>
      </c>
      <c r="N97" s="11">
        <f>IF(E97&gt;'Model Inputs'!T97,1,0)</f>
        <v>0</v>
      </c>
      <c r="O97" s="13">
        <f>1-D97/'Model Inputs'!Q97</f>
        <v>0.30823537655694344</v>
      </c>
      <c r="P97" s="13">
        <f>1-E97/'Model Inputs'!T97</f>
        <v>0.30824271032504791</v>
      </c>
      <c r="Q97" s="15">
        <f>(F96+'Tawa &amp; Node 7'!T97-C97-D97-F97-H97)*1000/86.4/$B97</f>
        <v>5.2333745268525896E-14</v>
      </c>
      <c r="R97" s="11" t="str">
        <f t="shared" si="24"/>
        <v/>
      </c>
      <c r="S97">
        <f>'Model Outputs (mcm)'!S97</f>
        <v>281.89499999999998</v>
      </c>
      <c r="T97" s="13">
        <f>'Model Outputs (mcm)'!T97</f>
        <v>944.53599999999994</v>
      </c>
      <c r="U97" s="11">
        <f>'Model Outputs (cms)'!AK96</f>
        <v>253.57900000000001</v>
      </c>
      <c r="V97" s="13">
        <v>3.4510000000000001</v>
      </c>
      <c r="W97" s="10">
        <f t="shared" si="13"/>
        <v>-214702.43730243854</v>
      </c>
      <c r="X97" s="13">
        <f>W96*10*('Model Inputs'!U97-'Model Inputs'!V97)/1000000</f>
        <v>-81.900386451419479</v>
      </c>
      <c r="Y97" s="13">
        <f>W97*10*('Model Inputs'!U97-'Model Inputs'!V97)/1000000</f>
        <v>-78.891693440765309</v>
      </c>
      <c r="Z97" s="13">
        <f t="shared" si="16"/>
        <v>-80.396039946092401</v>
      </c>
      <c r="AA97" s="13">
        <f t="shared" si="17"/>
        <v>1.00000000009004E-3</v>
      </c>
      <c r="AB97" s="13">
        <f>'Model Outputs (mcm)'!V97</f>
        <v>285.12</v>
      </c>
      <c r="AC97" s="13">
        <f>AB97-'Model Inputs'!X97</f>
        <v>0</v>
      </c>
      <c r="AD97" s="13">
        <f>S97+'Model Inputs'!W97-'Model Inputs'!P97-AB97</f>
        <v>-8.3197561821179988E-5</v>
      </c>
      <c r="AF97" s="57"/>
      <c r="AG97" s="32"/>
      <c r="AH97" s="32"/>
      <c r="AI97" s="41">
        <f t="shared" si="18"/>
        <v>0.72324049916304212</v>
      </c>
      <c r="AJ97" s="32" t="str">
        <f t="shared" si="20"/>
        <v/>
      </c>
      <c r="AK97" s="32" t="str">
        <f t="shared" si="21"/>
        <v/>
      </c>
      <c r="AL97" s="32" t="str">
        <f t="shared" si="22"/>
        <v/>
      </c>
      <c r="AM97" s="32" t="str">
        <f t="shared" si="23"/>
        <v/>
      </c>
      <c r="AN97" s="42">
        <f t="shared" si="19"/>
        <v>0</v>
      </c>
    </row>
    <row r="98" spans="1:40" x14ac:dyDescent="0.35">
      <c r="A98" s="49">
        <v>40575</v>
      </c>
      <c r="B98" s="12">
        <v>10</v>
      </c>
      <c r="C98" s="13">
        <f>'Model Outputs (mcm)'!N98</f>
        <v>333.517</v>
      </c>
      <c r="D98" s="13">
        <f>'Model Outputs (mcm)'!O98</f>
        <v>29.111999999999998</v>
      </c>
      <c r="E98" s="13">
        <f>'Model Outputs (mcm)'!R98</f>
        <v>73.248999999999995</v>
      </c>
      <c r="F98" s="13">
        <f>'Model Outputs (mcm)'!P98</f>
        <v>6056.973</v>
      </c>
      <c r="G98" s="13">
        <f>'Model Outputs (cms)'!AJ97</f>
        <v>252.91800000000001</v>
      </c>
      <c r="H98" s="13">
        <f>'Model Outputs (mcm)'!Q98</f>
        <v>22.027000000000001</v>
      </c>
      <c r="I98" s="14">
        <f t="shared" si="12"/>
        <v>49060.17211446166</v>
      </c>
      <c r="J98" s="13">
        <f>I97*10*('Model Inputs'!R98-'Model Inputs'!S98)/1000000</f>
        <v>22.585930256752814</v>
      </c>
      <c r="K98" s="13">
        <f>I98*10*('Model Inputs'!R98-'Model Inputs'!S98)/1000000</f>
        <v>21.715827687725191</v>
      </c>
      <c r="L98" s="13">
        <f t="shared" si="14"/>
        <v>22.150878972239003</v>
      </c>
      <c r="M98" s="11">
        <f>IF(D98&gt;'Model Inputs'!Q98,1,0)</f>
        <v>0</v>
      </c>
      <c r="N98" s="11">
        <f>IF(E98&gt;'Model Inputs'!T98,1,0)</f>
        <v>0</v>
      </c>
      <c r="O98" s="13">
        <f>1-D98/'Model Inputs'!Q98</f>
        <v>0.30824066153407481</v>
      </c>
      <c r="P98" s="13">
        <f>1-E98/'Model Inputs'!T98</f>
        <v>0.30824078271381095</v>
      </c>
      <c r="Q98" s="15">
        <f>(F97+'Tawa &amp; Node 7'!T98-C98-D98-F98-H98)*1000/86.4/$B98</f>
        <v>4.9343245538895848E-14</v>
      </c>
      <c r="R98" s="11" t="str">
        <f t="shared" si="24"/>
        <v/>
      </c>
      <c r="S98">
        <f>'Model Outputs (mcm)'!S98</f>
        <v>256.11</v>
      </c>
      <c r="T98" s="13">
        <f>'Model Outputs (mcm)'!T98</f>
        <v>944.53599999999994</v>
      </c>
      <c r="U98" s="11">
        <f>'Model Outputs (cms)'!AK97</f>
        <v>252.91800000000001</v>
      </c>
      <c r="V98" s="13">
        <v>4.1580000000000004</v>
      </c>
      <c r="W98" s="10">
        <f t="shared" si="13"/>
        <v>-206188.74337403663</v>
      </c>
      <c r="X98" s="13">
        <f>W97*10*('Model Inputs'!U98-'Model Inputs'!V98)/1000000</f>
        <v>-95.0351564547408</v>
      </c>
      <c r="Y98" s="13">
        <f>W98*10*('Model Inputs'!U98-'Model Inputs'!V98)/1000000</f>
        <v>-91.266683936873108</v>
      </c>
      <c r="Z98" s="13">
        <f t="shared" si="16"/>
        <v>-93.150920195806947</v>
      </c>
      <c r="AA98" s="13">
        <f t="shared" si="17"/>
        <v>0</v>
      </c>
      <c r="AB98" s="13">
        <f>'Model Outputs (mcm)'!V98</f>
        <v>259.2</v>
      </c>
      <c r="AC98" s="13">
        <f>AB98-'Model Inputs'!X98</f>
        <v>0</v>
      </c>
      <c r="AD98" s="13">
        <f>S98+'Model Inputs'!W98-'Model Inputs'!P98-AB98</f>
        <v>-9.7059062812832053E-4</v>
      </c>
      <c r="AF98" s="56">
        <v>40575</v>
      </c>
      <c r="AG98" s="32"/>
      <c r="AH98" s="32"/>
      <c r="AI98" s="41">
        <f t="shared" si="18"/>
        <v>0.55925081977223245</v>
      </c>
      <c r="AJ98" s="32" t="str">
        <f t="shared" si="20"/>
        <v/>
      </c>
      <c r="AK98" s="32" t="str">
        <f t="shared" si="21"/>
        <v/>
      </c>
      <c r="AL98" s="32" t="str">
        <f t="shared" si="22"/>
        <v/>
      </c>
      <c r="AM98" s="32" t="str">
        <f t="shared" si="23"/>
        <v/>
      </c>
      <c r="AN98" s="42">
        <f t="shared" si="19"/>
        <v>0</v>
      </c>
    </row>
    <row r="99" spans="1:40" x14ac:dyDescent="0.35">
      <c r="A99" s="50"/>
      <c r="B99" s="12">
        <v>10</v>
      </c>
      <c r="C99" s="13">
        <f>'Model Outputs (mcm)'!N99</f>
        <v>313.98</v>
      </c>
      <c r="D99" s="13">
        <f>'Model Outputs (mcm)'!O99</f>
        <v>22.193999999999999</v>
      </c>
      <c r="E99" s="13">
        <f>'Model Outputs (mcm)'!R99</f>
        <v>52.496000000000002</v>
      </c>
      <c r="F99" s="13">
        <f>'Model Outputs (mcm)'!P99</f>
        <v>5818.4639999999999</v>
      </c>
      <c r="G99" s="13">
        <f>'Model Outputs (cms)'!AJ98</f>
        <v>252.428</v>
      </c>
      <c r="H99" s="13">
        <f>'Model Outputs (mcm)'!Q99</f>
        <v>21.491</v>
      </c>
      <c r="I99" s="14">
        <f t="shared" si="12"/>
        <v>47668.541228145361</v>
      </c>
      <c r="J99" s="13">
        <f>I98*10*('Model Inputs'!R99-'Model Inputs'!S99)/1000000</f>
        <v>21.898405397391191</v>
      </c>
      <c r="K99" s="13">
        <f>I99*10*('Model Inputs'!R99-'Model Inputs'!S99)/1000000</f>
        <v>21.277239673777636</v>
      </c>
      <c r="L99" s="13">
        <f t="shared" si="14"/>
        <v>21.587822535584415</v>
      </c>
      <c r="M99" s="11">
        <f>IF(D99&gt;'Model Inputs'!Q99,1,0)</f>
        <v>0</v>
      </c>
      <c r="N99" s="11">
        <f>IF(E99&gt;'Model Inputs'!T99,1,0)</f>
        <v>0</v>
      </c>
      <c r="O99" s="13">
        <f>1-D99/'Model Inputs'!Q99</f>
        <v>0.30823177383661127</v>
      </c>
      <c r="P99" s="13">
        <f>1-E99/'Model Inputs'!T99</f>
        <v>0.30823461198887814</v>
      </c>
      <c r="Q99" s="15">
        <f>(F98+'Tawa &amp; Node 7'!T99-C99-D99-F99-H99)*1000/86.4/$B99</f>
        <v>-1.0691036533427433E-12</v>
      </c>
      <c r="R99" s="11" t="str">
        <f t="shared" si="24"/>
        <v/>
      </c>
      <c r="S99">
        <f>'Model Outputs (mcm)'!S99</f>
        <v>257.29199999999997</v>
      </c>
      <c r="T99" s="13">
        <f>'Model Outputs (mcm)'!T99</f>
        <v>944.53599999999994</v>
      </c>
      <c r="U99" s="11">
        <f>'Model Outputs (cms)'!AK98</f>
        <v>252.428</v>
      </c>
      <c r="V99" s="13">
        <v>4.1929999999999996</v>
      </c>
      <c r="W99" s="10">
        <f t="shared" si="13"/>
        <v>-200010.48448471911</v>
      </c>
      <c r="X99" s="13">
        <f>W98*10*('Model Inputs'!U99-'Model Inputs'!V99)/1000000</f>
        <v>-92.034016518510057</v>
      </c>
      <c r="Y99" s="13">
        <f>W99*10*('Model Inputs'!U99-'Model Inputs'!V99)/1000000</f>
        <v>-89.276300595853726</v>
      </c>
      <c r="Z99" s="13">
        <f t="shared" si="16"/>
        <v>-90.655158557181892</v>
      </c>
      <c r="AA99" s="13">
        <f t="shared" si="17"/>
        <v>-9.9999999974897946E-4</v>
      </c>
      <c r="AB99" s="13">
        <f>'Model Outputs (mcm)'!V99</f>
        <v>259.2</v>
      </c>
      <c r="AC99" s="13">
        <f>AB99-'Model Inputs'!X99</f>
        <v>0</v>
      </c>
      <c r="AD99" s="13">
        <f>S99+'Model Inputs'!W99-'Model Inputs'!P99-AB99</f>
        <v>-6.540186156485106E-4</v>
      </c>
      <c r="AF99" s="57"/>
      <c r="AG99" s="32"/>
      <c r="AH99" s="32"/>
      <c r="AI99" s="41">
        <f t="shared" si="18"/>
        <v>0.44850533408275634</v>
      </c>
      <c r="AJ99" s="32" t="str">
        <f t="shared" si="20"/>
        <v/>
      </c>
      <c r="AK99" s="32" t="str">
        <f t="shared" si="21"/>
        <v/>
      </c>
      <c r="AL99" s="32" t="str">
        <f t="shared" si="22"/>
        <v/>
      </c>
      <c r="AM99" s="32" t="str">
        <f t="shared" si="23"/>
        <v/>
      </c>
      <c r="AN99" s="42">
        <f t="shared" si="19"/>
        <v>0</v>
      </c>
    </row>
    <row r="100" spans="1:40" x14ac:dyDescent="0.35">
      <c r="A100" s="50"/>
      <c r="B100" s="12">
        <v>8</v>
      </c>
      <c r="C100" s="13">
        <f>'Model Outputs (mcm)'!N100</f>
        <v>244.13</v>
      </c>
      <c r="D100" s="13">
        <f>'Model Outputs (mcm)'!O100</f>
        <v>15.276</v>
      </c>
      <c r="E100" s="13">
        <f>'Model Outputs (mcm)'!R100</f>
        <v>35.201999999999998</v>
      </c>
      <c r="F100" s="13">
        <f>'Model Outputs (mcm)'!P100</f>
        <v>5613.2139999999999</v>
      </c>
      <c r="G100" s="13">
        <f>'Model Outputs (cms)'!AJ99</f>
        <v>252</v>
      </c>
      <c r="H100" s="13">
        <f>'Model Outputs (mcm)'!Q100</f>
        <v>18.768000000000001</v>
      </c>
      <c r="I100" s="14">
        <f t="shared" si="12"/>
        <v>46494.848998039961</v>
      </c>
      <c r="J100" s="13">
        <f>I99*10*('Model Inputs'!R100-'Model Inputs'!S100)/1000000</f>
        <v>19.07956297034346</v>
      </c>
      <c r="K100" s="13">
        <f>I100*10*('Model Inputs'!R100-'Model Inputs'!S100)/1000000</f>
        <v>18.609787008353738</v>
      </c>
      <c r="L100" s="13">
        <f t="shared" si="14"/>
        <v>18.844674989348597</v>
      </c>
      <c r="M100" s="11">
        <f>IF(D100&gt;'Model Inputs'!Q100,1,0)</f>
        <v>0</v>
      </c>
      <c r="N100" s="11">
        <f>IF(E100&gt;'Model Inputs'!T100,1,0)</f>
        <v>0</v>
      </c>
      <c r="O100" s="13">
        <f>1-D100/'Model Inputs'!Q100</f>
        <v>0.30824616220622192</v>
      </c>
      <c r="P100" s="13">
        <f>1-E100/'Model Inputs'!T100</f>
        <v>0.30823196494193017</v>
      </c>
      <c r="Q100" s="15">
        <f>(F99+'Tawa &amp; Node 7'!T100-C100-D100-F100-H100)*1000/86.4/$B100</f>
        <v>4.11193712824132E-14</v>
      </c>
      <c r="R100" s="11" t="str">
        <f t="shared" si="24"/>
        <v/>
      </c>
      <c r="S100">
        <f>'Model Outputs (mcm)'!S100</f>
        <v>205.16900000000001</v>
      </c>
      <c r="T100" s="13">
        <f>'Model Outputs (mcm)'!T100</f>
        <v>944.53599999999994</v>
      </c>
      <c r="U100" s="11">
        <f>'Model Outputs (cms)'!AK99</f>
        <v>252</v>
      </c>
      <c r="V100" s="13">
        <v>3.7589999999999999</v>
      </c>
      <c r="W100" s="10">
        <f t="shared" si="13"/>
        <v>-194705.73099048249</v>
      </c>
      <c r="X100" s="13">
        <f>W99*10*('Model Inputs'!U100-'Model Inputs'!V100)/1000000</f>
        <v>-80.055158709197528</v>
      </c>
      <c r="Y100" s="13">
        <f>W100*10*('Model Inputs'!U100-'Model Inputs'!V100)/1000000</f>
        <v>-77.931905600799951</v>
      </c>
      <c r="Z100" s="13">
        <f t="shared" si="16"/>
        <v>-78.993532154998746</v>
      </c>
      <c r="AA100" s="13">
        <f t="shared" si="17"/>
        <v>0</v>
      </c>
      <c r="AB100" s="13">
        <f>'Model Outputs (mcm)'!V100</f>
        <v>207.36</v>
      </c>
      <c r="AC100" s="13">
        <f>AB100-'Model Inputs'!X100</f>
        <v>0</v>
      </c>
      <c r="AD100" s="13">
        <f>S100+'Model Inputs'!W100-'Model Inputs'!P100-AB100</f>
        <v>1.1552138346360152E-4</v>
      </c>
      <c r="AF100" s="57"/>
      <c r="AG100" s="32"/>
      <c r="AH100" s="32"/>
      <c r="AI100" s="41">
        <f t="shared" si="18"/>
        <v>0.40687881001893006</v>
      </c>
      <c r="AJ100" s="32" t="str">
        <f t="shared" si="20"/>
        <v/>
      </c>
      <c r="AK100" s="32" t="str">
        <f t="shared" si="21"/>
        <v/>
      </c>
      <c r="AL100" s="32" t="str">
        <f t="shared" si="22"/>
        <v/>
      </c>
      <c r="AM100" s="32" t="str">
        <f t="shared" si="23"/>
        <v/>
      </c>
      <c r="AN100" s="42">
        <f t="shared" si="19"/>
        <v>0</v>
      </c>
    </row>
    <row r="101" spans="1:40" x14ac:dyDescent="0.35">
      <c r="A101" s="49">
        <v>40603</v>
      </c>
      <c r="B101" s="12">
        <v>10</v>
      </c>
      <c r="C101" s="13">
        <f>'Model Outputs (mcm)'!N101</f>
        <v>233.708</v>
      </c>
      <c r="D101" s="13">
        <f>'Model Outputs (mcm)'!O101</f>
        <v>13.893000000000001</v>
      </c>
      <c r="E101" s="13">
        <f>'Model Outputs (mcm)'!R101</f>
        <v>15.833</v>
      </c>
      <c r="F101" s="13">
        <f>'Model Outputs (mcm)'!P101</f>
        <v>5367.9</v>
      </c>
      <c r="G101" s="13">
        <f>'Model Outputs (cms)'!AJ100</f>
        <v>251.447</v>
      </c>
      <c r="H101" s="13">
        <f>'Model Outputs (mcm)'!Q101</f>
        <v>31.782</v>
      </c>
      <c r="I101" s="14">
        <f t="shared" si="12"/>
        <v>45031.24823859334</v>
      </c>
      <c r="J101" s="13">
        <f>I100*10*('Model Inputs'!R101-'Model Inputs'!S101)/1000000</f>
        <v>32.39384097688351</v>
      </c>
      <c r="K101" s="13">
        <f>I101*10*('Model Inputs'!R101-'Model Inputs'!S101)/1000000</f>
        <v>31.374122636532338</v>
      </c>
      <c r="L101" s="13">
        <f t="shared" si="14"/>
        <v>31.883981806707922</v>
      </c>
      <c r="M101" s="11">
        <f>IF(D101&gt;'Model Inputs'!Q101,1,0)</f>
        <v>0</v>
      </c>
      <c r="N101" s="11">
        <f>IF(E101&gt;'Model Inputs'!T101,1,0)</f>
        <v>0</v>
      </c>
      <c r="O101" s="13">
        <f>1-D101/'Model Inputs'!Q101</f>
        <v>0.30825532762397923</v>
      </c>
      <c r="P101" s="13">
        <f>1-E101/'Model Inputs'!T101</f>
        <v>0.30820990081705768</v>
      </c>
      <c r="Q101" s="15">
        <f>(F100+'Tawa &amp; Node 7'!T101-C101-D101-F101-H101)*1000/86.4/$B101</f>
        <v>1.2294692013441547E-12</v>
      </c>
      <c r="R101" s="11" t="str">
        <f t="shared" si="24"/>
        <v/>
      </c>
      <c r="S101">
        <f>'Model Outputs (mcm)'!S101</f>
        <v>211.33099999999999</v>
      </c>
      <c r="T101" s="13">
        <f>'Model Outputs (mcm)'!T101</f>
        <v>944.53599999999994</v>
      </c>
      <c r="U101" s="11">
        <f>'Model Outputs (cms)'!AK100</f>
        <v>251.447</v>
      </c>
      <c r="V101" s="13">
        <v>6.5439999999999996</v>
      </c>
      <c r="W101" s="10">
        <f t="shared" si="13"/>
        <v>-187977.29774765112</v>
      </c>
      <c r="X101" s="13">
        <f>W100*10*('Model Inputs'!U101-'Model Inputs'!V101)/1000000</f>
        <v>-135.65516660263677</v>
      </c>
      <c r="Y101" s="13">
        <f>W101*10*('Model Inputs'!U101-'Model Inputs'!V101)/1000000</f>
        <v>-130.96733986077456</v>
      </c>
      <c r="Z101" s="13">
        <f t="shared" si="16"/>
        <v>-133.31125323170568</v>
      </c>
      <c r="AA101" s="13">
        <f t="shared" si="17"/>
        <v>0</v>
      </c>
      <c r="AB101" s="13">
        <f>'Model Outputs (mcm)'!V101</f>
        <v>259.2</v>
      </c>
      <c r="AC101" s="13">
        <f>AB101-'Model Inputs'!X101</f>
        <v>0</v>
      </c>
      <c r="AD101" s="13">
        <f>S101+'Model Inputs'!W101-'Model Inputs'!P101-AB101</f>
        <v>-6.8200150337816012E-5</v>
      </c>
      <c r="AF101" s="56">
        <v>40603</v>
      </c>
      <c r="AG101" s="32"/>
      <c r="AH101" s="32"/>
      <c r="AI101" s="41">
        <f t="shared" si="18"/>
        <v>0.31985279419042528</v>
      </c>
      <c r="AJ101" s="32" t="str">
        <f t="shared" si="20"/>
        <v/>
      </c>
      <c r="AK101" s="32" t="str">
        <f t="shared" si="21"/>
        <v/>
      </c>
      <c r="AL101" s="32" t="str">
        <f t="shared" si="22"/>
        <v/>
      </c>
      <c r="AM101" s="32" t="str">
        <f t="shared" si="23"/>
        <v/>
      </c>
      <c r="AN101" s="42">
        <f t="shared" si="19"/>
        <v>0</v>
      </c>
    </row>
    <row r="102" spans="1:40" x14ac:dyDescent="0.35">
      <c r="A102" s="50"/>
      <c r="B102" s="12">
        <v>10</v>
      </c>
      <c r="C102" s="13">
        <f>'Model Outputs (mcm)'!N102</f>
        <v>279.44</v>
      </c>
      <c r="D102" s="13">
        <f>'Model Outputs (mcm)'!O102</f>
        <v>15.276</v>
      </c>
      <c r="E102" s="13">
        <f>'Model Outputs (mcm)'!R102</f>
        <v>15.833</v>
      </c>
      <c r="F102" s="13">
        <f>'Model Outputs (mcm)'!P102</f>
        <v>5170.3829999999998</v>
      </c>
      <c r="G102" s="13">
        <f>'Model Outputs (cms)'!AJ101</f>
        <v>251.001</v>
      </c>
      <c r="H102" s="13">
        <f>'Model Outputs (mcm)'!Q102</f>
        <v>30.870999999999999</v>
      </c>
      <c r="I102" s="14">
        <f t="shared" si="12"/>
        <v>43890.351063162088</v>
      </c>
      <c r="J102" s="13">
        <f>I101*10*('Model Inputs'!R102-'Model Inputs'!S102)/1000000</f>
        <v>31.334327863085342</v>
      </c>
      <c r="K102" s="13">
        <f>I102*10*('Model Inputs'!R102-'Model Inputs'!S102)/1000000</f>
        <v>30.540451442791209</v>
      </c>
      <c r="L102" s="13">
        <f t="shared" si="14"/>
        <v>30.937389652938275</v>
      </c>
      <c r="M102" s="11">
        <f>IF(D102&gt;'Model Inputs'!Q102,1,0)</f>
        <v>0</v>
      </c>
      <c r="N102" s="11">
        <f>IF(E102&gt;'Model Inputs'!T102,1,0)</f>
        <v>0</v>
      </c>
      <c r="O102" s="13">
        <f>1-D102/'Model Inputs'!Q102</f>
        <v>0.30824616220622192</v>
      </c>
      <c r="P102" s="13">
        <f>1-E102/'Model Inputs'!T102</f>
        <v>0.30820990081705768</v>
      </c>
      <c r="Q102" s="15">
        <f>(F101+'Tawa &amp; Node 7'!T102-C102-D102-F102-H102)*1000/86.4/$B102</f>
        <v>-1.1574074064795241E-3</v>
      </c>
      <c r="R102" s="11" t="str">
        <f t="shared" si="24"/>
        <v/>
      </c>
      <c r="S102">
        <f>'Model Outputs (mcm)'!S102</f>
        <v>257.07100000000003</v>
      </c>
      <c r="T102" s="13">
        <f>'Model Outputs (mcm)'!T102</f>
        <v>944.53599999999994</v>
      </c>
      <c r="U102" s="11">
        <f>'Model Outputs (cms)'!AK101</f>
        <v>251.001</v>
      </c>
      <c r="V102" s="13">
        <v>6.5359999999999996</v>
      </c>
      <c r="W102" s="10">
        <f t="shared" si="13"/>
        <v>-182653.03504313342</v>
      </c>
      <c r="X102" s="13">
        <f>W101*10*('Model Inputs'!U102-'Model Inputs'!V102)/1000000</f>
        <v>-130.8012215702619</v>
      </c>
      <c r="Y102" s="13">
        <f>W102*10*('Model Inputs'!U102-'Model Inputs'!V102)/1000000</f>
        <v>-127.0964121381846</v>
      </c>
      <c r="Z102" s="13">
        <f t="shared" si="16"/>
        <v>-128.94881685422325</v>
      </c>
      <c r="AA102" s="13">
        <f t="shared" si="17"/>
        <v>0</v>
      </c>
      <c r="AB102" s="13">
        <f>'Model Outputs (mcm)'!V102</f>
        <v>259.2</v>
      </c>
      <c r="AC102" s="13">
        <f>AB102-'Model Inputs'!X102</f>
        <v>0</v>
      </c>
      <c r="AD102" s="13">
        <f>S102+'Model Inputs'!W102-'Model Inputs'!P102-AB102</f>
        <v>-6.330174514346254E-4</v>
      </c>
      <c r="AF102" s="57"/>
      <c r="AG102" s="32"/>
      <c r="AH102" s="32"/>
      <c r="AI102" s="41">
        <f t="shared" si="18"/>
        <v>0.2145935829850191</v>
      </c>
      <c r="AJ102" s="32" t="str">
        <f t="shared" si="20"/>
        <v/>
      </c>
      <c r="AK102" s="32" t="str">
        <f t="shared" si="21"/>
        <v/>
      </c>
      <c r="AL102" s="32" t="str">
        <f t="shared" si="22"/>
        <v/>
      </c>
      <c r="AM102" s="32" t="str">
        <f t="shared" si="23"/>
        <v/>
      </c>
      <c r="AN102" s="42">
        <f t="shared" si="19"/>
        <v>0</v>
      </c>
    </row>
    <row r="103" spans="1:40" x14ac:dyDescent="0.35">
      <c r="A103" s="50"/>
      <c r="B103" s="12">
        <v>11</v>
      </c>
      <c r="C103" s="13">
        <f>'Model Outputs (mcm)'!N103</f>
        <v>305.23700000000002</v>
      </c>
      <c r="D103" s="13">
        <f>'Model Outputs (mcm)'!O103</f>
        <v>16.66</v>
      </c>
      <c r="E103" s="13">
        <f>'Model Outputs (mcm)'!R103</f>
        <v>15.833</v>
      </c>
      <c r="F103" s="13">
        <f>'Model Outputs (mcm)'!P103</f>
        <v>4887.5110000000004</v>
      </c>
      <c r="G103" s="13">
        <f>'Model Outputs (cms)'!AJ102</f>
        <v>250.364</v>
      </c>
      <c r="H103" s="13">
        <f>'Model Outputs (mcm)'!Q103</f>
        <v>32.686999999999998</v>
      </c>
      <c r="I103" s="14">
        <f t="shared" si="12"/>
        <v>42315.089945703745</v>
      </c>
      <c r="J103" s="13">
        <f>I102*10*('Model Inputs'!R103-'Model Inputs'!S103)/1000000</f>
        <v>33.359690981293589</v>
      </c>
      <c r="K103" s="13">
        <f>I103*10*('Model Inputs'!R103-'Model Inputs'!S103)/1000000</f>
        <v>32.162383991936565</v>
      </c>
      <c r="L103" s="13">
        <f t="shared" si="14"/>
        <v>32.761037486615081</v>
      </c>
      <c r="M103" s="11">
        <f>IF(D103&gt;'Model Inputs'!Q103,1,0)</f>
        <v>0</v>
      </c>
      <c r="N103" s="11">
        <f>IF(E103&gt;'Model Inputs'!T103,1,0)</f>
        <v>0</v>
      </c>
      <c r="O103" s="13">
        <f>1-D103/'Model Inputs'!Q103</f>
        <v>0.30822571938711951</v>
      </c>
      <c r="P103" s="13">
        <f>1-E103/'Model Inputs'!T103</f>
        <v>0.30824012583012939</v>
      </c>
      <c r="Q103" s="15">
        <f>(F102+'Tawa &amp; Node 7'!T103-C103-D103-F103-H103)*1000/86.4/$B103</f>
        <v>-1.0521885525075787E-3</v>
      </c>
      <c r="R103" s="11" t="str">
        <f t="shared" si="24"/>
        <v/>
      </c>
      <c r="S103">
        <f>'Model Outputs (mcm)'!S103</f>
        <v>282.26499999999999</v>
      </c>
      <c r="T103" s="13">
        <f>'Model Outputs (mcm)'!T103</f>
        <v>944.53599999999994</v>
      </c>
      <c r="U103" s="11">
        <f>'Model Outputs (cms)'!AK102</f>
        <v>250.364</v>
      </c>
      <c r="V103" s="13">
        <v>7.1390000000000002</v>
      </c>
      <c r="W103" s="10">
        <f t="shared" si="13"/>
        <v>-175205.47028374486</v>
      </c>
      <c r="X103" s="13">
        <f>W102*10*('Model Inputs'!U103-'Model Inputs'!V103)/1000000</f>
        <v>-138.82889196000272</v>
      </c>
      <c r="Y103" s="13">
        <f>W103*10*('Model Inputs'!U103-'Model Inputs'!V103)/1000000</f>
        <v>-133.16822958391839</v>
      </c>
      <c r="Z103" s="13">
        <f t="shared" si="16"/>
        <v>-135.99856077196057</v>
      </c>
      <c r="AA103" s="13">
        <f t="shared" si="17"/>
        <v>0</v>
      </c>
      <c r="AB103" s="13">
        <f>'Model Outputs (mcm)'!V103</f>
        <v>285.12</v>
      </c>
      <c r="AC103" s="13">
        <f>AB103-'Model Inputs'!X103</f>
        <v>0</v>
      </c>
      <c r="AD103" s="13">
        <f>S103+'Model Inputs'!W103-'Model Inputs'!P103-AB103</f>
        <v>6.1695554609286773E-4</v>
      </c>
      <c r="AF103" s="57"/>
      <c r="AG103" s="32"/>
      <c r="AH103" s="32"/>
      <c r="AI103" s="41">
        <f t="shared" si="18"/>
        <v>0.22599249686561951</v>
      </c>
      <c r="AJ103" s="32" t="str">
        <f t="shared" si="20"/>
        <v/>
      </c>
      <c r="AK103" s="32" t="str">
        <f t="shared" si="21"/>
        <v/>
      </c>
      <c r="AL103" s="32" t="str">
        <f t="shared" si="22"/>
        <v/>
      </c>
      <c r="AM103" s="32" t="str">
        <f t="shared" si="23"/>
        <v/>
      </c>
      <c r="AN103" s="42">
        <f t="shared" si="19"/>
        <v>0</v>
      </c>
    </row>
    <row r="104" spans="1:40" x14ac:dyDescent="0.35">
      <c r="A104" s="49">
        <v>40634</v>
      </c>
      <c r="B104" s="12">
        <v>10</v>
      </c>
      <c r="C104" s="13">
        <f>'Model Outputs (mcm)'!N104</f>
        <v>282.78100000000001</v>
      </c>
      <c r="D104" s="13">
        <f>'Model Outputs (mcm)'!O104</f>
        <v>16.66</v>
      </c>
      <c r="E104" s="13">
        <f>'Model Outputs (mcm)'!R104</f>
        <v>14.449</v>
      </c>
      <c r="F104" s="13">
        <f>'Model Outputs (mcm)'!P104</f>
        <v>4580.9449999999997</v>
      </c>
      <c r="G104" s="13">
        <f>'Model Outputs (cms)'!AJ103</f>
        <v>249.595</v>
      </c>
      <c r="H104" s="13">
        <f>'Model Outputs (mcm)'!Q104</f>
        <v>44.908999999999999</v>
      </c>
      <c r="I104" s="14">
        <f t="shared" si="12"/>
        <v>40486.056850403547</v>
      </c>
      <c r="J104" s="13">
        <f>I103*10*('Model Inputs'!R104-'Model Inputs'!S104)/1000000</f>
        <v>46.077757580886818</v>
      </c>
      <c r="K104" s="13">
        <f>I104*10*('Model Inputs'!R104-'Model Inputs'!S104)/1000000</f>
        <v>44.0860864375476</v>
      </c>
      <c r="L104" s="13">
        <f t="shared" si="14"/>
        <v>45.081922009217209</v>
      </c>
      <c r="M104" s="11">
        <f>IF(D104&gt;'Model Inputs'!Q104,1,0)</f>
        <v>0</v>
      </c>
      <c r="N104" s="11">
        <f>IF(E104&gt;'Model Inputs'!T104,1,0)</f>
        <v>0</v>
      </c>
      <c r="O104" s="13">
        <f>1-D104/'Model Inputs'!Q104</f>
        <v>0.30822571938711951</v>
      </c>
      <c r="P104" s="13">
        <f>1-E104/'Model Inputs'!T104</f>
        <v>0.30822999952123331</v>
      </c>
      <c r="Q104" s="15">
        <f>(F103+'Tawa &amp; Node 7'!T104-C104-D104-F104-H104)*1000/86.4/$B104</f>
        <v>6.4968606626212868E-13</v>
      </c>
      <c r="R104" s="11" t="str">
        <f t="shared" si="24"/>
        <v/>
      </c>
      <c r="S104">
        <f>'Model Outputs (mcm)'!S104</f>
        <v>258.10399999999998</v>
      </c>
      <c r="T104" s="13">
        <f>'Model Outputs (mcm)'!T104</f>
        <v>944.53599999999994</v>
      </c>
      <c r="U104" s="11">
        <f>'Model Outputs (cms)'!AK103</f>
        <v>249.595</v>
      </c>
      <c r="V104" s="13">
        <v>10.228</v>
      </c>
      <c r="W104" s="10">
        <f t="shared" si="13"/>
        <v>-166457.63243249245</v>
      </c>
      <c r="X104" s="13">
        <f>W103*10*('Model Inputs'!U104-'Model Inputs'!V104)/1000000</f>
        <v>-190.78478143231087</v>
      </c>
      <c r="Y104" s="13">
        <f>W104*10*('Model Inputs'!U104-'Model Inputs'!V104)/1000000</f>
        <v>-181.25908380566935</v>
      </c>
      <c r="Z104" s="13">
        <f t="shared" si="16"/>
        <v>-186.02193261899009</v>
      </c>
      <c r="AA104" s="13">
        <f t="shared" si="17"/>
        <v>0</v>
      </c>
      <c r="AB104" s="13">
        <f>'Model Outputs (mcm)'!V104</f>
        <v>259.2</v>
      </c>
      <c r="AC104" s="13">
        <f>AB104-'Model Inputs'!X104</f>
        <v>0</v>
      </c>
      <c r="AD104" s="13">
        <f>S104+'Model Inputs'!W104-'Model Inputs'!P104-AB104</f>
        <v>-2.5735167326956798E-4</v>
      </c>
      <c r="AF104" s="56">
        <v>40634</v>
      </c>
      <c r="AG104" s="32"/>
      <c r="AH104" s="32"/>
      <c r="AI104" s="41">
        <f t="shared" si="18"/>
        <v>0.38357284141935027</v>
      </c>
      <c r="AJ104" s="32" t="str">
        <f t="shared" si="20"/>
        <v/>
      </c>
      <c r="AK104" s="32" t="str">
        <f t="shared" si="21"/>
        <v/>
      </c>
      <c r="AL104" s="32" t="str">
        <f t="shared" si="22"/>
        <v/>
      </c>
      <c r="AM104" s="32" t="str">
        <f t="shared" si="23"/>
        <v/>
      </c>
      <c r="AN104" s="42">
        <f t="shared" si="19"/>
        <v>0</v>
      </c>
    </row>
    <row r="105" spans="1:40" x14ac:dyDescent="0.35">
      <c r="A105" s="50"/>
      <c r="B105" s="12">
        <v>10</v>
      </c>
      <c r="C105" s="13">
        <f>'Model Outputs (mcm)'!N105</f>
        <v>281.214</v>
      </c>
      <c r="D105" s="13">
        <f>'Model Outputs (mcm)'!O105</f>
        <v>18.734999999999999</v>
      </c>
      <c r="E105" s="13">
        <f>'Model Outputs (mcm)'!R105</f>
        <v>13.065</v>
      </c>
      <c r="F105" s="13">
        <f>'Model Outputs (mcm)'!P105</f>
        <v>4315.1170000000002</v>
      </c>
      <c r="G105" s="13">
        <f>'Model Outputs (cms)'!AJ104</f>
        <v>248.91399999999999</v>
      </c>
      <c r="H105" s="13">
        <f>'Model Outputs (mcm)'!Q105</f>
        <v>43.149000000000001</v>
      </c>
      <c r="I105" s="14">
        <f t="shared" si="12"/>
        <v>38919.991369396448</v>
      </c>
      <c r="J105" s="13">
        <f>I104*10*('Model Inputs'!R105-'Model Inputs'!S105)/1000000</f>
        <v>44.309286568696557</v>
      </c>
      <c r="K105" s="13">
        <f>I105*10*('Model Inputs'!R105-'Model Inputs'!S105)/1000000</f>
        <v>42.595332442719588</v>
      </c>
      <c r="L105" s="13">
        <f t="shared" si="14"/>
        <v>43.452309505708072</v>
      </c>
      <c r="M105" s="11">
        <f>IF(D105&gt;'Model Inputs'!Q105,1,0)</f>
        <v>0</v>
      </c>
      <c r="N105" s="11">
        <f>IF(E105&gt;'Model Inputs'!T105,1,0)</f>
        <v>0</v>
      </c>
      <c r="O105" s="13">
        <f>1-D105/'Model Inputs'!Q105</f>
        <v>0.308237639847875</v>
      </c>
      <c r="P105" s="13">
        <f>1-E105/'Model Inputs'!T105</f>
        <v>0.3082543548472495</v>
      </c>
      <c r="Q105" s="15">
        <f>(F104+'Tawa &amp; Node 7'!T105-C105-D105-F105-H105)*1000/86.4/$B105</f>
        <v>3.9474596431116678E-13</v>
      </c>
      <c r="R105" s="11" t="str">
        <f t="shared" si="24"/>
        <v/>
      </c>
      <c r="S105">
        <f>'Model Outputs (mcm)'!S105</f>
        <v>257.86900000000003</v>
      </c>
      <c r="T105" s="13">
        <f>'Model Outputs (mcm)'!T105</f>
        <v>944.53599999999994</v>
      </c>
      <c r="U105" s="11">
        <f>'Model Outputs (cms)'!AK104</f>
        <v>248.91399999999999</v>
      </c>
      <c r="V105" s="13">
        <v>10.28</v>
      </c>
      <c r="W105" s="10">
        <f t="shared" si="13"/>
        <v>-158929.95640208758</v>
      </c>
      <c r="X105" s="13">
        <f>W104*10*('Model Inputs'!U105-'Model Inputs'!V105)/1000000</f>
        <v>-182.17676678791082</v>
      </c>
      <c r="Y105" s="13">
        <f>W105*10*('Model Inputs'!U105-'Model Inputs'!V105)/1000000</f>
        <v>-173.93822788401178</v>
      </c>
      <c r="Z105" s="13">
        <f t="shared" si="16"/>
        <v>-178.0574973359613</v>
      </c>
      <c r="AA105" s="13">
        <f t="shared" si="17"/>
        <v>0</v>
      </c>
      <c r="AB105" s="13">
        <f>'Model Outputs (mcm)'!V105</f>
        <v>259.2</v>
      </c>
      <c r="AC105" s="13">
        <f>AB105-'Model Inputs'!X105</f>
        <v>0</v>
      </c>
      <c r="AD105" s="13">
        <f>S105+'Model Inputs'!W105-'Model Inputs'!P105-AB105</f>
        <v>-6.9751584254618137E-4</v>
      </c>
      <c r="AF105" s="57"/>
      <c r="AG105" s="32"/>
      <c r="AH105" s="32"/>
      <c r="AI105" s="41">
        <f t="shared" si="18"/>
        <v>0.69802850333703781</v>
      </c>
      <c r="AJ105" s="32" t="str">
        <f t="shared" si="20"/>
        <v/>
      </c>
      <c r="AK105" s="32" t="str">
        <f t="shared" si="21"/>
        <v/>
      </c>
      <c r="AL105" s="32" t="str">
        <f t="shared" si="22"/>
        <v/>
      </c>
      <c r="AM105" s="32" t="str">
        <f t="shared" si="23"/>
        <v/>
      </c>
      <c r="AN105" s="42">
        <f t="shared" si="19"/>
        <v>0</v>
      </c>
    </row>
    <row r="106" spans="1:40" x14ac:dyDescent="0.35">
      <c r="A106" s="50"/>
      <c r="B106" s="12">
        <v>10</v>
      </c>
      <c r="C106" s="13">
        <f>'Model Outputs (mcm)'!N106</f>
        <v>278.113</v>
      </c>
      <c r="D106" s="13">
        <f>'Model Outputs (mcm)'!O106</f>
        <v>16.66</v>
      </c>
      <c r="E106" s="13">
        <f>'Model Outputs (mcm)'!R106</f>
        <v>12.374000000000001</v>
      </c>
      <c r="F106" s="13">
        <f>'Model Outputs (mcm)'!P106</f>
        <v>4050.982</v>
      </c>
      <c r="G106" s="13">
        <f>'Model Outputs (cms)'!AJ105</f>
        <v>248.23699999999999</v>
      </c>
      <c r="H106" s="13">
        <f>'Model Outputs (mcm)'!Q106</f>
        <v>40.725999999999999</v>
      </c>
      <c r="I106" s="14">
        <f t="shared" si="12"/>
        <v>37401.044947952032</v>
      </c>
      <c r="J106" s="13">
        <f>I105*10*('Model Inputs'!R106-'Model Inputs'!S106)/1000000</f>
        <v>42.016291235963521</v>
      </c>
      <c r="K106" s="13">
        <f>I106*10*('Model Inputs'!R106-'Model Inputs'!S106)/1000000</f>
        <v>40.376504253240384</v>
      </c>
      <c r="L106" s="13">
        <f t="shared" si="14"/>
        <v>41.196397744601953</v>
      </c>
      <c r="M106" s="11">
        <f>IF(D106&gt;'Model Inputs'!Q106,1,0)</f>
        <v>0</v>
      </c>
      <c r="N106" s="11">
        <f>IF(E106&gt;'Model Inputs'!T106,1,0)</f>
        <v>0</v>
      </c>
      <c r="O106" s="13">
        <f>1-D106/'Model Inputs'!Q106</f>
        <v>0.30822571938711951</v>
      </c>
      <c r="P106" s="13">
        <f>1-E106/'Model Inputs'!T106</f>
        <v>0.30821266841840445</v>
      </c>
      <c r="Q106" s="15">
        <f>(F105+'Tawa &amp; Node 7'!T106-C106-D106-F106-H106)*1000/86.4/$B106</f>
        <v>1.1574074072484564E-3</v>
      </c>
      <c r="R106" s="11" t="str">
        <f t="shared" si="24"/>
        <v/>
      </c>
      <c r="S106">
        <f>'Model Outputs (mcm)'!S106</f>
        <v>255.59899999999999</v>
      </c>
      <c r="T106" s="13">
        <f>'Model Outputs (mcm)'!T106</f>
        <v>944.53599999999994</v>
      </c>
      <c r="U106" s="11">
        <f>'Model Outputs (cms)'!AK105</f>
        <v>248.23699999999999</v>
      </c>
      <c r="V106" s="13">
        <v>10.14</v>
      </c>
      <c r="W106" s="10">
        <f t="shared" si="13"/>
        <v>-151647.80483516119</v>
      </c>
      <c r="X106" s="13">
        <f>W105*10*('Model Inputs'!U106-'Model Inputs'!V106)/1000000</f>
        <v>-171.57371056253271</v>
      </c>
      <c r="Y106" s="13">
        <f>W106*10*('Model Inputs'!U106-'Model Inputs'!V106)/1000000</f>
        <v>-163.7122236943471</v>
      </c>
      <c r="Z106" s="13">
        <f t="shared" si="16"/>
        <v>-167.64296712843992</v>
      </c>
      <c r="AA106" s="13">
        <f t="shared" si="17"/>
        <v>0</v>
      </c>
      <c r="AB106" s="13">
        <f>'Model Outputs (mcm)'!V106</f>
        <v>259.2</v>
      </c>
      <c r="AC106" s="13">
        <f>AB106-'Model Inputs'!X106</f>
        <v>0</v>
      </c>
      <c r="AD106" s="13">
        <f>S106+'Model Inputs'!W106-'Model Inputs'!P106-AB106</f>
        <v>4.1208686087657043E-4</v>
      </c>
      <c r="AF106" s="57"/>
      <c r="AG106" s="32"/>
      <c r="AH106" s="32"/>
      <c r="AI106" s="41">
        <f t="shared" si="18"/>
        <v>1.1418419336520527</v>
      </c>
      <c r="AJ106" s="32" t="str">
        <f t="shared" si="20"/>
        <v/>
      </c>
      <c r="AK106" s="32" t="str">
        <f t="shared" si="21"/>
        <v/>
      </c>
      <c r="AL106" s="32" t="str">
        <f t="shared" si="22"/>
        <v/>
      </c>
      <c r="AM106" s="32" t="str">
        <f t="shared" si="23"/>
        <v/>
      </c>
      <c r="AN106" s="42">
        <f t="shared" si="19"/>
        <v>0</v>
      </c>
    </row>
    <row r="107" spans="1:40" x14ac:dyDescent="0.35">
      <c r="A107" s="49">
        <v>40664</v>
      </c>
      <c r="B107" s="12">
        <v>10</v>
      </c>
      <c r="C107" s="13">
        <f>'Model Outputs (mcm)'!N107</f>
        <v>279.48200000000003</v>
      </c>
      <c r="D107" s="13">
        <f>'Model Outputs (mcm)'!O107</f>
        <v>13.893000000000001</v>
      </c>
      <c r="E107" s="13">
        <f>'Model Outputs (mcm)'!R107</f>
        <v>11.682</v>
      </c>
      <c r="F107" s="13">
        <f>'Model Outputs (mcm)'!P107</f>
        <v>3782.1610000000001</v>
      </c>
      <c r="G107" s="13">
        <f>'Model Outputs (cms)'!AJ106</f>
        <v>247.46700000000001</v>
      </c>
      <c r="H107" s="13">
        <f>'Model Outputs (mcm)'!Q107</f>
        <v>43.234999999999999</v>
      </c>
      <c r="I107" s="14">
        <f t="shared" si="12"/>
        <v>35704.794077187777</v>
      </c>
      <c r="J107" s="13">
        <f>I106*10*('Model Inputs'!R107-'Model Inputs'!S107)/1000000</f>
        <v>44.899008807555646</v>
      </c>
      <c r="K107" s="13">
        <f>I107*10*('Model Inputs'!R107-'Model Inputs'!S107)/1000000</f>
        <v>42.862702525411557</v>
      </c>
      <c r="L107" s="13">
        <f t="shared" si="14"/>
        <v>43.880855666483598</v>
      </c>
      <c r="M107" s="11">
        <f>IF(D107&gt;'Model Inputs'!Q107,1,0)</f>
        <v>0</v>
      </c>
      <c r="N107" s="11">
        <f>IF(E107&gt;'Model Inputs'!T107,1,0)</f>
        <v>0</v>
      </c>
      <c r="O107" s="13">
        <f>1-D107/'Model Inputs'!Q107</f>
        <v>0.30825532762397923</v>
      </c>
      <c r="P107" s="13">
        <f>1-E107/'Model Inputs'!T107</f>
        <v>0.30822526203588563</v>
      </c>
      <c r="Q107" s="15">
        <f>(F106+'Tawa &amp; Node 7'!T107-C107-D107-F107-H107)*1000/86.4/$B107</f>
        <v>-3.7829821579820149E-13</v>
      </c>
      <c r="R107" s="11" t="str">
        <f t="shared" si="24"/>
        <v/>
      </c>
      <c r="S107">
        <f>'Model Outputs (mcm)'!S107</f>
        <v>256.52499999999998</v>
      </c>
      <c r="T107" s="13">
        <f>'Model Outputs (mcm)'!T107</f>
        <v>944.53599999999994</v>
      </c>
      <c r="U107" s="11">
        <f>'Model Outputs (cms)'!AK106</f>
        <v>247.46700000000001</v>
      </c>
      <c r="V107" s="13">
        <v>11.276</v>
      </c>
      <c r="W107" s="10">
        <f t="shared" si="13"/>
        <v>-143606.00281423144</v>
      </c>
      <c r="X107" s="13">
        <f>W106*10*('Model Inputs'!U107-'Model Inputs'!V107)/1000000</f>
        <v>-182.04935542350972</v>
      </c>
      <c r="Y107" s="13">
        <f>W107*10*('Model Inputs'!U107-'Model Inputs'!V107)/1000000</f>
        <v>-172.39537542726057</v>
      </c>
      <c r="Z107" s="13">
        <f t="shared" si="16"/>
        <v>-177.22236542538514</v>
      </c>
      <c r="AA107" s="13">
        <f t="shared" si="17"/>
        <v>-9.999999998626663E-4</v>
      </c>
      <c r="AB107" s="13">
        <f>'Model Outputs (mcm)'!V107</f>
        <v>259.2</v>
      </c>
      <c r="AC107" s="13">
        <f>AB107-'Model Inputs'!X107</f>
        <v>0</v>
      </c>
      <c r="AD107" s="13">
        <f>S107+'Model Inputs'!W107-'Model Inputs'!P107-AB107</f>
        <v>-2.6880111306581966E-4</v>
      </c>
      <c r="AF107" s="56">
        <v>40664</v>
      </c>
      <c r="AG107" s="32"/>
      <c r="AH107" s="32"/>
      <c r="AI107" s="41">
        <f t="shared" si="18"/>
        <v>1.47183927175993</v>
      </c>
      <c r="AJ107" s="32" t="str">
        <f t="shared" si="20"/>
        <v/>
      </c>
      <c r="AK107" s="32" t="str">
        <f t="shared" si="21"/>
        <v/>
      </c>
      <c r="AL107" s="32" t="str">
        <f t="shared" si="22"/>
        <v/>
      </c>
      <c r="AM107" s="32" t="str">
        <f t="shared" si="23"/>
        <v/>
      </c>
      <c r="AN107" s="42">
        <f t="shared" si="19"/>
        <v>0</v>
      </c>
    </row>
    <row r="108" spans="1:40" x14ac:dyDescent="0.35">
      <c r="A108" s="50"/>
      <c r="B108" s="12">
        <v>10</v>
      </c>
      <c r="C108" s="13">
        <f>'Model Outputs (mcm)'!N108</f>
        <v>276.59399999999999</v>
      </c>
      <c r="D108" s="13">
        <f>'Model Outputs (mcm)'!O108</f>
        <v>13.893000000000001</v>
      </c>
      <c r="E108" s="13">
        <f>'Model Outputs (mcm)'!R108</f>
        <v>9.6069999999999993</v>
      </c>
      <c r="F108" s="13">
        <f>'Model Outputs (mcm)'!P108</f>
        <v>3514.239</v>
      </c>
      <c r="G108" s="13">
        <f>'Model Outputs (cms)'!AJ107</f>
        <v>246.68199999999999</v>
      </c>
      <c r="H108" s="13">
        <f>'Model Outputs (mcm)'!Q108</f>
        <v>40.860999999999997</v>
      </c>
      <c r="I108" s="14">
        <f t="shared" si="12"/>
        <v>33993.071124345064</v>
      </c>
      <c r="J108" s="13">
        <f>I107*10*('Model Inputs'!R108-'Model Inputs'!S108)/1000000</f>
        <v>42.544737931551033</v>
      </c>
      <c r="K108" s="13">
        <f>I108*10*('Model Inputs'!R108-'Model Inputs'!S108)/1000000</f>
        <v>40.505101341498758</v>
      </c>
      <c r="L108" s="13">
        <f t="shared" si="14"/>
        <v>41.524919636524899</v>
      </c>
      <c r="M108" s="11">
        <f>IF(D108&gt;'Model Inputs'!Q108,1,0)</f>
        <v>0</v>
      </c>
      <c r="N108" s="11">
        <f>IF(E108&gt;'Model Inputs'!T108,1,0)</f>
        <v>0</v>
      </c>
      <c r="O108" s="13">
        <f>1-D108/'Model Inputs'!Q108</f>
        <v>0.30825532762397923</v>
      </c>
      <c r="P108" s="13">
        <f>1-E108/'Model Inputs'!T108</f>
        <v>0.30820191546050268</v>
      </c>
      <c r="Q108" s="15">
        <f>(F107+'Tawa &amp; Node 7'!T108-C108-D108-F108-H108)*1000/86.4/$B108</f>
        <v>1.1574074075033963E-3</v>
      </c>
      <c r="R108" s="11" t="str">
        <f t="shared" si="24"/>
        <v/>
      </c>
      <c r="S108">
        <f>'Model Outputs (mcm)'!S108</f>
        <v>255.79599999999999</v>
      </c>
      <c r="T108" s="13">
        <f>'Model Outputs (mcm)'!T108</f>
        <v>944.53599999999994</v>
      </c>
      <c r="U108" s="11">
        <f>'Model Outputs (cms)'!AK107</f>
        <v>246.68199999999999</v>
      </c>
      <c r="V108" s="13">
        <v>11.192</v>
      </c>
      <c r="W108" s="10">
        <f t="shared" si="13"/>
        <v>-135667.49972570129</v>
      </c>
      <c r="X108" s="13">
        <f>W107*10*('Model Inputs'!U108-'Model Inputs'!V108)/1000000</f>
        <v>-171.11651006643402</v>
      </c>
      <c r="Y108" s="13">
        <f>W108*10*('Model Inputs'!U108-'Model Inputs'!V108)/1000000</f>
        <v>-161.65723317660846</v>
      </c>
      <c r="Z108" s="13">
        <f t="shared" si="16"/>
        <v>-166.38687162152124</v>
      </c>
      <c r="AA108" s="13">
        <f t="shared" si="17"/>
        <v>-1.00000000009004E-3</v>
      </c>
      <c r="AB108" s="13">
        <f>'Model Outputs (mcm)'!V108</f>
        <v>259.2</v>
      </c>
      <c r="AC108" s="13">
        <f>AB108-'Model Inputs'!X108</f>
        <v>0</v>
      </c>
      <c r="AD108" s="13">
        <f>S108+'Model Inputs'!W108-'Model Inputs'!P108-AB108</f>
        <v>-1.4562139023155396E-4</v>
      </c>
      <c r="AF108" s="57"/>
      <c r="AG108" s="32"/>
      <c r="AH108" s="32"/>
      <c r="AI108" s="41">
        <f t="shared" si="18"/>
        <v>1.5988462887738499</v>
      </c>
      <c r="AJ108" s="32" t="str">
        <f t="shared" si="20"/>
        <v/>
      </c>
      <c r="AK108" s="32" t="str">
        <f t="shared" si="21"/>
        <v/>
      </c>
      <c r="AL108" s="32" t="str">
        <f t="shared" si="22"/>
        <v/>
      </c>
      <c r="AM108" s="32" t="str">
        <f t="shared" si="23"/>
        <v/>
      </c>
      <c r="AN108" s="42">
        <f t="shared" si="19"/>
        <v>0</v>
      </c>
    </row>
    <row r="109" spans="1:40" x14ac:dyDescent="0.35">
      <c r="A109" s="50"/>
      <c r="B109" s="12">
        <v>11</v>
      </c>
      <c r="C109" s="13">
        <f>'Model Outputs (mcm)'!N109</f>
        <v>303.25200000000001</v>
      </c>
      <c r="D109" s="13">
        <f>'Model Outputs (mcm)'!O109</f>
        <v>11.818</v>
      </c>
      <c r="E109" s="13">
        <f>'Model Outputs (mcm)'!R109</f>
        <v>9.6069999999999993</v>
      </c>
      <c r="F109" s="13">
        <f>'Model Outputs (mcm)'!P109</f>
        <v>3236.779</v>
      </c>
      <c r="G109" s="13">
        <f>'Model Outputs (cms)'!AJ108</f>
        <v>245.851</v>
      </c>
      <c r="H109" s="13">
        <f>'Model Outputs (mcm)'!Q109</f>
        <v>42.386000000000003</v>
      </c>
      <c r="I109" s="14">
        <f t="shared" si="12"/>
        <v>32180.641703218222</v>
      </c>
      <c r="J109" s="13">
        <f>I108*10*('Model Inputs'!R109-'Model Inputs'!S109)/1000000</f>
        <v>44.276138092186024</v>
      </c>
      <c r="K109" s="13">
        <f>I109*10*('Model Inputs'!R109-'Model Inputs'!S109)/1000000</f>
        <v>41.915440082917847</v>
      </c>
      <c r="L109" s="13">
        <f t="shared" si="14"/>
        <v>43.095789087551935</v>
      </c>
      <c r="M109" s="11">
        <f>IF(D109&gt;'Model Inputs'!Q109,1,0)</f>
        <v>0</v>
      </c>
      <c r="N109" s="11">
        <f>IF(E109&gt;'Model Inputs'!T109,1,0)</f>
        <v>0</v>
      </c>
      <c r="O109" s="13">
        <f>1-D109/'Model Inputs'!Q109</f>
        <v>0.30820113563191476</v>
      </c>
      <c r="P109" s="13">
        <f>1-E109/'Model Inputs'!T109</f>
        <v>0.30820191546050268</v>
      </c>
      <c r="Q109" s="15">
        <f>(F108+'Tawa &amp; Node 7'!T109-C109-D109-F109-H109)*1000/86.4/$B109</f>
        <v>-1.0521885524402924E-3</v>
      </c>
      <c r="R109" s="11" t="str">
        <f t="shared" si="24"/>
        <v/>
      </c>
      <c r="S109">
        <f>'Model Outputs (mcm)'!S109</f>
        <v>281.41199999999998</v>
      </c>
      <c r="T109" s="13">
        <f>'Model Outputs (mcm)'!T109</f>
        <v>944.53599999999994</v>
      </c>
      <c r="U109" s="11">
        <f>'Model Outputs (cms)'!AK108</f>
        <v>245.851</v>
      </c>
      <c r="V109" s="13">
        <v>12.234</v>
      </c>
      <c r="W109" s="10">
        <f t="shared" si="13"/>
        <v>-127545.38469229452</v>
      </c>
      <c r="X109" s="13">
        <f>W108*10*('Model Inputs'!U109-'Model Inputs'!V109)/1000000</f>
        <v>-176.70756874258419</v>
      </c>
      <c r="Y109" s="13">
        <f>W109*10*('Model Inputs'!U109-'Model Inputs'!V109)/1000000</f>
        <v>-166.12847497655522</v>
      </c>
      <c r="Z109" s="13">
        <f t="shared" si="16"/>
        <v>-171.41802185956971</v>
      </c>
      <c r="AA109" s="13">
        <f t="shared" si="17"/>
        <v>-9.9999999997635314E-4</v>
      </c>
      <c r="AB109" s="13">
        <f>'Model Outputs (mcm)'!V109</f>
        <v>285.12</v>
      </c>
      <c r="AC109" s="13">
        <f>AB109-'Model Inputs'!X109</f>
        <v>0</v>
      </c>
      <c r="AD109" s="13">
        <f>S109+'Model Inputs'!W109-'Model Inputs'!P109-AB109</f>
        <v>6.7246259663988894E-4</v>
      </c>
      <c r="AF109" s="57"/>
      <c r="AG109" s="32"/>
      <c r="AH109" s="32"/>
      <c r="AI109" s="41">
        <f t="shared" si="18"/>
        <v>1.6470033443637597</v>
      </c>
      <c r="AJ109" s="32" t="str">
        <f t="shared" si="20"/>
        <v/>
      </c>
      <c r="AK109" s="32" t="str">
        <f t="shared" si="21"/>
        <v/>
      </c>
      <c r="AL109" s="32" t="str">
        <f t="shared" si="22"/>
        <v/>
      </c>
      <c r="AM109" s="32" t="str">
        <f t="shared" si="23"/>
        <v/>
      </c>
      <c r="AN109" s="42">
        <f t="shared" si="19"/>
        <v>0</v>
      </c>
    </row>
    <row r="110" spans="1:40" x14ac:dyDescent="0.35">
      <c r="A110" s="49">
        <v>40695</v>
      </c>
      <c r="B110" s="12">
        <v>10</v>
      </c>
      <c r="C110" s="13">
        <f>'Model Outputs (mcm)'!N110</f>
        <v>272.86799999999999</v>
      </c>
      <c r="D110" s="13">
        <f>'Model Outputs (mcm)'!O110</f>
        <v>11.817</v>
      </c>
      <c r="E110" s="13">
        <f>'Model Outputs (mcm)'!R110</f>
        <v>9.6069999999999993</v>
      </c>
      <c r="F110" s="13">
        <f>'Model Outputs (mcm)'!P110</f>
        <v>2994.346</v>
      </c>
      <c r="G110" s="13">
        <f>'Model Outputs (cms)'!AJ109</f>
        <v>245.02500000000001</v>
      </c>
      <c r="H110" s="13">
        <f>'Model Outputs (mcm)'!Q110</f>
        <v>25.062000000000001</v>
      </c>
      <c r="I110" s="14">
        <f t="shared" si="12"/>
        <v>30358.124226659536</v>
      </c>
      <c r="J110" s="13">
        <f>I109*10*('Model Inputs'!R110-'Model Inputs'!S110)/1000000</f>
        <v>26.123013558920178</v>
      </c>
      <c r="K110" s="13">
        <f>I110*10*('Model Inputs'!R110-'Model Inputs'!S110)/1000000</f>
        <v>24.643563609146479</v>
      </c>
      <c r="L110" s="13">
        <f t="shared" si="14"/>
        <v>25.38328858403333</v>
      </c>
      <c r="M110" s="11">
        <f>IF(D110&gt;'Model Inputs'!Q110,1,0)</f>
        <v>0</v>
      </c>
      <c r="N110" s="11">
        <f>IF(E110&gt;'Model Inputs'!T110,1,0)</f>
        <v>0</v>
      </c>
      <c r="O110" s="13">
        <f>1-D110/'Model Inputs'!Q110</f>
        <v>0.30825967335948012</v>
      </c>
      <c r="P110" s="13">
        <f>1-E110/'Model Inputs'!T110</f>
        <v>0.30820191546050268</v>
      </c>
      <c r="Q110" s="15">
        <f>(F109+'Tawa &amp; Node 7'!T110-C110-D110-F110-H110)*1000/86.4/$B110</f>
        <v>-1.192461767189983E-13</v>
      </c>
      <c r="R110" s="11" t="str">
        <f t="shared" si="24"/>
        <v/>
      </c>
      <c r="S110">
        <f>'Model Outputs (mcm)'!S110</f>
        <v>255.637</v>
      </c>
      <c r="T110" s="13">
        <f>'Model Outputs (mcm)'!T110</f>
        <v>944.53599999999994</v>
      </c>
      <c r="U110" s="11">
        <f>'Model Outputs (cms)'!AK109</f>
        <v>245.02500000000001</v>
      </c>
      <c r="V110" s="13">
        <v>7.625</v>
      </c>
      <c r="W110" s="10">
        <f t="shared" si="13"/>
        <v>-119754.51827282645</v>
      </c>
      <c r="X110" s="13">
        <f>W109*10*('Model Inputs'!U110-'Model Inputs'!V110)/1000000</f>
        <v>-103.53646283446537</v>
      </c>
      <c r="Y110" s="13">
        <f>W110*10*('Model Inputs'!U110-'Model Inputs'!V110)/1000000</f>
        <v>-97.212135588649531</v>
      </c>
      <c r="Z110" s="13">
        <f t="shared" si="16"/>
        <v>-100.37429921155746</v>
      </c>
      <c r="AA110" s="13">
        <f t="shared" si="17"/>
        <v>-9.999999998626663E-4</v>
      </c>
      <c r="AB110" s="13">
        <f>'Model Outputs (mcm)'!V110</f>
        <v>259.2</v>
      </c>
      <c r="AC110" s="13">
        <f>AB110-'Model Inputs'!X110</f>
        <v>0</v>
      </c>
      <c r="AD110" s="13">
        <f>S110+'Model Inputs'!W110-'Model Inputs'!P110-AB110</f>
        <v>-6.9569280015002732E-4</v>
      </c>
      <c r="AF110" s="56">
        <v>40695</v>
      </c>
      <c r="AG110" s="32"/>
      <c r="AH110" s="32"/>
      <c r="AI110" s="41">
        <f t="shared" si="18"/>
        <v>1.2657484587533987</v>
      </c>
      <c r="AJ110" s="32" t="str">
        <f t="shared" si="20"/>
        <v/>
      </c>
      <c r="AK110" s="32" t="str">
        <f t="shared" si="21"/>
        <v/>
      </c>
      <c r="AL110" s="32" t="str">
        <f t="shared" si="22"/>
        <v/>
      </c>
      <c r="AM110" s="32" t="str">
        <f t="shared" si="23"/>
        <v/>
      </c>
      <c r="AN110" s="42">
        <f t="shared" si="19"/>
        <v>0</v>
      </c>
    </row>
    <row r="111" spans="1:40" x14ac:dyDescent="0.35">
      <c r="A111" s="50"/>
      <c r="B111" s="12">
        <v>10</v>
      </c>
      <c r="C111" s="13">
        <f>'Model Outputs (mcm)'!N111</f>
        <v>274.226</v>
      </c>
      <c r="D111" s="13">
        <f>'Model Outputs (mcm)'!O111</f>
        <v>8.359</v>
      </c>
      <c r="E111" s="13">
        <f>'Model Outputs (mcm)'!R111</f>
        <v>9.6069999999999993</v>
      </c>
      <c r="F111" s="13">
        <f>'Model Outputs (mcm)'!P111</f>
        <v>2776.0430000000001</v>
      </c>
      <c r="G111" s="13">
        <f>'Model Outputs (cms)'!AJ110</f>
        <v>244.28200000000001</v>
      </c>
      <c r="H111" s="13">
        <f>'Model Outputs (mcm)'!Q111</f>
        <v>20.454999999999998</v>
      </c>
      <c r="I111" s="14">
        <f t="shared" si="12"/>
        <v>28683.629692554474</v>
      </c>
      <c r="J111" s="13">
        <f>I110*10*('Model Inputs'!R111-'Model Inputs'!S111)/1000000</f>
        <v>21.125545722517973</v>
      </c>
      <c r="K111" s="13">
        <f>I111*10*('Model Inputs'!R111-'Model Inputs'!S111)/1000000</f>
        <v>19.960302093556272</v>
      </c>
      <c r="L111" s="13">
        <f t="shared" si="14"/>
        <v>20.542923908037125</v>
      </c>
      <c r="M111" s="11">
        <f>IF(D111&gt;'Model Inputs'!Q111,1,0)</f>
        <v>0</v>
      </c>
      <c r="N111" s="11">
        <f>IF(E111&gt;'Model Inputs'!T111,1,0)</f>
        <v>0</v>
      </c>
      <c r="O111" s="13">
        <f>1-D111/'Model Inputs'!Q111</f>
        <v>0.30820160556153275</v>
      </c>
      <c r="P111" s="13">
        <f>1-E111/'Model Inputs'!T111</f>
        <v>0.30820191546050268</v>
      </c>
      <c r="Q111" s="15">
        <f>(F110+'Tawa &amp; Node 7'!T111-C111-D111-F111-H111)*1000/86.4/$B111</f>
        <v>-8.22387425648264E-14</v>
      </c>
      <c r="R111" s="11" t="str">
        <f t="shared" si="24"/>
        <v/>
      </c>
      <c r="S111">
        <f>'Model Outputs (mcm)'!S111</f>
        <v>258.084</v>
      </c>
      <c r="T111" s="13">
        <f>'Model Outputs (mcm)'!T111</f>
        <v>944.53599999999994</v>
      </c>
      <c r="U111" s="11">
        <f>'Model Outputs (cms)'!AK110</f>
        <v>244.28200000000001</v>
      </c>
      <c r="V111" s="13">
        <v>6.5359999999999996</v>
      </c>
      <c r="W111" s="10">
        <f t="shared" si="13"/>
        <v>-112983.17387660779</v>
      </c>
      <c r="X111" s="13">
        <f>W110*10*('Model Inputs'!U111-'Model Inputs'!V111)/1000000</f>
        <v>-83.334514753353901</v>
      </c>
      <c r="Y111" s="13">
        <f>W111*10*('Model Inputs'!U111-'Model Inputs'!V111)/1000000</f>
        <v>-78.622486283570751</v>
      </c>
      <c r="Z111" s="13">
        <f t="shared" si="16"/>
        <v>-80.978500518462326</v>
      </c>
      <c r="AA111" s="13">
        <f t="shared" si="17"/>
        <v>-9.9999999997635314E-4</v>
      </c>
      <c r="AB111" s="13">
        <f>'Model Outputs (mcm)'!V111</f>
        <v>259.2</v>
      </c>
      <c r="AC111" s="13">
        <f>AB111-'Model Inputs'!X111</f>
        <v>0</v>
      </c>
      <c r="AD111" s="13">
        <f>S111+'Model Inputs'!W111-'Model Inputs'!P111-AB111</f>
        <v>-3.9387934731394125E-4</v>
      </c>
      <c r="AF111" s="57"/>
      <c r="AG111" s="32"/>
      <c r="AH111" s="32"/>
      <c r="AI111" s="41">
        <f t="shared" si="18"/>
        <v>0.42800094295597024</v>
      </c>
      <c r="AJ111" s="32" t="str">
        <f t="shared" si="20"/>
        <v/>
      </c>
      <c r="AK111" s="32" t="str">
        <f t="shared" si="21"/>
        <v/>
      </c>
      <c r="AL111" s="32" t="str">
        <f t="shared" si="22"/>
        <v/>
      </c>
      <c r="AM111" s="32" t="str">
        <f t="shared" si="23"/>
        <v/>
      </c>
      <c r="AN111" s="42">
        <f t="shared" si="19"/>
        <v>0</v>
      </c>
    </row>
    <row r="112" spans="1:40" x14ac:dyDescent="0.35">
      <c r="A112" s="50"/>
      <c r="B112" s="12">
        <v>10</v>
      </c>
      <c r="C112" s="13">
        <f>'Model Outputs (mcm)'!N112</f>
        <v>263.298</v>
      </c>
      <c r="D112" s="13">
        <f>'Model Outputs (mcm)'!O112</f>
        <v>8.359</v>
      </c>
      <c r="E112" s="13">
        <f>'Model Outputs (mcm)'!R112</f>
        <v>9.6069999999999993</v>
      </c>
      <c r="F112" s="13">
        <f>'Model Outputs (mcm)'!P112</f>
        <v>2986.8809999999999</v>
      </c>
      <c r="G112" s="13">
        <f>'Model Outputs (cms)'!AJ111</f>
        <v>245</v>
      </c>
      <c r="H112" s="13">
        <f>'Model Outputs (mcm)'!Q112</f>
        <v>3.8940000000000001</v>
      </c>
      <c r="I112" s="14">
        <f t="shared" si="12"/>
        <v>30302.416585087776</v>
      </c>
      <c r="J112" s="13">
        <f>I111*10*('Model Inputs'!R112-'Model Inputs'!S112)/1000000</f>
        <v>3.9175211899010618</v>
      </c>
      <c r="K112" s="13">
        <f>I112*10*('Model Inputs'!R112-'Model Inputs'!S112)/1000000</f>
        <v>4.1386100835106259</v>
      </c>
      <c r="L112" s="13">
        <f t="shared" si="14"/>
        <v>4.0280656367058434</v>
      </c>
      <c r="M112" s="11">
        <f>IF(D112&gt;'Model Inputs'!Q112,1,0)</f>
        <v>0</v>
      </c>
      <c r="N112" s="11">
        <f>IF(E112&gt;'Model Inputs'!T112,1,0)</f>
        <v>0</v>
      </c>
      <c r="O112" s="13">
        <f>1-D112/'Model Inputs'!Q112</f>
        <v>0.30820160556153275</v>
      </c>
      <c r="P112" s="13">
        <f>1-E112/'Model Inputs'!T112</f>
        <v>0.30820191546050268</v>
      </c>
      <c r="Q112" s="15">
        <f>(F111+'Tawa &amp; Node 7'!T112-C112-D112-F112-H112)*1000/86.4/$B112</f>
        <v>2.6933188189980651E-13</v>
      </c>
      <c r="R112" s="11" t="str">
        <f>IF(G112&gt;=245,IF(G112&lt;=262.13,"",G112),G112)</f>
        <v/>
      </c>
      <c r="S112">
        <f>'Model Outputs (mcm)'!S112</f>
        <v>252.40899999999999</v>
      </c>
      <c r="T112" s="13">
        <f>'Model Outputs (mcm)'!T112</f>
        <v>944.53599999999994</v>
      </c>
      <c r="U112" s="11">
        <f>'Model Outputs (cms)'!AK111</f>
        <v>245</v>
      </c>
      <c r="V112" s="13">
        <v>1.2829999999999999</v>
      </c>
      <c r="W112" s="10">
        <f t="shared" si="13"/>
        <v>-119523.05730452947</v>
      </c>
      <c r="X112" s="13">
        <f>W111*10*('Model Inputs'!U112-'Model Inputs'!V112)/1000000</f>
        <v>-15.430891505295728</v>
      </c>
      <c r="Y112" s="13">
        <f>W112*10*('Model Inputs'!U112-'Model Inputs'!V112)/1000000</f>
        <v>-16.324088502432261</v>
      </c>
      <c r="Z112" s="13">
        <f t="shared" si="16"/>
        <v>-15.877490003863993</v>
      </c>
      <c r="AA112" s="13">
        <f t="shared" si="17"/>
        <v>-1.00000000009004E-3</v>
      </c>
      <c r="AB112" s="13">
        <f>'Model Outputs (mcm)'!V112</f>
        <v>259.2</v>
      </c>
      <c r="AC112" s="13">
        <f>AB112-'Model Inputs'!X112</f>
        <v>0</v>
      </c>
      <c r="AD112" s="13">
        <f>S112+'Model Inputs'!W112-'Model Inputs'!P112-AB112</f>
        <v>-2.6061862342885433E-5</v>
      </c>
      <c r="AF112" s="57"/>
      <c r="AG112" s="32"/>
      <c r="AH112" s="32"/>
      <c r="AI112" s="41">
        <f t="shared" si="18"/>
        <v>3.3282882851800375</v>
      </c>
      <c r="AJ112" s="32" t="str">
        <f t="shared" si="20"/>
        <v/>
      </c>
      <c r="AK112" s="32" t="str">
        <f t="shared" si="21"/>
        <v/>
      </c>
      <c r="AL112" s="32" t="str">
        <f t="shared" si="22"/>
        <v/>
      </c>
      <c r="AM112" s="32" t="str">
        <f t="shared" si="23"/>
        <v/>
      </c>
      <c r="AN112" s="42">
        <f t="shared" si="19"/>
        <v>0</v>
      </c>
    </row>
    <row r="113" spans="1:40" x14ac:dyDescent="0.35">
      <c r="A113" s="49">
        <v>40725</v>
      </c>
      <c r="B113" s="12">
        <v>10</v>
      </c>
      <c r="C113" s="13">
        <f>'Model Outputs (mcm)'!N113</f>
        <v>283.73</v>
      </c>
      <c r="D113" s="13">
        <f>'Model Outputs (mcm)'!O113</f>
        <v>32.082999999999998</v>
      </c>
      <c r="E113" s="13">
        <f>'Model Outputs (mcm)'!R113</f>
        <v>35.887</v>
      </c>
      <c r="F113" s="13">
        <f>'Model Outputs (mcm)'!P113</f>
        <v>3188.4639999999999</v>
      </c>
      <c r="G113" s="13">
        <f>'Model Outputs (cms)'!AJ112</f>
        <v>245.68600000000001</v>
      </c>
      <c r="H113" s="13">
        <f>'Model Outputs (mcm)'!Q113</f>
        <v>8.8960000000000008</v>
      </c>
      <c r="I113" s="14">
        <f t="shared" si="12"/>
        <v>31818.921352773905</v>
      </c>
      <c r="J113" s="13">
        <f>I112*10*('Model Inputs'!R113-'Model Inputs'!S113)/1000000</f>
        <v>8.7683681004222027</v>
      </c>
      <c r="K113" s="13">
        <f>I113*10*('Model Inputs'!R113-'Model Inputs'!S113)/1000000</f>
        <v>9.2071869646464179</v>
      </c>
      <c r="L113" s="13">
        <f t="shared" si="14"/>
        <v>8.9877775325343094</v>
      </c>
      <c r="M113" s="11">
        <f>IF(D113&gt;'Model Inputs'!Q113,1,0)</f>
        <v>0</v>
      </c>
      <c r="N113" s="11">
        <f>IF(E113&gt;'Model Inputs'!T113,1,0)</f>
        <v>0</v>
      </c>
      <c r="O113" s="13">
        <f>1-D113/'Model Inputs'!Q113</f>
        <v>0</v>
      </c>
      <c r="P113" s="13">
        <f>1-E113/'Model Inputs'!T113</f>
        <v>0</v>
      </c>
      <c r="Q113" s="15">
        <f>(F112+'Tawa &amp; Node 7'!T113-C113-D113-F113-H113)*1000/86.4/$B113</f>
        <v>1.1574074073306951E-3</v>
      </c>
      <c r="R113" s="11" t="str">
        <f>IF(G113&gt;=243.23,IF(G113&lt;=262.13,"",G113),G113)</f>
        <v/>
      </c>
      <c r="S113">
        <f>'Model Outputs (mcm)'!S113</f>
        <v>245.125</v>
      </c>
      <c r="T113" s="13">
        <f>'Model Outputs (mcm)'!T113</f>
        <v>944.53599999999994</v>
      </c>
      <c r="U113" s="11">
        <f>'Model Outputs (cms)'!AK112</f>
        <v>245.68600000000001</v>
      </c>
      <c r="V113" s="13">
        <v>2.718</v>
      </c>
      <c r="W113" s="10">
        <f t="shared" si="13"/>
        <v>-125966.74567915313</v>
      </c>
      <c r="X113" s="13">
        <f>W112*10*('Model Inputs'!U113-'Model Inputs'!V113)/1000000</f>
        <v>-34.585431824923063</v>
      </c>
      <c r="Y113" s="13">
        <f>W113*10*('Model Inputs'!U113-'Model Inputs'!V113)/1000000</f>
        <v>-36.449990429827075</v>
      </c>
      <c r="Z113" s="13">
        <f t="shared" si="16"/>
        <v>-35.517711127375065</v>
      </c>
      <c r="AA113" s="13">
        <f t="shared" si="17"/>
        <v>0</v>
      </c>
      <c r="AB113" s="13">
        <f>'Model Outputs (mcm)'!V113</f>
        <v>354.52499999999998</v>
      </c>
      <c r="AC113" s="13">
        <f>AB113-'Model Inputs'!X113</f>
        <v>0</v>
      </c>
      <c r="AD113" s="13">
        <f>S113+'Model Inputs'!W113-'Model Inputs'!P113-AB113</f>
        <v>-1.8122312769719429E-4</v>
      </c>
      <c r="AF113" s="56">
        <v>40725</v>
      </c>
      <c r="AG113" s="32"/>
      <c r="AH113" s="32"/>
      <c r="AI113" s="41">
        <f t="shared" si="18"/>
        <v>1.0211371187380722</v>
      </c>
      <c r="AJ113" s="32" t="str">
        <f t="shared" si="20"/>
        <v/>
      </c>
      <c r="AK113" s="32" t="str">
        <f t="shared" si="21"/>
        <v/>
      </c>
      <c r="AL113" s="32" t="str">
        <f t="shared" si="22"/>
        <v/>
      </c>
      <c r="AM113" s="32" t="str">
        <f t="shared" si="23"/>
        <v/>
      </c>
      <c r="AN113" s="42">
        <f t="shared" si="19"/>
        <v>0</v>
      </c>
    </row>
    <row r="114" spans="1:40" x14ac:dyDescent="0.35">
      <c r="A114" s="49"/>
      <c r="B114" s="12">
        <v>10</v>
      </c>
      <c r="C114" s="13">
        <f>'Model Outputs (mcm)'!N114</f>
        <v>473.33199999999999</v>
      </c>
      <c r="D114" s="13">
        <f>'Model Outputs (mcm)'!O114</f>
        <v>47.084000000000003</v>
      </c>
      <c r="E114" s="13">
        <f>'Model Outputs (mcm)'!R114</f>
        <v>43.887</v>
      </c>
      <c r="F114" s="13">
        <f>'Model Outputs (mcm)'!P114</f>
        <v>4197.777</v>
      </c>
      <c r="G114" s="13">
        <f>'Model Outputs (cms)'!AJ113</f>
        <v>248.613</v>
      </c>
      <c r="H114" s="13">
        <f>'Model Outputs (mcm)'!Q114</f>
        <v>-0.81899999999999995</v>
      </c>
      <c r="I114" s="14">
        <f t="shared" si="12"/>
        <v>38240.671138375998</v>
      </c>
      <c r="J114" s="13">
        <f>I113*10*('Model Inputs'!R114-'Model Inputs'!S114)/1000000</f>
        <v>-0.75305558325922439</v>
      </c>
      <c r="K114" s="13">
        <f>I114*10*('Model Inputs'!R114-'Model Inputs'!S114)/1000000</f>
        <v>-0.90503856460311582</v>
      </c>
      <c r="L114" s="13">
        <f t="shared" si="14"/>
        <v>-0.82904707393117016</v>
      </c>
      <c r="M114" s="11">
        <f>IF(D114&gt;'Model Inputs'!Q114,1,0)</f>
        <v>0</v>
      </c>
      <c r="N114" s="11">
        <f>IF(E114&gt;'Model Inputs'!T114,1,0)</f>
        <v>0</v>
      </c>
      <c r="O114" s="13">
        <f>1-D114/'Model Inputs'!Q114</f>
        <v>0</v>
      </c>
      <c r="P114" s="13">
        <f>1-E114/'Model Inputs'!T114</f>
        <v>0</v>
      </c>
      <c r="Q114" s="15">
        <f>(F113+'Tawa &amp; Node 7'!T114-C114-D114-F114-H114)*1000/86.4/$B114</f>
        <v>-4.8006865972217415E-13</v>
      </c>
      <c r="R114" s="11" t="str">
        <f t="shared" ref="R114:R147" si="25">IF(G114&gt;=243.23,IF(G114&lt;=262.13,"",G114),G114)</f>
        <v/>
      </c>
      <c r="S114">
        <f>'Model Outputs (mcm)'!S114</f>
        <v>429.66699999999997</v>
      </c>
      <c r="T114" s="13">
        <f>'Model Outputs (mcm)'!T114</f>
        <v>944.53599999999994</v>
      </c>
      <c r="U114" s="11">
        <f>'Model Outputs (cms)'!AK113</f>
        <v>248.613</v>
      </c>
      <c r="V114" s="13">
        <v>-0.222</v>
      </c>
      <c r="W114" s="10">
        <f t="shared" si="13"/>
        <v>-155667.62085821666</v>
      </c>
      <c r="X114" s="13">
        <f>W113*10*('Model Inputs'!U114-'Model Inputs'!V114)/1000000</f>
        <v>2.9812437727532006</v>
      </c>
      <c r="Y114" s="13">
        <f>W114*10*('Model Inputs'!U114-'Model Inputs'!V114)/1000000</f>
        <v>3.6841717454932081</v>
      </c>
      <c r="Z114" s="13">
        <f t="shared" si="16"/>
        <v>3.3327077591232044</v>
      </c>
      <c r="AA114" s="13">
        <f t="shared" si="17"/>
        <v>0</v>
      </c>
      <c r="AB114" s="13">
        <f>'Model Outputs (mcm)'!V114</f>
        <v>603.29100000000005</v>
      </c>
      <c r="AC114" s="13">
        <f>AB114-'Model Inputs'!X114</f>
        <v>0</v>
      </c>
      <c r="AD114" s="13">
        <f>S114+'Model Inputs'!W114-'Model Inputs'!P114-AB114</f>
        <v>-4.8212188028173841E-4</v>
      </c>
      <c r="AF114" s="56"/>
      <c r="AG114" s="32"/>
      <c r="AH114" s="32"/>
      <c r="AI114" s="41">
        <f t="shared" si="18"/>
        <v>1.211882201517106</v>
      </c>
      <c r="AJ114" s="32" t="str">
        <f t="shared" si="20"/>
        <v/>
      </c>
      <c r="AK114" s="32" t="str">
        <f t="shared" si="21"/>
        <v/>
      </c>
      <c r="AL114" s="32" t="str">
        <f t="shared" si="22"/>
        <v/>
      </c>
      <c r="AM114" s="32" t="str">
        <f t="shared" si="23"/>
        <v/>
      </c>
      <c r="AN114" s="42">
        <f t="shared" si="19"/>
        <v>0</v>
      </c>
    </row>
    <row r="115" spans="1:40" x14ac:dyDescent="0.35">
      <c r="A115" s="49"/>
      <c r="B115" s="12">
        <v>11</v>
      </c>
      <c r="C115" s="13">
        <f>'Model Outputs (mcm)'!N115</f>
        <v>1290.413</v>
      </c>
      <c r="D115" s="13">
        <f>'Model Outputs (mcm)'!O115</f>
        <v>72.082999999999998</v>
      </c>
      <c r="E115" s="13">
        <f>'Model Outputs (mcm)'!R115</f>
        <v>54.887999999999998</v>
      </c>
      <c r="F115" s="13">
        <f>'Model Outputs (mcm)'!P115</f>
        <v>7309.0280000000002</v>
      </c>
      <c r="G115" s="22">
        <f>'Model Outputs (cms)'!AJ114</f>
        <v>255.26900000000001</v>
      </c>
      <c r="H115" s="22">
        <f>'Model Outputs (mcm)'!Q115</f>
        <v>-9.2279999999999998</v>
      </c>
      <c r="I115" s="14">
        <f t="shared" si="12"/>
        <v>56583.139092803001</v>
      </c>
      <c r="J115" s="13">
        <f>I114*10*('Model Inputs'!R115-'Model Inputs'!S115)/1000000</f>
        <v>-7.5298617337618898</v>
      </c>
      <c r="K115" s="13">
        <f>I115*10*('Model Inputs'!R115-'Model Inputs'!S115)/1000000</f>
        <v>-11.141624902170005</v>
      </c>
      <c r="L115" s="13">
        <f t="shared" si="14"/>
        <v>-9.3357433179659477</v>
      </c>
      <c r="M115" s="11">
        <f>IF(D115&gt;'Model Inputs'!Q115,1,0)</f>
        <v>0</v>
      </c>
      <c r="N115" s="11">
        <f>IF(E115&gt;'Model Inputs'!T115,1,0)</f>
        <v>0</v>
      </c>
      <c r="O115" s="13">
        <f>1-D115/'Model Inputs'!Q115</f>
        <v>0</v>
      </c>
      <c r="P115" s="13">
        <f>1-E115/'Model Inputs'!T115</f>
        <v>0</v>
      </c>
      <c r="Q115" s="15">
        <f>(F114+'Tawa &amp; Node 7'!T115-C115-D115-F115-H115)*1000/86.4/$B115</f>
        <v>-6.9155306247694933E-14</v>
      </c>
      <c r="R115" s="11" t="str">
        <f t="shared" si="25"/>
        <v/>
      </c>
      <c r="S115">
        <f>'Model Outputs (mcm)'!S115</f>
        <v>1237.375</v>
      </c>
      <c r="T115" s="13">
        <f>'Model Outputs (mcm)'!T115</f>
        <v>944.53599999999994</v>
      </c>
      <c r="U115" s="11">
        <f>'Model Outputs (cms)'!AK114</f>
        <v>255.26900000000001</v>
      </c>
      <c r="V115" s="13">
        <v>-1.85</v>
      </c>
      <c r="W115" s="10">
        <f t="shared" si="13"/>
        <v>-237421.82920450158</v>
      </c>
      <c r="X115" s="13">
        <f>W114*10*('Model Inputs'!U115-'Model Inputs'!V115)/1000000</f>
        <v>30.652068245469053</v>
      </c>
      <c r="Y115" s="13">
        <f>W115*10*('Model Inputs'!U115-'Model Inputs'!V115)/1000000</f>
        <v>46.750056765940158</v>
      </c>
      <c r="Z115" s="13">
        <f t="shared" si="16"/>
        <v>38.701062505704606</v>
      </c>
      <c r="AA115" s="13">
        <f t="shared" si="17"/>
        <v>0</v>
      </c>
      <c r="AB115" s="13">
        <f>'Model Outputs (mcm)'!V115</f>
        <v>1367.354</v>
      </c>
      <c r="AC115" s="13">
        <f>AB115-'Model Inputs'!X115</f>
        <v>0</v>
      </c>
      <c r="AD115" s="13">
        <f>S115+'Model Inputs'!W115-'Model Inputs'!P115-AB115</f>
        <v>-1.152850315293108E-3</v>
      </c>
      <c r="AF115" s="56"/>
      <c r="AG115" s="32"/>
      <c r="AH115" s="32"/>
      <c r="AI115" s="41">
        <f t="shared" si="18"/>
        <v>1.1540946906563283</v>
      </c>
      <c r="AJ115" s="32" t="str">
        <f t="shared" si="20"/>
        <v/>
      </c>
      <c r="AK115" s="32" t="str">
        <f t="shared" si="21"/>
        <v/>
      </c>
      <c r="AL115" s="32" t="str">
        <f t="shared" si="22"/>
        <v/>
      </c>
      <c r="AM115" s="32" t="str">
        <f t="shared" si="23"/>
        <v/>
      </c>
      <c r="AN115" s="42">
        <f t="shared" si="19"/>
        <v>0</v>
      </c>
    </row>
    <row r="116" spans="1:40" x14ac:dyDescent="0.35">
      <c r="A116" s="49">
        <v>40756</v>
      </c>
      <c r="B116" s="12">
        <v>10</v>
      </c>
      <c r="C116" s="13">
        <f>'Model Outputs (mcm)'!N116</f>
        <v>850.54700000000003</v>
      </c>
      <c r="D116" s="13">
        <f>'Model Outputs (mcm)'!O116</f>
        <v>82.082999999999998</v>
      </c>
      <c r="E116" s="13">
        <f>'Model Outputs (mcm)'!R116</f>
        <v>70.887</v>
      </c>
      <c r="F116" s="13">
        <f>'Model Outputs (mcm)'!P116</f>
        <v>9595.5550000000003</v>
      </c>
      <c r="G116" s="22">
        <f>'Model Outputs (cms)'!AJ115</f>
        <v>258.87099999999998</v>
      </c>
      <c r="H116" s="22">
        <f>'Model Outputs (mcm)'!Q116</f>
        <v>-6.2919999999999998</v>
      </c>
      <c r="I116" s="14">
        <f t="shared" si="12"/>
        <v>71675.924171477556</v>
      </c>
      <c r="J116" s="13">
        <f>I115*10*('Model Inputs'!R116-'Model Inputs'!S116)/1000000</f>
        <v>-5.6454634439543403</v>
      </c>
      <c r="K116" s="13">
        <f>I116*10*('Model Inputs'!R116-'Model Inputs'!S116)/1000000</f>
        <v>-7.1513142644499874</v>
      </c>
      <c r="L116" s="13">
        <f t="shared" si="14"/>
        <v>-6.3983888542021639</v>
      </c>
      <c r="M116" s="11">
        <f>IF(D116&gt;'Model Inputs'!Q116,1,0)</f>
        <v>0</v>
      </c>
      <c r="N116" s="11">
        <f>IF(E116&gt;'Model Inputs'!T116,1,0)</f>
        <v>0</v>
      </c>
      <c r="O116" s="13">
        <f>1-D116/'Model Inputs'!Q116</f>
        <v>0</v>
      </c>
      <c r="P116" s="13">
        <f>1-E116/'Model Inputs'!T116</f>
        <v>0</v>
      </c>
      <c r="Q116" s="15">
        <f>(F115+'Tawa &amp; Node 7'!T116-C116-D116-F116-H116)*1000/86.4/$B116</f>
        <v>-1.4823533347309959E-12</v>
      </c>
      <c r="R116" s="11" t="str">
        <f t="shared" si="25"/>
        <v/>
      </c>
      <c r="S116">
        <f>'Model Outputs (mcm)'!S116</f>
        <v>780.59699999999998</v>
      </c>
      <c r="T116" s="13">
        <f>'Model Outputs (mcm)'!T116</f>
        <v>944.53599999999994</v>
      </c>
      <c r="U116" s="11">
        <f>'Model Outputs (cms)'!AK115</f>
        <v>258.87099999999998</v>
      </c>
      <c r="V116" s="13">
        <v>-0.93700000000000006</v>
      </c>
      <c r="W116" s="10">
        <f t="shared" si="13"/>
        <v>-290569.35802015103</v>
      </c>
      <c r="X116" s="13">
        <f>W115*10*('Model Inputs'!U116-'Model Inputs'!V116)/1000000</f>
        <v>23.688262600143883</v>
      </c>
      <c r="Y116" s="13">
        <f>W116*10*('Model Inputs'!U116-'Model Inputs'!V116)/1000000</f>
        <v>28.990945269854983</v>
      </c>
      <c r="Z116" s="13">
        <f t="shared" si="16"/>
        <v>26.339603934999431</v>
      </c>
      <c r="AA116" s="13">
        <f t="shared" si="17"/>
        <v>0</v>
      </c>
      <c r="AB116" s="13">
        <f>'Model Outputs (mcm)'!V116</f>
        <v>1042.3430000000001</v>
      </c>
      <c r="AC116" s="13">
        <f>AB116-'Model Inputs'!X116</f>
        <v>0</v>
      </c>
      <c r="AD116" s="13">
        <f>S116+'Model Inputs'!W116-'Model Inputs'!P116-AB116</f>
        <v>-8.064548312631814E-4</v>
      </c>
      <c r="AF116" s="56">
        <v>40756</v>
      </c>
      <c r="AG116" s="32"/>
      <c r="AH116" s="32"/>
      <c r="AI116" s="41">
        <f t="shared" si="18"/>
        <v>1.6627444287368187</v>
      </c>
      <c r="AJ116" s="32" t="str">
        <f t="shared" si="20"/>
        <v/>
      </c>
      <c r="AK116" s="32" t="str">
        <f t="shared" si="21"/>
        <v/>
      </c>
      <c r="AL116" s="32" t="str">
        <f t="shared" si="22"/>
        <v/>
      </c>
      <c r="AM116" s="32" t="str">
        <f t="shared" si="23"/>
        <v/>
      </c>
      <c r="AN116" s="42">
        <f t="shared" si="19"/>
        <v>0</v>
      </c>
    </row>
    <row r="117" spans="1:40" x14ac:dyDescent="0.35">
      <c r="A117" s="49"/>
      <c r="B117" s="12">
        <v>10</v>
      </c>
      <c r="C117" s="13">
        <f>'Model Outputs (mcm)'!N117</f>
        <v>366.33100000000002</v>
      </c>
      <c r="D117" s="13">
        <f>'Model Outputs (mcm)'!O117</f>
        <v>97.082999999999998</v>
      </c>
      <c r="E117" s="13">
        <f>'Model Outputs (mcm)'!R117</f>
        <v>76.887</v>
      </c>
      <c r="F117" s="13">
        <f>'Model Outputs (mcm)'!P117</f>
        <v>12207.33</v>
      </c>
      <c r="G117" s="13">
        <f>'Model Outputs (cms)'!AJ116</f>
        <v>262.13</v>
      </c>
      <c r="H117" s="13">
        <f>'Model Outputs (mcm)'!Q117</f>
        <v>-31.515999999999998</v>
      </c>
      <c r="I117" s="14">
        <f t="shared" si="12"/>
        <v>90319.358524262905</v>
      </c>
      <c r="J117" s="13">
        <f>I116*10*('Model Inputs'!R117-'Model Inputs'!S117)/1000000</f>
        <v>-27.786746860085564</v>
      </c>
      <c r="K117" s="13">
        <f>I117*10*('Model Inputs'!R117-'Model Inputs'!S117)/1000000</f>
        <v>-35.01428381829917</v>
      </c>
      <c r="L117" s="13">
        <f t="shared" si="14"/>
        <v>-31.400515339192367</v>
      </c>
      <c r="M117" s="11">
        <f>IF(D117&gt;'Model Inputs'!Q117,1,0)</f>
        <v>0</v>
      </c>
      <c r="N117" s="11">
        <f>IF(E117&gt;'Model Inputs'!T117,1,0)</f>
        <v>0</v>
      </c>
      <c r="O117" s="13">
        <f>1-D117/'Model Inputs'!Q117</f>
        <v>0</v>
      </c>
      <c r="P117" s="13">
        <f>1-E117/'Model Inputs'!T117</f>
        <v>0</v>
      </c>
      <c r="Q117" s="15">
        <f>(F116+'Tawa &amp; Node 7'!T117-C117-D117-F117-H117)*1000/86.4/$B117</f>
        <v>-1.6694464740659761E-12</v>
      </c>
      <c r="R117" s="11" t="str">
        <f t="shared" si="25"/>
        <v/>
      </c>
      <c r="S117">
        <f>'Model Outputs (mcm)'!S117</f>
        <v>293.08499999999998</v>
      </c>
      <c r="T117" s="13">
        <f>'Model Outputs (mcm)'!T117</f>
        <v>944.53599999999994</v>
      </c>
      <c r="U117" s="11">
        <f>'Model Outputs (cms)'!AK116</f>
        <v>262.13</v>
      </c>
      <c r="V117" s="13">
        <v>-3.641</v>
      </c>
      <c r="W117" s="10">
        <f t="shared" si="13"/>
        <v>-344460.91274627484</v>
      </c>
      <c r="X117" s="13">
        <f>W116*10*('Model Inputs'!U117-'Model Inputs'!V117)/1000000</f>
        <v>112.64559599241888</v>
      </c>
      <c r="Y117" s="13">
        <f>W117*10*('Model Inputs'!U117-'Model Inputs'!V117)/1000000</f>
        <v>133.53784128093022</v>
      </c>
      <c r="Z117" s="13">
        <f t="shared" si="16"/>
        <v>123.09171863667456</v>
      </c>
      <c r="AA117" s="13">
        <f t="shared" si="17"/>
        <v>0</v>
      </c>
      <c r="AB117" s="13">
        <f>'Model Outputs (mcm)'!V117</f>
        <v>997.70100000000002</v>
      </c>
      <c r="AC117" s="13">
        <f>AB117-'Model Inputs'!X117</f>
        <v>266.90300000000002</v>
      </c>
      <c r="AD117" s="13">
        <f>S117+'Model Inputs'!W117-'Model Inputs'!P117-AB117</f>
        <v>8.7758628069423139E-5</v>
      </c>
      <c r="AF117" s="56"/>
      <c r="AG117" s="32"/>
      <c r="AH117" s="32"/>
      <c r="AI117" s="41">
        <f t="shared" si="18"/>
        <v>0.36777950794804221</v>
      </c>
      <c r="AJ117" s="32" t="str">
        <f t="shared" si="20"/>
        <v/>
      </c>
      <c r="AK117" s="32" t="str">
        <f t="shared" si="21"/>
        <v/>
      </c>
      <c r="AL117" s="32" t="str">
        <f t="shared" si="22"/>
        <v/>
      </c>
      <c r="AM117" s="32" t="str">
        <f t="shared" si="23"/>
        <v/>
      </c>
      <c r="AN117" s="42">
        <f t="shared" si="19"/>
        <v>0</v>
      </c>
    </row>
    <row r="118" spans="1:40" x14ac:dyDescent="0.35">
      <c r="A118" s="49"/>
      <c r="B118" s="12">
        <v>11</v>
      </c>
      <c r="C118" s="13">
        <f>'Model Outputs (mcm)'!N118</f>
        <v>4392.1459999999997</v>
      </c>
      <c r="D118" s="13">
        <f>'Model Outputs (mcm)'!O118</f>
        <v>102.083</v>
      </c>
      <c r="E118" s="13">
        <f>'Model Outputs (mcm)'!R118</f>
        <v>81.887</v>
      </c>
      <c r="F118" s="13">
        <f>'Model Outputs (mcm)'!P118</f>
        <v>12207.33</v>
      </c>
      <c r="G118" s="22">
        <f>'Model Outputs (cms)'!AJ117</f>
        <v>262.13</v>
      </c>
      <c r="H118" s="22">
        <f>'Model Outputs (mcm)'!Q118</f>
        <v>-138.33600000000001</v>
      </c>
      <c r="I118" s="14">
        <f t="shared" si="12"/>
        <v>90319.358524262905</v>
      </c>
      <c r="J118" s="13">
        <f>I117*10*('Model Inputs'!R118-'Model Inputs'!S118)/1000000</f>
        <v>-135.27655037725472</v>
      </c>
      <c r="K118" s="13">
        <f>I118*10*('Model Inputs'!R118-'Model Inputs'!S118)/1000000</f>
        <v>-135.27655037725472</v>
      </c>
      <c r="L118" s="13">
        <f t="shared" si="14"/>
        <v>-135.27655037725472</v>
      </c>
      <c r="M118" s="11">
        <f>IF(D118&gt;'Model Inputs'!Q118,1,0)</f>
        <v>0</v>
      </c>
      <c r="N118" s="11">
        <f>IF(E118&gt;'Model Inputs'!T118,1,0)</f>
        <v>0</v>
      </c>
      <c r="O118" s="13">
        <f>1-D118/'Model Inputs'!Q118</f>
        <v>0</v>
      </c>
      <c r="P118" s="13">
        <f>1-E118/'Model Inputs'!T118</f>
        <v>0</v>
      </c>
      <c r="Q118" s="15">
        <f>(F117+'Tawa &amp; Node 7'!T118-C118-D118-F118-H118)*1000/86.4/$B118</f>
        <v>-3.1101197188152533E-12</v>
      </c>
      <c r="R118" s="11" t="str">
        <f t="shared" si="25"/>
        <v/>
      </c>
      <c r="S118">
        <f>'Model Outputs (mcm)'!S118</f>
        <v>4324.326</v>
      </c>
      <c r="T118" s="13">
        <f>'Model Outputs (mcm)'!T118</f>
        <v>944.53599999999994</v>
      </c>
      <c r="U118" s="11">
        <f>'Model Outputs (cms)'!AK117</f>
        <v>262.13</v>
      </c>
      <c r="V118" s="13">
        <v>-14.068</v>
      </c>
      <c r="W118" s="10">
        <f t="shared" si="13"/>
        <v>-344460.91274627484</v>
      </c>
      <c r="X118" s="13">
        <f>W117*10*('Model Inputs'!U118-'Model Inputs'!V118)/1000000</f>
        <v>515.91912052385646</v>
      </c>
      <c r="Y118" s="13">
        <f>W118*10*('Model Inputs'!U118-'Model Inputs'!V118)/1000000</f>
        <v>515.91912052385646</v>
      </c>
      <c r="Z118" s="13">
        <f t="shared" si="16"/>
        <v>515.91912052385646</v>
      </c>
      <c r="AA118" s="13">
        <f t="shared" si="17"/>
        <v>9.999999998626663E-4</v>
      </c>
      <c r="AB118" s="13">
        <f>'Model Outputs (mcm)'!V118</f>
        <v>6337.0889999999999</v>
      </c>
      <c r="AC118" s="13">
        <f>AB118-'Model Inputs'!X118</f>
        <v>5183.7929999999997</v>
      </c>
      <c r="AD118" s="13">
        <f>S118+'Model Inputs'!W118-'Model Inputs'!P118-AB118</f>
        <v>-2.4611039134470047E-4</v>
      </c>
      <c r="AF118" s="56"/>
      <c r="AG118" s="32"/>
      <c r="AH118" s="32"/>
      <c r="AI118" s="41">
        <f t="shared" si="18"/>
        <v>2.2616259907672096</v>
      </c>
      <c r="AJ118" s="32" t="str">
        <f t="shared" si="20"/>
        <v/>
      </c>
      <c r="AK118" s="32" t="str">
        <f t="shared" si="21"/>
        <v/>
      </c>
      <c r="AL118" s="32" t="str">
        <f t="shared" si="22"/>
        <v/>
      </c>
      <c r="AM118" s="32" t="str">
        <f t="shared" si="23"/>
        <v/>
      </c>
      <c r="AN118" s="42">
        <f t="shared" si="19"/>
        <v>0</v>
      </c>
    </row>
    <row r="119" spans="1:40" x14ac:dyDescent="0.35">
      <c r="A119" s="49">
        <v>40787</v>
      </c>
      <c r="B119" s="12">
        <v>10</v>
      </c>
      <c r="C119" s="13">
        <f>'Model Outputs (mcm)'!N119</f>
        <v>4184.0330000000004</v>
      </c>
      <c r="D119" s="13">
        <f>'Model Outputs (mcm)'!O119</f>
        <v>92.082999999999998</v>
      </c>
      <c r="E119" s="13">
        <f>'Model Outputs (mcm)'!R119</f>
        <v>81.887</v>
      </c>
      <c r="F119" s="13">
        <f>'Model Outputs (mcm)'!P119</f>
        <v>12207.33</v>
      </c>
      <c r="G119" s="22">
        <f>'Model Outputs (cms)'!AJ118</f>
        <v>262.13</v>
      </c>
      <c r="H119" s="22">
        <f>'Model Outputs (mcm)'!Q119</f>
        <v>4.577</v>
      </c>
      <c r="I119" s="14">
        <f t="shared" si="12"/>
        <v>90319.358524262905</v>
      </c>
      <c r="J119" s="13">
        <f>I118*10*('Model Inputs'!R119-'Model Inputs'!S119)/1000000</f>
        <v>4.4758135287883762</v>
      </c>
      <c r="K119" s="13">
        <f>I119*10*('Model Inputs'!R119-'Model Inputs'!S119)/1000000</f>
        <v>4.4758135287883762</v>
      </c>
      <c r="L119" s="13">
        <f t="shared" si="14"/>
        <v>4.4758135287883762</v>
      </c>
      <c r="M119" s="11">
        <f>IF(D119&gt;'Model Inputs'!Q119,1,0)</f>
        <v>0</v>
      </c>
      <c r="N119" s="11">
        <f>IF(E119&gt;'Model Inputs'!T119,1,0)</f>
        <v>0</v>
      </c>
      <c r="O119" s="13">
        <f>1-D119/'Model Inputs'!Q119</f>
        <v>0</v>
      </c>
      <c r="P119" s="13">
        <f>1-E119/'Model Inputs'!T119</f>
        <v>0</v>
      </c>
      <c r="Q119" s="15">
        <f>(F118+'Tawa &amp; Node 7'!T119-C119-D119-F119-H119)*1000/86.4/$B119</f>
        <v>1.157407408956966E-3</v>
      </c>
      <c r="R119" s="11" t="str">
        <f t="shared" si="25"/>
        <v/>
      </c>
      <c r="S119">
        <f>'Model Outputs (mcm)'!S119</f>
        <v>4101.68</v>
      </c>
      <c r="T119" s="13">
        <f>'Model Outputs (mcm)'!T119</f>
        <v>944.53599999999994</v>
      </c>
      <c r="U119" s="11">
        <f>'Model Outputs (cms)'!AK118</f>
        <v>262.13</v>
      </c>
      <c r="V119" s="13">
        <v>0.46600000000000003</v>
      </c>
      <c r="W119" s="10">
        <f t="shared" si="13"/>
        <v>-344460.91274627484</v>
      </c>
      <c r="X119" s="13">
        <f>W118*10*('Model Inputs'!U119-'Model Inputs'!V119)/1000000</f>
        <v>-17.069904377082171</v>
      </c>
      <c r="Y119" s="13">
        <f>W119*10*('Model Inputs'!U119-'Model Inputs'!V119)/1000000</f>
        <v>-17.069904377082171</v>
      </c>
      <c r="Z119" s="13">
        <f t="shared" si="16"/>
        <v>-17.069904377082171</v>
      </c>
      <c r="AA119" s="13">
        <f t="shared" si="17"/>
        <v>0</v>
      </c>
      <c r="AB119" s="13">
        <f>'Model Outputs (mcm)'!V119</f>
        <v>5206.9470000000001</v>
      </c>
      <c r="AC119" s="13">
        <f>AB119-'Model Inputs'!X119</f>
        <v>4256.723</v>
      </c>
      <c r="AD119" s="13">
        <f>S119+'Model Inputs'!W119-'Model Inputs'!P119-AB119</f>
        <v>-1.9213903397030663E-4</v>
      </c>
      <c r="AF119" s="56">
        <v>40787</v>
      </c>
      <c r="AG119" s="32"/>
      <c r="AH119" s="32"/>
      <c r="AI119" s="41">
        <f t="shared" si="18"/>
        <v>2.2607392055275231</v>
      </c>
      <c r="AJ119" s="32" t="str">
        <f t="shared" si="20"/>
        <v/>
      </c>
      <c r="AK119" s="32" t="str">
        <f t="shared" si="21"/>
        <v/>
      </c>
      <c r="AL119" s="32" t="str">
        <f t="shared" si="22"/>
        <v/>
      </c>
      <c r="AM119" s="32" t="str">
        <f t="shared" si="23"/>
        <v/>
      </c>
      <c r="AN119" s="42">
        <f t="shared" si="19"/>
        <v>0</v>
      </c>
    </row>
    <row r="120" spans="1:40" x14ac:dyDescent="0.35">
      <c r="A120" s="49"/>
      <c r="B120" s="12">
        <v>10</v>
      </c>
      <c r="C120" s="13">
        <f>'Model Outputs (mcm)'!N120</f>
        <v>3499.1759999999999</v>
      </c>
      <c r="D120" s="13">
        <f>'Model Outputs (mcm)'!O120</f>
        <v>87.082999999999998</v>
      </c>
      <c r="E120" s="13">
        <f>'Model Outputs (mcm)'!R120</f>
        <v>75.887</v>
      </c>
      <c r="F120" s="13">
        <f>'Model Outputs (mcm)'!P120</f>
        <v>12207.33</v>
      </c>
      <c r="G120" s="13">
        <f>'Model Outputs (cms)'!AJ119</f>
        <v>262.13</v>
      </c>
      <c r="H120" s="13">
        <f>'Model Outputs (mcm)'!Q120</f>
        <v>18.728000000000002</v>
      </c>
      <c r="I120" s="14">
        <f t="shared" si="12"/>
        <v>90319.358524262905</v>
      </c>
      <c r="J120" s="13">
        <f>I119*10*('Model Inputs'!R120-'Model Inputs'!S120)/1000000</f>
        <v>18.314054308672603</v>
      </c>
      <c r="K120" s="13">
        <f>I120*10*('Model Inputs'!R120-'Model Inputs'!S120)/1000000</f>
        <v>18.314054308672603</v>
      </c>
      <c r="L120" s="13">
        <f t="shared" si="14"/>
        <v>18.314054308672603</v>
      </c>
      <c r="M120" s="11">
        <f>IF(D120&gt;'Model Inputs'!Q120,1,0)</f>
        <v>0</v>
      </c>
      <c r="N120" s="11">
        <f>IF(E120&gt;'Model Inputs'!T120,1,0)</f>
        <v>0</v>
      </c>
      <c r="O120" s="13">
        <f>1-D120/'Model Inputs'!Q120</f>
        <v>0</v>
      </c>
      <c r="P120" s="13">
        <f>1-E120/'Model Inputs'!T120</f>
        <v>0</v>
      </c>
      <c r="Q120" s="15">
        <f>(F119+'Tawa &amp; Node 7'!T120-C120-D120-F120-H120)*1000/86.4/$B120</f>
        <v>1.1574074066645612E-3</v>
      </c>
      <c r="R120" s="11" t="str">
        <f t="shared" si="25"/>
        <v/>
      </c>
      <c r="S120">
        <f>'Model Outputs (mcm)'!S120</f>
        <v>3421.3850000000002</v>
      </c>
      <c r="T120" s="13">
        <f>'Model Outputs (mcm)'!T120</f>
        <v>944.53599999999994</v>
      </c>
      <c r="U120" s="11">
        <f>'Model Outputs (cms)'!AK119</f>
        <v>262.13</v>
      </c>
      <c r="V120" s="13">
        <v>1.905</v>
      </c>
      <c r="W120" s="10">
        <f t="shared" si="13"/>
        <v>-344460.91274627484</v>
      </c>
      <c r="X120" s="13">
        <f>W119*10*('Model Inputs'!U120-'Model Inputs'!V120)/1000000</f>
        <v>-69.84633157636452</v>
      </c>
      <c r="Y120" s="13">
        <f>W120*10*('Model Inputs'!U120-'Model Inputs'!V120)/1000000</f>
        <v>-69.84633157636452</v>
      </c>
      <c r="Z120" s="13">
        <f t="shared" si="16"/>
        <v>-69.84633157636452</v>
      </c>
      <c r="AA120" s="13">
        <f t="shared" si="17"/>
        <v>-1.0000000005447873E-3</v>
      </c>
      <c r="AB120" s="13">
        <f>'Model Outputs (mcm)'!V120</f>
        <v>4205.0780000000004</v>
      </c>
      <c r="AC120" s="13">
        <f>AB120-'Model Inputs'!X120</f>
        <v>3104.7900000000004</v>
      </c>
      <c r="AD120" s="13">
        <f>S120+'Model Inputs'!W120-'Model Inputs'!P120-AB120</f>
        <v>9.6566692718624836E-4</v>
      </c>
      <c r="AF120" s="56"/>
      <c r="AG120" s="32"/>
      <c r="AH120" s="32"/>
      <c r="AI120" s="41">
        <f t="shared" si="18"/>
        <v>2.2602624429882536</v>
      </c>
      <c r="AJ120" s="32" t="str">
        <f t="shared" si="20"/>
        <v/>
      </c>
      <c r="AK120" s="32" t="str">
        <f t="shared" si="21"/>
        <v/>
      </c>
      <c r="AL120" s="32" t="str">
        <f t="shared" si="22"/>
        <v/>
      </c>
      <c r="AM120" s="32" t="str">
        <f t="shared" si="23"/>
        <v/>
      </c>
      <c r="AN120" s="42">
        <f t="shared" si="19"/>
        <v>0</v>
      </c>
    </row>
    <row r="121" spans="1:40" x14ac:dyDescent="0.35">
      <c r="A121" s="49"/>
      <c r="B121" s="12">
        <v>10</v>
      </c>
      <c r="C121" s="13">
        <f>'Model Outputs (mcm)'!N121</f>
        <v>1327.7719999999999</v>
      </c>
      <c r="D121" s="13">
        <f>'Model Outputs (mcm)'!O121</f>
        <v>82.082999999999998</v>
      </c>
      <c r="E121" s="13">
        <f>'Model Outputs (mcm)'!R121</f>
        <v>65.887</v>
      </c>
      <c r="F121" s="13">
        <f>'Model Outputs (mcm)'!P121</f>
        <v>12207.33</v>
      </c>
      <c r="G121" s="13">
        <f>'Model Outputs (cms)'!AJ120</f>
        <v>262.13</v>
      </c>
      <c r="H121" s="13">
        <f>'Model Outputs (mcm)'!Q121</f>
        <v>30.876999999999999</v>
      </c>
      <c r="I121" s="14">
        <f t="shared" si="12"/>
        <v>90319.358524262905</v>
      </c>
      <c r="J121" s="13">
        <f>I120*10*('Model Inputs'!R121-'Model Inputs'!S121)/1000000</f>
        <v>30.193786654058972</v>
      </c>
      <c r="K121" s="13">
        <f>I121*10*('Model Inputs'!R121-'Model Inputs'!S121)/1000000</f>
        <v>30.193786654058972</v>
      </c>
      <c r="L121" s="13">
        <f t="shared" si="14"/>
        <v>30.193786654058972</v>
      </c>
      <c r="M121" s="11">
        <f>IF(D121&gt;'Model Inputs'!Q121,1,0)</f>
        <v>0</v>
      </c>
      <c r="N121" s="11">
        <f>IF(E121&gt;'Model Inputs'!T121,1,0)</f>
        <v>0</v>
      </c>
      <c r="O121" s="13">
        <f>1-D121/'Model Inputs'!Q121</f>
        <v>0</v>
      </c>
      <c r="P121" s="13">
        <f>1-E121/'Model Inputs'!T121</f>
        <v>0</v>
      </c>
      <c r="Q121" s="15">
        <f>(F120+'Tawa &amp; Node 7'!T121-C121-D121-F121-H121)*1000/86.4/$B121</f>
        <v>4.7287276974775184E-13</v>
      </c>
      <c r="R121" s="11" t="str">
        <f t="shared" si="25"/>
        <v/>
      </c>
      <c r="S121">
        <f>'Model Outputs (mcm)'!S121</f>
        <v>1258.7449999999999</v>
      </c>
      <c r="T121" s="13">
        <f>'Model Outputs (mcm)'!T121</f>
        <v>944.53599999999994</v>
      </c>
      <c r="U121" s="11">
        <f>'Model Outputs (cms)'!AK120</f>
        <v>262.13</v>
      </c>
      <c r="V121" s="13">
        <v>3.14</v>
      </c>
      <c r="W121" s="10">
        <f t="shared" si="13"/>
        <v>-344460.91274627484</v>
      </c>
      <c r="X121" s="13">
        <f>W120*10*('Model Inputs'!U121-'Model Inputs'!V121)/1000000</f>
        <v>-115.15337885542543</v>
      </c>
      <c r="Y121" s="13">
        <f>W121*10*('Model Inputs'!U121-'Model Inputs'!V121)/1000000</f>
        <v>-115.15337885542543</v>
      </c>
      <c r="Z121" s="13">
        <f t="shared" si="16"/>
        <v>-115.15337885542543</v>
      </c>
      <c r="AA121" s="13">
        <f t="shared" si="17"/>
        <v>0</v>
      </c>
      <c r="AB121" s="13">
        <f>'Model Outputs (mcm)'!V121</f>
        <v>1479.684</v>
      </c>
      <c r="AC121" s="13">
        <f>AB121-'Model Inputs'!X121</f>
        <v>657.23399999999992</v>
      </c>
      <c r="AD121" s="13">
        <f>S121+'Model Inputs'!W121-'Model Inputs'!P121-AB121</f>
        <v>-5.3070561102686042E-4</v>
      </c>
      <c r="AF121" s="56"/>
      <c r="AG121" s="32"/>
      <c r="AH121" s="32"/>
      <c r="AI121" s="41">
        <f t="shared" si="18"/>
        <v>2.2627613878605133</v>
      </c>
      <c r="AJ121" s="32" t="str">
        <f t="shared" si="20"/>
        <v/>
      </c>
      <c r="AK121" s="32" t="str">
        <f t="shared" si="21"/>
        <v/>
      </c>
      <c r="AL121" s="32" t="str">
        <f t="shared" si="22"/>
        <v/>
      </c>
      <c r="AM121" s="32" t="str">
        <f t="shared" si="23"/>
        <v/>
      </c>
      <c r="AN121" s="42">
        <f t="shared" si="19"/>
        <v>0</v>
      </c>
    </row>
    <row r="122" spans="1:40" x14ac:dyDescent="0.35">
      <c r="A122" s="49">
        <v>40817</v>
      </c>
      <c r="B122" s="12">
        <v>10</v>
      </c>
      <c r="C122" s="13">
        <f>'Model Outputs (mcm)'!N122</f>
        <v>477.04</v>
      </c>
      <c r="D122" s="13">
        <f>'Model Outputs (mcm)'!O122</f>
        <v>72.084000000000003</v>
      </c>
      <c r="E122" s="13">
        <f>'Model Outputs (mcm)'!R122</f>
        <v>54.887</v>
      </c>
      <c r="F122" s="13">
        <f>'Model Outputs (mcm)'!P122</f>
        <v>12056.763999999999</v>
      </c>
      <c r="G122" s="13">
        <f>'Model Outputs (cms)'!AJ121</f>
        <v>261.96300000000002</v>
      </c>
      <c r="H122" s="13">
        <f>'Model Outputs (mcm)'!Q122</f>
        <v>40.048000000000002</v>
      </c>
      <c r="I122" s="14">
        <f t="shared" si="12"/>
        <v>89227.545572191477</v>
      </c>
      <c r="J122" s="13">
        <f>I121*10*('Model Inputs'!R122-'Model Inputs'!S122)/1000000</f>
        <v>39.435387168670601</v>
      </c>
      <c r="K122" s="13">
        <f>I122*10*('Model Inputs'!R122-'Model Inputs'!S122)/1000000</f>
        <v>38.958677998187071</v>
      </c>
      <c r="L122" s="13">
        <f t="shared" si="14"/>
        <v>39.197032583428836</v>
      </c>
      <c r="M122" s="11">
        <f>IF(D122&gt;'Model Inputs'!Q122,1,0)</f>
        <v>0</v>
      </c>
      <c r="N122" s="11">
        <f>IF(E122&gt;'Model Inputs'!T122,1,0)</f>
        <v>0</v>
      </c>
      <c r="O122" s="13">
        <f>1-D122/'Model Inputs'!Q122</f>
        <v>0</v>
      </c>
      <c r="P122" s="13">
        <f>1-E122/'Model Inputs'!T122</f>
        <v>0</v>
      </c>
      <c r="Q122" s="15">
        <f>(F121+'Tawa &amp; Node 7'!T122-C122-D122-F122-H122)*1000/86.4/$B122</f>
        <v>-1.3158198810372224E-12</v>
      </c>
      <c r="R122" s="11" t="str">
        <f t="shared" si="25"/>
        <v/>
      </c>
      <c r="S122">
        <f>'Model Outputs (mcm)'!S122</f>
        <v>418.05200000000002</v>
      </c>
      <c r="T122" s="13">
        <f>'Model Outputs (mcm)'!T122</f>
        <v>944.53599999999994</v>
      </c>
      <c r="U122" s="11">
        <f>'Model Outputs (cms)'!AK121</f>
        <v>261.96300000000002</v>
      </c>
      <c r="V122" s="13">
        <v>4.101</v>
      </c>
      <c r="W122" s="10">
        <f t="shared" si="13"/>
        <v>-341560.54830179922</v>
      </c>
      <c r="X122" s="13">
        <f>W121*10*('Model Inputs'!U122-'Model Inputs'!V122)/1000000</f>
        <v>-150.39909140822664</v>
      </c>
      <c r="Y122" s="13">
        <f>W122*10*('Model Inputs'!U122-'Model Inputs'!V122)/1000000</f>
        <v>-149.13272950456658</v>
      </c>
      <c r="Z122" s="13">
        <f t="shared" si="16"/>
        <v>-149.76591045639663</v>
      </c>
      <c r="AA122" s="13">
        <f t="shared" si="17"/>
        <v>0</v>
      </c>
      <c r="AB122" s="13">
        <f>'Model Outputs (mcm)'!V122</f>
        <v>419.11900000000003</v>
      </c>
      <c r="AC122" s="13">
        <f>AB122-'Model Inputs'!X122</f>
        <v>0</v>
      </c>
      <c r="AD122" s="13">
        <f>S122+'Model Inputs'!W122-'Model Inputs'!P122-AB122</f>
        <v>3.7916047472208447E-4</v>
      </c>
      <c r="AF122" s="56">
        <v>40817</v>
      </c>
      <c r="AG122" s="32"/>
      <c r="AH122" s="32"/>
      <c r="AI122" s="41">
        <f t="shared" si="18"/>
        <v>2.1709995897264061</v>
      </c>
      <c r="AJ122" s="32" t="str">
        <f t="shared" si="20"/>
        <v/>
      </c>
      <c r="AK122" s="32" t="str">
        <f t="shared" si="21"/>
        <v/>
      </c>
      <c r="AL122" s="32" t="str">
        <f t="shared" si="22"/>
        <v/>
      </c>
      <c r="AM122" s="32" t="str">
        <f t="shared" si="23"/>
        <v/>
      </c>
      <c r="AN122" s="42">
        <f t="shared" si="19"/>
        <v>0</v>
      </c>
    </row>
    <row r="123" spans="1:40" x14ac:dyDescent="0.35">
      <c r="A123" s="49"/>
      <c r="B123" s="12">
        <v>10</v>
      </c>
      <c r="C123" s="13">
        <f>'Model Outputs (mcm)'!N123</f>
        <v>305.68700000000001</v>
      </c>
      <c r="D123" s="13">
        <f>'Model Outputs (mcm)'!O123</f>
        <v>57.084000000000003</v>
      </c>
      <c r="E123" s="13">
        <f>'Model Outputs (mcm)'!R123</f>
        <v>43.887</v>
      </c>
      <c r="F123" s="13">
        <f>'Model Outputs (mcm)'!P123</f>
        <v>11902.282999999999</v>
      </c>
      <c r="G123" s="13">
        <f>'Model Outputs (cms)'!AJ122</f>
        <v>261.79199999999997</v>
      </c>
      <c r="H123" s="13">
        <f>'Model Outputs (mcm)'!Q123</f>
        <v>39.831000000000003</v>
      </c>
      <c r="I123" s="14">
        <f t="shared" si="12"/>
        <v>88125.896908134222</v>
      </c>
      <c r="J123" s="13">
        <f>I122*10*('Model Inputs'!R123-'Model Inputs'!S123)/1000000</f>
        <v>39.301425066891021</v>
      </c>
      <c r="K123" s="13">
        <f>I123*10*('Model Inputs'!R123-'Model Inputs'!S123)/1000000</f>
        <v>38.816189681978898</v>
      </c>
      <c r="L123" s="13">
        <f t="shared" si="14"/>
        <v>39.058807374434963</v>
      </c>
      <c r="M123" s="11">
        <f>IF(D123&gt;'Model Inputs'!Q123,1,0)</f>
        <v>0</v>
      </c>
      <c r="N123" s="11">
        <f>IF(E123&gt;'Model Inputs'!T123,1,0)</f>
        <v>0</v>
      </c>
      <c r="O123" s="13">
        <f>1-D123/'Model Inputs'!Q123</f>
        <v>0</v>
      </c>
      <c r="P123" s="13">
        <f>1-E123/'Model Inputs'!T123</f>
        <v>0</v>
      </c>
      <c r="Q123" s="15">
        <f>(F122+'Tawa &amp; Node 7'!T123-C123-D123-F123-H123)*1000/86.4/$B123</f>
        <v>-1.9572820730428684E-12</v>
      </c>
      <c r="R123" s="11" t="str">
        <f t="shared" si="25"/>
        <v/>
      </c>
      <c r="S123">
        <f>'Model Outputs (mcm)'!S123</f>
        <v>257.66300000000001</v>
      </c>
      <c r="T123" s="13">
        <f>'Model Outputs (mcm)'!T123</f>
        <v>944.53599999999994</v>
      </c>
      <c r="U123" s="11">
        <f>'Model Outputs (cms)'!AK122</f>
        <v>261.79199999999997</v>
      </c>
      <c r="V123" s="13">
        <v>4.1369999999999996</v>
      </c>
      <c r="W123" s="10">
        <f t="shared" si="13"/>
        <v>-338606.48443364538</v>
      </c>
      <c r="X123" s="13">
        <f>W122*10*('Model Inputs'!U123-'Model Inputs'!V123)/1000000</f>
        <v>-150.44475569518545</v>
      </c>
      <c r="Y123" s="13">
        <f>W123*10*('Model Inputs'!U123-'Model Inputs'!V123)/1000000</f>
        <v>-149.14360010458228</v>
      </c>
      <c r="Z123" s="13">
        <f t="shared" si="16"/>
        <v>-149.79417789988386</v>
      </c>
      <c r="AA123" s="13">
        <f t="shared" si="17"/>
        <v>0</v>
      </c>
      <c r="AB123" s="13">
        <f>'Model Outputs (mcm)'!V123</f>
        <v>259.2</v>
      </c>
      <c r="AC123" s="13">
        <f>AB123-'Model Inputs'!X123</f>
        <v>0</v>
      </c>
      <c r="AD123" s="13">
        <f>S123+'Model Inputs'!W123-'Model Inputs'!P123-AB123</f>
        <v>-3.0538102356558738E-4</v>
      </c>
      <c r="AF123" s="56"/>
      <c r="AG123" s="32"/>
      <c r="AH123" s="32"/>
      <c r="AI123" s="41">
        <f t="shared" si="18"/>
        <v>1.9770000096584133</v>
      </c>
      <c r="AJ123" s="32" t="str">
        <f t="shared" si="20"/>
        <v/>
      </c>
      <c r="AK123" s="32" t="str">
        <f t="shared" si="21"/>
        <v/>
      </c>
      <c r="AL123" s="32" t="str">
        <f t="shared" si="22"/>
        <v/>
      </c>
      <c r="AM123" s="32" t="str">
        <f t="shared" si="23"/>
        <v/>
      </c>
      <c r="AN123" s="42">
        <f t="shared" si="19"/>
        <v>0</v>
      </c>
    </row>
    <row r="124" spans="1:40" x14ac:dyDescent="0.35">
      <c r="A124" s="49"/>
      <c r="B124" s="12">
        <v>11</v>
      </c>
      <c r="C124" s="13">
        <f>'Model Outputs (mcm)'!N124</f>
        <v>324.95499999999998</v>
      </c>
      <c r="D124" s="13">
        <f>'Model Outputs (mcm)'!O124</f>
        <v>42.084000000000003</v>
      </c>
      <c r="E124" s="13">
        <f>'Model Outputs (mcm)'!R124</f>
        <v>37.887</v>
      </c>
      <c r="F124" s="13">
        <f>'Model Outputs (mcm)'!P124</f>
        <v>11656.97</v>
      </c>
      <c r="G124" s="13">
        <f>'Model Outputs (cms)'!AJ123</f>
        <v>261.51900000000001</v>
      </c>
      <c r="H124" s="13">
        <f>'Model Outputs (mcm)'!Q124</f>
        <v>42.96</v>
      </c>
      <c r="I124" s="14">
        <f t="shared" si="12"/>
        <v>86400.884679943323</v>
      </c>
      <c r="J124" s="13">
        <f>I123*10*('Model Inputs'!R124-'Model Inputs'!S124)/1000000</f>
        <v>42.663673692034337</v>
      </c>
      <c r="K124" s="13">
        <f>I124*10*('Model Inputs'!R124-'Model Inputs'!S124)/1000000</f>
        <v>41.828557552506993</v>
      </c>
      <c r="L124" s="13">
        <f t="shared" si="14"/>
        <v>42.246115622270665</v>
      </c>
      <c r="M124" s="11">
        <f>IF(D124&gt;'Model Inputs'!Q124,1,0)</f>
        <v>0</v>
      </c>
      <c r="N124" s="11">
        <f>IF(E124&gt;'Model Inputs'!T124,1,0)</f>
        <v>0</v>
      </c>
      <c r="O124" s="13">
        <f>1-D124/'Model Inputs'!Q124</f>
        <v>0</v>
      </c>
      <c r="P124" s="13">
        <f>1-E124/'Model Inputs'!T124</f>
        <v>0</v>
      </c>
      <c r="Q124" s="15">
        <f>(F123+'Tawa &amp; Node 7'!T124-C124-D124-F124-H124)*1000/86.4/$B124</f>
        <v>-1.0521885533224897E-3</v>
      </c>
      <c r="R124" s="11" t="str">
        <f t="shared" si="25"/>
        <v/>
      </c>
      <c r="S124">
        <f>'Model Outputs (mcm)'!S124</f>
        <v>282.52100000000002</v>
      </c>
      <c r="T124" s="13">
        <f>'Model Outputs (mcm)'!T124</f>
        <v>944.53599999999994</v>
      </c>
      <c r="U124" s="11">
        <f>'Model Outputs (cms)'!AK123</f>
        <v>261.51900000000001</v>
      </c>
      <c r="V124" s="13">
        <v>4.5469999999999997</v>
      </c>
      <c r="W124" s="10">
        <f t="shared" si="13"/>
        <v>-333923.31852271594</v>
      </c>
      <c r="X124" s="13">
        <f>W123*10*('Model Inputs'!U124-'Model Inputs'!V124)/1000000</f>
        <v>-163.92680322951165</v>
      </c>
      <c r="Y124" s="13">
        <f>W124*10*('Model Inputs'!U124-'Model Inputs'!V124)/1000000</f>
        <v>-161.65958020790845</v>
      </c>
      <c r="Z124" s="13">
        <f t="shared" si="16"/>
        <v>-162.79319171871003</v>
      </c>
      <c r="AA124" s="13">
        <f t="shared" si="17"/>
        <v>0</v>
      </c>
      <c r="AB124" s="13">
        <f>'Model Outputs (mcm)'!V124</f>
        <v>285.12</v>
      </c>
      <c r="AC124" s="13">
        <f>AB124-'Model Inputs'!X124</f>
        <v>0</v>
      </c>
      <c r="AD124" s="13">
        <f>S124+'Model Inputs'!W124-'Model Inputs'!P124-AB124</f>
        <v>1.1489808275655378E-3</v>
      </c>
      <c r="AF124" s="56"/>
      <c r="AG124" s="32"/>
      <c r="AH124" s="32"/>
      <c r="AI124" s="41">
        <f t="shared" si="18"/>
        <v>1.6898225250157703</v>
      </c>
      <c r="AJ124" s="32" t="str">
        <f t="shared" si="20"/>
        <v/>
      </c>
      <c r="AK124" s="32" t="str">
        <f t="shared" si="21"/>
        <v/>
      </c>
      <c r="AL124" s="32" t="str">
        <f t="shared" si="22"/>
        <v/>
      </c>
      <c r="AM124" s="32" t="str">
        <f t="shared" si="23"/>
        <v/>
      </c>
      <c r="AN124" s="42">
        <f t="shared" si="19"/>
        <v>0</v>
      </c>
    </row>
    <row r="125" spans="1:40" x14ac:dyDescent="0.35">
      <c r="A125" s="49">
        <v>40848</v>
      </c>
      <c r="B125" s="12">
        <v>10</v>
      </c>
      <c r="C125" s="13">
        <f>'Model Outputs (mcm)'!N125</f>
        <v>304.11900000000003</v>
      </c>
      <c r="D125" s="13">
        <f>'Model Outputs (mcm)'!O125</f>
        <v>32.082999999999998</v>
      </c>
      <c r="E125" s="13">
        <f>'Model Outputs (mcm)'!R125</f>
        <v>44.887</v>
      </c>
      <c r="F125" s="13">
        <f>'Model Outputs (mcm)'!P125</f>
        <v>11402.091</v>
      </c>
      <c r="G125" s="13">
        <f>'Model Outputs (cms)'!AJ124</f>
        <v>261.22000000000003</v>
      </c>
      <c r="H125" s="13">
        <f>'Model Outputs (mcm)'!Q125</f>
        <v>30.327000000000002</v>
      </c>
      <c r="I125" s="14">
        <f t="shared" si="12"/>
        <v>84558.438034921885</v>
      </c>
      <c r="J125" s="13">
        <f>I124*10*('Model Inputs'!R125-'Model Inputs'!S125)/1000000</f>
        <v>30.25032641204572</v>
      </c>
      <c r="K125" s="13">
        <f>I125*10*('Model Inputs'!R125-'Model Inputs'!S125)/1000000</f>
        <v>29.605256484635415</v>
      </c>
      <c r="L125" s="13">
        <f t="shared" si="14"/>
        <v>29.927791448340567</v>
      </c>
      <c r="M125" s="11">
        <f>IF(D125&gt;'Model Inputs'!Q125,1,0)</f>
        <v>0</v>
      </c>
      <c r="N125" s="11">
        <f>IF(E125&gt;'Model Inputs'!T125,1,0)</f>
        <v>0</v>
      </c>
      <c r="O125" s="13">
        <f>1-D125/'Model Inputs'!Q125</f>
        <v>0</v>
      </c>
      <c r="P125" s="13">
        <f>1-E125/'Model Inputs'!T125</f>
        <v>0</v>
      </c>
      <c r="Q125" s="15">
        <f>(F124+'Tawa &amp; Node 7'!T125-C125-D125-F125-H125)*1000/86.4/$B125</f>
        <v>-2.8989156754101308E-12</v>
      </c>
      <c r="R125" s="11" t="str">
        <f t="shared" si="25"/>
        <v/>
      </c>
      <c r="S125">
        <f>'Model Outputs (mcm)'!S125</f>
        <v>255.94300000000001</v>
      </c>
      <c r="T125" s="13">
        <f>'Model Outputs (mcm)'!T125</f>
        <v>944.53599999999994</v>
      </c>
      <c r="U125" s="11">
        <f>'Model Outputs (cms)'!AK124</f>
        <v>261.22000000000003</v>
      </c>
      <c r="V125" s="13">
        <v>3.2890000000000001</v>
      </c>
      <c r="W125" s="10">
        <f t="shared" si="13"/>
        <v>-328840.48355073296</v>
      </c>
      <c r="X125" s="13">
        <f>W124*10*('Model Inputs'!U125-'Model Inputs'!V125)/1000000</f>
        <v>-116.9118744480927</v>
      </c>
      <c r="Y125" s="13">
        <f>W125*10*('Model Inputs'!U125-'Model Inputs'!V125)/1000000</f>
        <v>-115.13229293604438</v>
      </c>
      <c r="Z125" s="13">
        <f t="shared" si="16"/>
        <v>-116.02208369206855</v>
      </c>
      <c r="AA125" s="13">
        <f t="shared" si="17"/>
        <v>0</v>
      </c>
      <c r="AB125" s="13">
        <f>'Model Outputs (mcm)'!V125</f>
        <v>259.2</v>
      </c>
      <c r="AC125" s="13">
        <f>AB125-'Model Inputs'!X125</f>
        <v>0</v>
      </c>
      <c r="AD125" s="13">
        <f>S125+'Model Inputs'!W125-'Model Inputs'!P125-AB125</f>
        <v>-3.8738503701551963E-4</v>
      </c>
      <c r="AF125" s="56">
        <v>40848</v>
      </c>
      <c r="AG125" s="32"/>
      <c r="AH125" s="32"/>
      <c r="AI125" s="41">
        <f t="shared" si="18"/>
        <v>1.3339058191063731</v>
      </c>
      <c r="AJ125" s="32" t="str">
        <f t="shared" si="20"/>
        <v/>
      </c>
      <c r="AK125" s="32" t="str">
        <f t="shared" si="21"/>
        <v/>
      </c>
      <c r="AL125" s="32" t="str">
        <f t="shared" si="22"/>
        <v/>
      </c>
      <c r="AM125" s="32" t="str">
        <f t="shared" si="23"/>
        <v/>
      </c>
      <c r="AN125" s="42">
        <f t="shared" si="19"/>
        <v>0</v>
      </c>
    </row>
    <row r="126" spans="1:40" x14ac:dyDescent="0.35">
      <c r="A126" s="50"/>
      <c r="B126" s="12">
        <v>10</v>
      </c>
      <c r="C126" s="13">
        <f>'Model Outputs (mcm)'!N126</f>
        <v>337.68</v>
      </c>
      <c r="D126" s="13">
        <f>'Model Outputs (mcm)'!O126</f>
        <v>37.084000000000003</v>
      </c>
      <c r="E126" s="13">
        <f>'Model Outputs (mcm)'!R126</f>
        <v>75.887</v>
      </c>
      <c r="F126" s="13">
        <f>'Model Outputs (mcm)'!P126</f>
        <v>11089.638999999999</v>
      </c>
      <c r="G126" s="13">
        <f>'Model Outputs (cms)'!AJ125</f>
        <v>260.84899999999999</v>
      </c>
      <c r="H126" s="13">
        <f>'Model Outputs (mcm)'!Q126</f>
        <v>29.542999999999999</v>
      </c>
      <c r="I126" s="14">
        <f t="shared" si="12"/>
        <v>82338.976534694433</v>
      </c>
      <c r="J126" s="13">
        <f>I125*10*('Model Inputs'!R126-'Model Inputs'!S126)/1000000</f>
        <v>29.663916124340755</v>
      </c>
      <c r="K126" s="13">
        <f>I126*10*('Model Inputs'!R126-'Model Inputs'!S126)/1000000</f>
        <v>28.885307610347624</v>
      </c>
      <c r="L126" s="13">
        <f t="shared" si="14"/>
        <v>29.274611867344191</v>
      </c>
      <c r="M126" s="11">
        <f>IF(D126&gt;'Model Inputs'!Q126,1,0)</f>
        <v>0</v>
      </c>
      <c r="N126" s="11">
        <f>IF(E126&gt;'Model Inputs'!T126,1,0)</f>
        <v>0</v>
      </c>
      <c r="O126" s="13">
        <f>1-D126/'Model Inputs'!Q126</f>
        <v>0</v>
      </c>
      <c r="P126" s="13">
        <f>1-E126/'Model Inputs'!T126</f>
        <v>0</v>
      </c>
      <c r="Q126" s="15">
        <f>(F125+'Tawa &amp; Node 7'!T126-C126-D126-F126-H126)*1000/86.4/$B126</f>
        <v>-3.8652209005468406E-13</v>
      </c>
      <c r="R126" s="11" t="str">
        <f t="shared" si="25"/>
        <v/>
      </c>
      <c r="S126">
        <f>'Model Outputs (mcm)'!S126</f>
        <v>258.49799999999999</v>
      </c>
      <c r="T126" s="13">
        <f>'Model Outputs (mcm)'!T126</f>
        <v>944.53599999999994</v>
      </c>
      <c r="U126" s="11">
        <f>'Model Outputs (cms)'!AK125</f>
        <v>260.84899999999999</v>
      </c>
      <c r="V126" s="13">
        <v>3.2949999999999999</v>
      </c>
      <c r="W126" s="10">
        <f t="shared" si="13"/>
        <v>-322600.7253672909</v>
      </c>
      <c r="X126" s="13">
        <f>W125*10*('Model Inputs'!U126-'Model Inputs'!V126)/1000000</f>
        <v>-115.36041522323289</v>
      </c>
      <c r="Y126" s="13">
        <f>W126*10*('Model Inputs'!U126-'Model Inputs'!V126)/1000000</f>
        <v>-113.1714478334456</v>
      </c>
      <c r="Z126" s="13">
        <f t="shared" si="16"/>
        <v>-114.26593152833925</v>
      </c>
      <c r="AA126" s="13">
        <f t="shared" si="17"/>
        <v>0</v>
      </c>
      <c r="AB126" s="13">
        <f>'Model Outputs (mcm)'!V126</f>
        <v>259.2</v>
      </c>
      <c r="AC126" s="13">
        <f>AB126-'Model Inputs'!X126</f>
        <v>0</v>
      </c>
      <c r="AD126" s="13">
        <f>S126+'Model Inputs'!W126-'Model Inputs'!P126-AB126</f>
        <v>-7.8404804071396939E-5</v>
      </c>
      <c r="AF126" s="57"/>
      <c r="AG126" s="32"/>
      <c r="AH126" s="32"/>
      <c r="AI126" s="41">
        <f t="shared" si="18"/>
        <v>0.9167948455541941</v>
      </c>
      <c r="AJ126" s="32" t="str">
        <f t="shared" si="20"/>
        <v/>
      </c>
      <c r="AK126" s="32" t="str">
        <f t="shared" si="21"/>
        <v/>
      </c>
      <c r="AL126" s="32" t="str">
        <f t="shared" si="22"/>
        <v/>
      </c>
      <c r="AM126" s="32" t="str">
        <f t="shared" si="23"/>
        <v/>
      </c>
      <c r="AN126" s="42">
        <f t="shared" si="19"/>
        <v>0</v>
      </c>
    </row>
    <row r="127" spans="1:40" x14ac:dyDescent="0.35">
      <c r="A127" s="50"/>
      <c r="B127" s="12">
        <v>10</v>
      </c>
      <c r="C127" s="13">
        <f>'Model Outputs (mcm)'!N127</f>
        <v>372.01799999999997</v>
      </c>
      <c r="D127" s="13">
        <f>'Model Outputs (mcm)'!O127</f>
        <v>45.084000000000003</v>
      </c>
      <c r="E127" s="13">
        <f>'Model Outputs (mcm)'!R127</f>
        <v>110.887</v>
      </c>
      <c r="F127" s="13">
        <f>'Model Outputs (mcm)'!P127</f>
        <v>10729.236000000001</v>
      </c>
      <c r="G127" s="13">
        <f>'Model Outputs (cms)'!AJ126</f>
        <v>260.38900000000001</v>
      </c>
      <c r="H127" s="13">
        <f>'Model Outputs (mcm)'!Q127</f>
        <v>28.507999999999999</v>
      </c>
      <c r="I127" s="14">
        <f t="shared" si="12"/>
        <v>79686.922055393457</v>
      </c>
      <c r="J127" s="13">
        <f>I126*10*('Model Inputs'!R127-'Model Inputs'!S127)/1000000</f>
        <v>28.848875744242623</v>
      </c>
      <c r="K127" s="13">
        <f>I127*10*('Model Inputs'!R127-'Model Inputs'!S127)/1000000</f>
        <v>27.919682871556404</v>
      </c>
      <c r="L127" s="13">
        <f t="shared" si="14"/>
        <v>28.384279307899511</v>
      </c>
      <c r="M127" s="11">
        <f>IF(D127&gt;'Model Inputs'!Q127,1,0)</f>
        <v>0</v>
      </c>
      <c r="N127" s="11">
        <f>IF(E127&gt;'Model Inputs'!T127,1,0)</f>
        <v>0</v>
      </c>
      <c r="O127" s="13">
        <f>1-D127/'Model Inputs'!Q127</f>
        <v>0</v>
      </c>
      <c r="P127" s="13">
        <f>1-E127/'Model Inputs'!T127</f>
        <v>0</v>
      </c>
      <c r="Q127" s="15">
        <f>(F126+'Tawa &amp; Node 7'!T127-C127-D127-F127-H127)*1000/86.4/$B127</f>
        <v>-2.3148148176096489E-3</v>
      </c>
      <c r="R127" s="11" t="str">
        <f t="shared" si="25"/>
        <v/>
      </c>
      <c r="S127">
        <f>'Model Outputs (mcm)'!S127</f>
        <v>257.839</v>
      </c>
      <c r="T127" s="13">
        <f>'Model Outputs (mcm)'!T127</f>
        <v>944.53599999999994</v>
      </c>
      <c r="U127" s="11">
        <f>'Model Outputs (cms)'!AK126</f>
        <v>260.38900000000001</v>
      </c>
      <c r="V127" s="13">
        <v>3.2909999999999999</v>
      </c>
      <c r="W127" s="10">
        <f t="shared" si="13"/>
        <v>-314966.59525245614</v>
      </c>
      <c r="X127" s="13">
        <f>W126*10*('Model Inputs'!U127-'Model Inputs'!V127)/1000000</f>
        <v>-113.02870927964531</v>
      </c>
      <c r="Y127" s="13">
        <f>W127*10*('Model Inputs'!U127-'Model Inputs'!V127)/1000000</f>
        <v>-110.35396057171778</v>
      </c>
      <c r="Z127" s="13">
        <f t="shared" si="16"/>
        <v>-111.69133492568155</v>
      </c>
      <c r="AA127" s="13">
        <f t="shared" si="17"/>
        <v>1.00000000009004E-3</v>
      </c>
      <c r="AB127" s="13">
        <f>'Model Outputs (mcm)'!V127</f>
        <v>259.2</v>
      </c>
      <c r="AC127" s="13">
        <f>AB127-'Model Inputs'!X127</f>
        <v>0</v>
      </c>
      <c r="AD127" s="13">
        <f>S127+'Model Inputs'!W127-'Model Inputs'!P127-AB127</f>
        <v>1.2999646514799679E-6</v>
      </c>
      <c r="AF127" s="57"/>
      <c r="AG127" s="32"/>
      <c r="AH127" s="32"/>
      <c r="AI127" s="41">
        <f t="shared" si="18"/>
        <v>0.4358775178274667</v>
      </c>
      <c r="AJ127" s="32" t="str">
        <f t="shared" si="20"/>
        <v/>
      </c>
      <c r="AK127" s="32" t="str">
        <f t="shared" si="21"/>
        <v/>
      </c>
      <c r="AL127" s="32" t="str">
        <f t="shared" si="22"/>
        <v/>
      </c>
      <c r="AM127" s="32" t="str">
        <f t="shared" si="23"/>
        <v/>
      </c>
      <c r="AN127" s="42">
        <f t="shared" si="19"/>
        <v>0</v>
      </c>
    </row>
    <row r="128" spans="1:40" x14ac:dyDescent="0.35">
      <c r="A128" s="49">
        <v>40878</v>
      </c>
      <c r="B128" s="12">
        <v>10</v>
      </c>
      <c r="C128" s="13">
        <f>'Model Outputs (mcm)'!N128</f>
        <v>400.50799999999998</v>
      </c>
      <c r="D128" s="13">
        <f>'Model Outputs (mcm)'!O128</f>
        <v>67.084000000000003</v>
      </c>
      <c r="E128" s="13">
        <f>'Model Outputs (mcm)'!R128</f>
        <v>140.887</v>
      </c>
      <c r="F128" s="13">
        <f>'Model Outputs (mcm)'!P128</f>
        <v>10337.448</v>
      </c>
      <c r="G128" s="13">
        <f>'Model Outputs (cms)'!AJ127</f>
        <v>259.88299999999998</v>
      </c>
      <c r="H128" s="13">
        <f>'Model Outputs (mcm)'!Q128</f>
        <v>23.146999999999998</v>
      </c>
      <c r="I128" s="14">
        <f t="shared" si="12"/>
        <v>76893.300915598869</v>
      </c>
      <c r="J128" s="13">
        <f>I127*10*('Model Inputs'!R128-'Model Inputs'!S128)/1000000</f>
        <v>23.594082944066315</v>
      </c>
      <c r="K128" s="13">
        <f>I128*10*('Model Inputs'!R128-'Model Inputs'!S128)/1000000</f>
        <v>22.766934308048079</v>
      </c>
      <c r="L128" s="13">
        <f t="shared" si="14"/>
        <v>23.180508626057197</v>
      </c>
      <c r="M128" s="11">
        <f>IF(D128&gt;'Model Inputs'!Q128,1,0)</f>
        <v>0</v>
      </c>
      <c r="N128" s="11">
        <f>IF(E128&gt;'Model Inputs'!T128,1,0)</f>
        <v>0</v>
      </c>
      <c r="O128" s="13">
        <f>1-D128/'Model Inputs'!Q128</f>
        <v>0</v>
      </c>
      <c r="P128" s="13">
        <f>1-E128/'Model Inputs'!T128</f>
        <v>0</v>
      </c>
      <c r="Q128" s="15">
        <f>(F127+'Tawa &amp; Node 7'!T128-C128-D128-F128-H128)*1000/86.4/$B128</f>
        <v>-1.1574074066645612E-3</v>
      </c>
      <c r="R128" s="11" t="str">
        <f t="shared" si="25"/>
        <v/>
      </c>
      <c r="S128">
        <f>'Model Outputs (mcm)'!S128</f>
        <v>256.83999999999997</v>
      </c>
      <c r="T128" s="13">
        <f>'Model Outputs (mcm)'!T128</f>
        <v>944.53599999999994</v>
      </c>
      <c r="U128" s="11">
        <f>'Model Outputs (cms)'!AK127</f>
        <v>259.88299999999998</v>
      </c>
      <c r="V128" s="13">
        <v>2.7810000000000001</v>
      </c>
      <c r="W128" s="10">
        <f t="shared" si="13"/>
        <v>-306699.21564139239</v>
      </c>
      <c r="X128" s="13">
        <f>W127*10*('Model Inputs'!U128-'Model Inputs'!V128)/1000000</f>
        <v>-93.256807783726387</v>
      </c>
      <c r="Y128" s="13">
        <f>W128*10*('Model Inputs'!U128-'Model Inputs'!V128)/1000000</f>
        <v>-90.808962701469014</v>
      </c>
      <c r="Z128" s="13">
        <f t="shared" si="16"/>
        <v>-92.0328852425977</v>
      </c>
      <c r="AA128" s="13">
        <f t="shared" si="17"/>
        <v>0</v>
      </c>
      <c r="AB128" s="13">
        <f>'Model Outputs (mcm)'!V128</f>
        <v>259.2</v>
      </c>
      <c r="AC128" s="13">
        <f>AB128-'Model Inputs'!X128</f>
        <v>0</v>
      </c>
      <c r="AD128" s="13">
        <f>S128+'Model Inputs'!W128-'Model Inputs'!P128-AB128</f>
        <v>7.0861876758954168E-4</v>
      </c>
      <c r="AF128" s="56">
        <v>40878</v>
      </c>
      <c r="AG128" s="32"/>
      <c r="AH128" s="32"/>
      <c r="AI128" s="41">
        <f t="shared" si="18"/>
        <v>0.14455518037913703</v>
      </c>
      <c r="AJ128" s="32" t="str">
        <f t="shared" si="20"/>
        <v/>
      </c>
      <c r="AK128" s="32" t="str">
        <f t="shared" si="21"/>
        <v/>
      </c>
      <c r="AL128" s="32" t="str">
        <f t="shared" si="22"/>
        <v/>
      </c>
      <c r="AM128" s="32" t="str">
        <f t="shared" si="23"/>
        <v/>
      </c>
      <c r="AN128" s="42">
        <f t="shared" si="19"/>
        <v>0</v>
      </c>
    </row>
    <row r="129" spans="1:40" x14ac:dyDescent="0.35">
      <c r="A129" s="50"/>
      <c r="B129" s="12">
        <v>10</v>
      </c>
      <c r="C129" s="13">
        <f>'Model Outputs (mcm)'!N129</f>
        <v>416.44400000000002</v>
      </c>
      <c r="D129" s="13">
        <f>'Model Outputs (mcm)'!O129</f>
        <v>72.084000000000003</v>
      </c>
      <c r="E129" s="13">
        <f>'Model Outputs (mcm)'!R129</f>
        <v>155.887</v>
      </c>
      <c r="F129" s="13">
        <f>'Model Outputs (mcm)'!P129</f>
        <v>9935.1119999999992</v>
      </c>
      <c r="G129" s="13">
        <f>'Model Outputs (cms)'!AJ128</f>
        <v>259.34100000000001</v>
      </c>
      <c r="H129" s="13">
        <f>'Model Outputs (mcm)'!Q129</f>
        <v>22.11</v>
      </c>
      <c r="I129" s="14">
        <f t="shared" si="12"/>
        <v>74039.326061695814</v>
      </c>
      <c r="J129" s="13">
        <f>I128*10*('Model Inputs'!R129-'Model Inputs'!S129)/1000000</f>
        <v>22.724689629417604</v>
      </c>
      <c r="K129" s="13">
        <f>I129*10*('Model Inputs'!R129-'Model Inputs'!S129)/1000000</f>
        <v>21.881239133823751</v>
      </c>
      <c r="L129" s="13">
        <f t="shared" si="14"/>
        <v>22.302964381620676</v>
      </c>
      <c r="M129" s="11">
        <f>IF(D129&gt;'Model Inputs'!Q129,1,0)</f>
        <v>0</v>
      </c>
      <c r="N129" s="11">
        <f>IF(E129&gt;'Model Inputs'!T129,1,0)</f>
        <v>0</v>
      </c>
      <c r="O129" s="13">
        <f>1-D129/'Model Inputs'!Q129</f>
        <v>0</v>
      </c>
      <c r="P129" s="13">
        <f>1-E129/'Model Inputs'!T129</f>
        <v>0</v>
      </c>
      <c r="Q129" s="15">
        <f>(F128+'Tawa &amp; Node 7'!T129-C129-D129-F129-H129)*1000/86.4/$B129</f>
        <v>6.7435768903157655E-13</v>
      </c>
      <c r="R129" s="11" t="str">
        <f t="shared" si="25"/>
        <v/>
      </c>
      <c r="S129">
        <f>'Model Outputs (mcm)'!S129</f>
        <v>257.78100000000001</v>
      </c>
      <c r="T129" s="13">
        <f>'Model Outputs (mcm)'!T129</f>
        <v>944.53599999999994</v>
      </c>
      <c r="U129" s="11">
        <f>'Model Outputs (cms)'!AK128</f>
        <v>259.34100000000001</v>
      </c>
      <c r="V129" s="13">
        <v>2.7759999999999998</v>
      </c>
      <c r="W129" s="10">
        <f t="shared" si="13"/>
        <v>-297993.72298993729</v>
      </c>
      <c r="X129" s="13">
        <f>W128*10*('Model Inputs'!U129-'Model Inputs'!V129)/1000000</f>
        <v>-90.640464150272621</v>
      </c>
      <c r="Y129" s="13">
        <f>W129*10*('Model Inputs'!U129-'Model Inputs'!V129)/1000000</f>
        <v>-88.067683215914784</v>
      </c>
      <c r="Z129" s="13">
        <f t="shared" si="16"/>
        <v>-89.354073683093702</v>
      </c>
      <c r="AA129" s="13">
        <f t="shared" si="17"/>
        <v>0</v>
      </c>
      <c r="AB129" s="13">
        <f>'Model Outputs (mcm)'!V129</f>
        <v>259.2</v>
      </c>
      <c r="AC129" s="13">
        <f>AB129-'Model Inputs'!X129</f>
        <v>0</v>
      </c>
      <c r="AD129" s="13">
        <f>S129+'Model Inputs'!W129-'Model Inputs'!P129-AB129</f>
        <v>-6.3205325659509981E-5</v>
      </c>
      <c r="AF129" s="57"/>
      <c r="AG129" s="32"/>
      <c r="AH129" s="32"/>
      <c r="AI129" s="41">
        <f t="shared" si="18"/>
        <v>0.86519611617051906</v>
      </c>
      <c r="AJ129" s="32" t="str">
        <f t="shared" si="20"/>
        <v/>
      </c>
      <c r="AK129" s="32" t="str">
        <f t="shared" si="21"/>
        <v/>
      </c>
      <c r="AL129" s="32" t="str">
        <f t="shared" si="22"/>
        <v/>
      </c>
      <c r="AM129" s="32" t="str">
        <f t="shared" si="23"/>
        <v/>
      </c>
      <c r="AN129" s="42">
        <f t="shared" si="19"/>
        <v>0</v>
      </c>
    </row>
    <row r="130" spans="1:40" x14ac:dyDescent="0.35">
      <c r="A130" s="50"/>
      <c r="B130" s="12">
        <v>11</v>
      </c>
      <c r="C130" s="13">
        <f>'Model Outputs (mcm)'!N130</f>
        <v>447.12700000000001</v>
      </c>
      <c r="D130" s="13">
        <f>'Model Outputs (mcm)'!O130</f>
        <v>77.082999999999998</v>
      </c>
      <c r="E130" s="13">
        <f>'Model Outputs (mcm)'!R130</f>
        <v>160.88800000000001</v>
      </c>
      <c r="F130" s="13">
        <f>'Model Outputs (mcm)'!P130</f>
        <v>9469.2530000000006</v>
      </c>
      <c r="G130" s="13">
        <f>'Model Outputs (cms)'!AJ129</f>
        <v>258.69</v>
      </c>
      <c r="H130" s="13">
        <f>'Model Outputs (mcm)'!Q130</f>
        <v>22.992000000000001</v>
      </c>
      <c r="I130" s="14">
        <f t="shared" si="12"/>
        <v>70792.506267398596</v>
      </c>
      <c r="J130" s="13">
        <f>I129*10*('Model Inputs'!R130-'Model Inputs'!S130)/1000000</f>
        <v>23.931076318945589</v>
      </c>
      <c r="K130" s="13">
        <f>I130*10*('Model Inputs'!R130-'Model Inputs'!S130)/1000000</f>
        <v>22.881635482241542</v>
      </c>
      <c r="L130" s="13">
        <f t="shared" si="14"/>
        <v>23.406355900593567</v>
      </c>
      <c r="M130" s="11">
        <f>IF(D130&gt;'Model Inputs'!Q130,1,0)</f>
        <v>0</v>
      </c>
      <c r="N130" s="11">
        <f>IF(E130&gt;'Model Inputs'!T130,1,0)</f>
        <v>0</v>
      </c>
      <c r="O130" s="13">
        <f>1-D130/'Model Inputs'!Q130</f>
        <v>0</v>
      </c>
      <c r="P130" s="13">
        <f>1-E130/'Model Inputs'!T130</f>
        <v>0</v>
      </c>
      <c r="Q130" s="15">
        <f>(F129+'Tawa &amp; Node 7'!T130-C130-D130-F130-H130)*1000/86.4/$B130</f>
        <v>1.0521885487731922E-3</v>
      </c>
      <c r="R130" s="11" t="str">
        <f t="shared" si="25"/>
        <v/>
      </c>
      <c r="S130">
        <f>'Model Outputs (mcm)'!S130</f>
        <v>283.20400000000001</v>
      </c>
      <c r="T130" s="13">
        <f>'Model Outputs (mcm)'!T130</f>
        <v>944.53599999999994</v>
      </c>
      <c r="U130" s="11">
        <f>'Model Outputs (cms)'!AK129</f>
        <v>258.69</v>
      </c>
      <c r="V130" s="13">
        <v>3.036</v>
      </c>
      <c r="W130" s="10">
        <f t="shared" si="13"/>
        <v>-287740.88091663085</v>
      </c>
      <c r="X130" s="13">
        <f>W129*10*('Model Inputs'!U130-'Model Inputs'!V130)/1000000</f>
        <v>-96.317874658887504</v>
      </c>
      <c r="Y130" s="13">
        <f>W130*10*('Model Inputs'!U130-'Model Inputs'!V130)/1000000</f>
        <v>-93.003939224927237</v>
      </c>
      <c r="Z130" s="13">
        <f t="shared" si="16"/>
        <v>-94.660906941907371</v>
      </c>
      <c r="AA130" s="13">
        <f t="shared" si="17"/>
        <v>-9.9999999997635314E-4</v>
      </c>
      <c r="AB130" s="13">
        <f>'Model Outputs (mcm)'!V130</f>
        <v>285.12</v>
      </c>
      <c r="AC130" s="13">
        <f>AB130-'Model Inputs'!X130</f>
        <v>0</v>
      </c>
      <c r="AD130" s="13">
        <f>S130+'Model Inputs'!W130-'Model Inputs'!P130-AB130</f>
        <v>-5.6626206799137435E-4</v>
      </c>
      <c r="AF130" s="57"/>
      <c r="AG130" s="32"/>
      <c r="AH130" s="32"/>
      <c r="AI130" s="41">
        <f t="shared" si="18"/>
        <v>1.7702708715245103</v>
      </c>
      <c r="AJ130" s="32" t="str">
        <f t="shared" si="20"/>
        <v/>
      </c>
      <c r="AK130" s="32" t="str">
        <f t="shared" si="21"/>
        <v/>
      </c>
      <c r="AL130" s="32" t="str">
        <f t="shared" si="22"/>
        <v/>
      </c>
      <c r="AM130" s="32" t="str">
        <f t="shared" si="23"/>
        <v/>
      </c>
      <c r="AN130" s="42">
        <f t="shared" si="19"/>
        <v>0</v>
      </c>
    </row>
    <row r="131" spans="1:40" x14ac:dyDescent="0.35">
      <c r="A131" s="49">
        <v>40909</v>
      </c>
      <c r="B131" s="12">
        <v>10</v>
      </c>
      <c r="C131" s="13">
        <f>'Model Outputs (mcm)'!N131</f>
        <v>416.45299999999997</v>
      </c>
      <c r="D131" s="13">
        <f>'Model Outputs (mcm)'!O131</f>
        <v>72.084000000000003</v>
      </c>
      <c r="E131" s="13">
        <f>'Model Outputs (mcm)'!R131</f>
        <v>155.887</v>
      </c>
      <c r="F131" s="13">
        <f>'Model Outputs (mcm)'!P131</f>
        <v>9083.3259999999991</v>
      </c>
      <c r="G131" s="13">
        <f>'Model Outputs (cms)'!AJ130</f>
        <v>258.137</v>
      </c>
      <c r="H131" s="13">
        <f>'Model Outputs (mcm)'!Q131</f>
        <v>22.748999999999999</v>
      </c>
      <c r="I131" s="14">
        <f t="shared" si="12"/>
        <v>68182.559867620468</v>
      </c>
      <c r="J131" s="13">
        <f>I130*10*('Model Inputs'!R131-'Model Inputs'!S131)/1000000</f>
        <v>23.839750363737554</v>
      </c>
      <c r="K131" s="13">
        <f>I131*10*('Model Inputs'!R131-'Model Inputs'!S131)/1000000</f>
        <v>22.960837129638648</v>
      </c>
      <c r="L131" s="13">
        <f t="shared" si="14"/>
        <v>23.400293746688099</v>
      </c>
      <c r="M131" s="11">
        <f>IF(D131&gt;'Model Inputs'!Q131,1,0)</f>
        <v>0</v>
      </c>
      <c r="N131" s="11">
        <f>IF(E131&gt;'Model Inputs'!T131,1,0)</f>
        <v>0</v>
      </c>
      <c r="O131" s="13">
        <f>1-D131/'Model Inputs'!Q131</f>
        <v>0</v>
      </c>
      <c r="P131" s="13">
        <f>1-E131/'Model Inputs'!T131</f>
        <v>0</v>
      </c>
      <c r="Q131" s="15">
        <f>(F130+'Tawa &amp; Node 7'!T131-C131-D131-F131-H131)*1000/86.4/$B131</f>
        <v>1.8709313933498007E-12</v>
      </c>
      <c r="R131" s="11" t="str">
        <f t="shared" si="25"/>
        <v/>
      </c>
      <c r="S131">
        <f>'Model Outputs (mcm)'!S131</f>
        <v>257.40300000000002</v>
      </c>
      <c r="T131" s="13">
        <f>'Model Outputs (mcm)'!T131</f>
        <v>944.53599999999994</v>
      </c>
      <c r="U131" s="11">
        <f>'Model Outputs (cms)'!AK130</f>
        <v>258.137</v>
      </c>
      <c r="V131" s="13">
        <v>3.1629999999999998</v>
      </c>
      <c r="W131" s="10">
        <f t="shared" si="13"/>
        <v>-279204.23875838704</v>
      </c>
      <c r="X131" s="13">
        <f>W130*10*('Model Inputs'!U131-'Model Inputs'!V131)/1000000</f>
        <v>-96.89826130161228</v>
      </c>
      <c r="Y131" s="13">
        <f>W131*10*('Model Inputs'!U131-'Model Inputs'!V131)/1000000</f>
        <v>-94.023501970047107</v>
      </c>
      <c r="Z131" s="13">
        <f t="shared" si="16"/>
        <v>-95.460881635829693</v>
      </c>
      <c r="AA131" s="13">
        <f t="shared" si="17"/>
        <v>0</v>
      </c>
      <c r="AB131" s="13">
        <f>'Model Outputs (mcm)'!V131</f>
        <v>259.2</v>
      </c>
      <c r="AC131" s="13">
        <f>AB131-'Model Inputs'!X131</f>
        <v>0</v>
      </c>
      <c r="AD131" s="13">
        <f>S131+'Model Inputs'!W131-'Model Inputs'!P131-AB131</f>
        <v>5.2381147037294795E-4</v>
      </c>
      <c r="AF131" s="56">
        <v>40909</v>
      </c>
      <c r="AG131" s="32"/>
      <c r="AH131" s="32"/>
      <c r="AI131" s="41">
        <f t="shared" si="18"/>
        <v>2.7832716705972111</v>
      </c>
      <c r="AJ131" s="32" t="str">
        <f t="shared" si="20"/>
        <v/>
      </c>
      <c r="AK131" s="32" t="str">
        <f t="shared" si="21"/>
        <v/>
      </c>
      <c r="AL131" s="32" t="str">
        <f t="shared" si="22"/>
        <v/>
      </c>
      <c r="AM131" s="32" t="str">
        <f t="shared" si="23"/>
        <v/>
      </c>
      <c r="AN131" s="42">
        <f t="shared" si="19"/>
        <v>0</v>
      </c>
    </row>
    <row r="132" spans="1:40" x14ac:dyDescent="0.35">
      <c r="A132" s="50"/>
      <c r="B132" s="12">
        <v>10</v>
      </c>
      <c r="C132" s="13">
        <f>'Model Outputs (mcm)'!N132</f>
        <v>405.77600000000001</v>
      </c>
      <c r="D132" s="13">
        <f>'Model Outputs (mcm)'!O132</f>
        <v>67.084000000000003</v>
      </c>
      <c r="E132" s="13">
        <f>'Model Outputs (mcm)'!R132</f>
        <v>145.887</v>
      </c>
      <c r="F132" s="13">
        <f>'Model Outputs (mcm)'!P132</f>
        <v>8700.9959999999992</v>
      </c>
      <c r="G132" s="13">
        <f>'Model Outputs (cms)'!AJ131</f>
        <v>257.54899999999998</v>
      </c>
      <c r="H132" s="13">
        <f>'Model Outputs (mcm)'!Q132</f>
        <v>21.707000000000001</v>
      </c>
      <c r="I132" s="14">
        <f t="shared" si="12"/>
        <v>65549.261184632778</v>
      </c>
      <c r="J132" s="13">
        <f>I131*10*('Model Inputs'!R132-'Model Inputs'!S132)/1000000</f>
        <v>22.818510868465943</v>
      </c>
      <c r="K132" s="13">
        <f>I132*10*('Model Inputs'!R132-'Model Inputs'!S132)/1000000</f>
        <v>21.937230454026601</v>
      </c>
      <c r="L132" s="13">
        <f t="shared" si="14"/>
        <v>22.37787066124627</v>
      </c>
      <c r="M132" s="11">
        <f>IF(D132&gt;'Model Inputs'!Q132,1,0)</f>
        <v>0</v>
      </c>
      <c r="N132" s="11">
        <f>IF(E132&gt;'Model Inputs'!T132,1,0)</f>
        <v>0</v>
      </c>
      <c r="O132" s="13">
        <f>1-D132/'Model Inputs'!Q132</f>
        <v>0</v>
      </c>
      <c r="P132" s="13">
        <f>1-E132/'Model Inputs'!T132</f>
        <v>0</v>
      </c>
      <c r="Q132" s="15">
        <f>(F131+'Tawa &amp; Node 7'!T132-C132-D132-F132-H132)*1000/86.4/$B132</f>
        <v>-1.1574074072566803E-3</v>
      </c>
      <c r="R132" s="11" t="str">
        <f t="shared" si="25"/>
        <v/>
      </c>
      <c r="S132">
        <f>'Model Outputs (mcm)'!S132</f>
        <v>256.745</v>
      </c>
      <c r="T132" s="13">
        <f>'Model Outputs (mcm)'!T132</f>
        <v>944.53599999999994</v>
      </c>
      <c r="U132" s="11">
        <f>'Model Outputs (cms)'!AK131</f>
        <v>257.54899999999998</v>
      </c>
      <c r="V132" s="13">
        <v>3.1429999999999998</v>
      </c>
      <c r="W132" s="10">
        <f t="shared" si="13"/>
        <v>-270299.7310620565</v>
      </c>
      <c r="X132" s="13">
        <f>W131*10*('Model Inputs'!U132-'Model Inputs'!V132)/1000000</f>
        <v>-93.440682910698101</v>
      </c>
      <c r="Y132" s="13">
        <f>W132*10*('Model Inputs'!U132-'Model Inputs'!V132)/1000000</f>
        <v>-90.460630445059451</v>
      </c>
      <c r="Z132" s="13">
        <f t="shared" si="16"/>
        <v>-91.950656677878783</v>
      </c>
      <c r="AA132" s="13">
        <f t="shared" si="17"/>
        <v>1.00000000009004E-3</v>
      </c>
      <c r="AB132" s="13">
        <f>'Model Outputs (mcm)'!V132</f>
        <v>259.2</v>
      </c>
      <c r="AC132" s="13">
        <f>AB132-'Model Inputs'!X132</f>
        <v>0</v>
      </c>
      <c r="AD132" s="13">
        <f>S132+'Model Inputs'!W132-'Model Inputs'!P132-AB132</f>
        <v>-8.216194517558506E-4</v>
      </c>
      <c r="AF132" s="57"/>
      <c r="AG132" s="32"/>
      <c r="AH132" s="32"/>
      <c r="AI132" s="41">
        <f t="shared" si="18"/>
        <v>2.9979200049988446</v>
      </c>
      <c r="AJ132" s="32" t="str">
        <f t="shared" si="20"/>
        <v/>
      </c>
      <c r="AK132" s="32" t="str">
        <f t="shared" si="21"/>
        <v/>
      </c>
      <c r="AL132" s="32" t="str">
        <f t="shared" si="22"/>
        <v/>
      </c>
      <c r="AM132" s="32" t="str">
        <f t="shared" si="23"/>
        <v/>
      </c>
      <c r="AN132" s="42">
        <f t="shared" si="19"/>
        <v>0</v>
      </c>
    </row>
    <row r="133" spans="1:40" x14ac:dyDescent="0.35">
      <c r="A133" s="50"/>
      <c r="B133" s="12">
        <v>11</v>
      </c>
      <c r="C133" s="13">
        <f>'Model Outputs (mcm)'!N133</f>
        <v>419.577</v>
      </c>
      <c r="D133" s="13">
        <f>'Model Outputs (mcm)'!O133</f>
        <v>57.082999999999998</v>
      </c>
      <c r="E133" s="13">
        <f>'Model Outputs (mcm)'!R133</f>
        <v>133.88800000000001</v>
      </c>
      <c r="F133" s="13">
        <f>'Model Outputs (mcm)'!P133</f>
        <v>8324.4369999999999</v>
      </c>
      <c r="G133" s="13">
        <f>'Model Outputs (cms)'!AJ132</f>
        <v>256.959</v>
      </c>
      <c r="H133" s="13">
        <f>'Model Outputs (mcm)'!Q133</f>
        <v>22.957000000000001</v>
      </c>
      <c r="I133" s="14">
        <f t="shared" ref="I133:I196" si="26">6.15852476500913*G133^3 - 4557.60744372045*G133^2 + 1126460.37947101*G133 - 92950138.7543123</f>
        <v>63046.528135091066</v>
      </c>
      <c r="J133" s="13">
        <f>I132*10*('Model Inputs'!R133-'Model Inputs'!S133)/1000000</f>
        <v>23.994348872613653</v>
      </c>
      <c r="K133" s="13">
        <f>I133*10*('Model Inputs'!R133-'Model Inputs'!S133)/1000000</f>
        <v>23.078221843255122</v>
      </c>
      <c r="L133" s="13">
        <f t="shared" si="14"/>
        <v>23.536285357934389</v>
      </c>
      <c r="M133" s="11">
        <f>IF(D133&gt;'Model Inputs'!Q133,1,0)</f>
        <v>0</v>
      </c>
      <c r="N133" s="11">
        <f>IF(E133&gt;'Model Inputs'!T133,1,0)</f>
        <v>0</v>
      </c>
      <c r="O133" s="13">
        <f>1-D133/'Model Inputs'!Q133</f>
        <v>0</v>
      </c>
      <c r="P133" s="13">
        <f>1-E133/'Model Inputs'!T133</f>
        <v>0</v>
      </c>
      <c r="Q133" s="15">
        <f>(F132+'Tawa &amp; Node 7'!T133-C133-D133-F133-H133)*1000/86.4/$B133</f>
        <v>1.052188550840375E-3</v>
      </c>
      <c r="R133" s="11" t="str">
        <f t="shared" si="25"/>
        <v/>
      </c>
      <c r="S133">
        <f>'Model Outputs (mcm)'!S133</f>
        <v>282.25200000000001</v>
      </c>
      <c r="T133" s="13">
        <f>'Model Outputs (mcm)'!T133</f>
        <v>944.53599999999994</v>
      </c>
      <c r="U133" s="11">
        <f>'Model Outputs (cms)'!AK132</f>
        <v>256.959</v>
      </c>
      <c r="V133" s="13">
        <v>3.4380000000000002</v>
      </c>
      <c r="W133" s="10">
        <f t="shared" ref="W133:W196" si="27">-1.37684601028059*U133^3+809.189182552163*U133^2-157820.522204886*U133+10222993.7331366</f>
        <v>-261541.90469920076</v>
      </c>
      <c r="X133" s="13">
        <f>W132*10*('Model Inputs'!U133-'Model Inputs'!V133)/1000000</f>
        <v>-98.943388988144903</v>
      </c>
      <c r="Y133" s="13">
        <f>W133*10*('Model Inputs'!U133-'Model Inputs'!V133)/1000000</f>
        <v>-95.737581061122867</v>
      </c>
      <c r="Z133" s="13">
        <f t="shared" si="16"/>
        <v>-97.340485024633892</v>
      </c>
      <c r="AA133" s="13">
        <f t="shared" si="17"/>
        <v>-1.0000000002037268E-3</v>
      </c>
      <c r="AB133" s="13">
        <f>'Model Outputs (mcm)'!V133</f>
        <v>285.12</v>
      </c>
      <c r="AC133" s="13">
        <f>AB133-'Model Inputs'!X133</f>
        <v>0</v>
      </c>
      <c r="AD133" s="13">
        <f>S133+'Model Inputs'!W133-'Model Inputs'!P133-AB133</f>
        <v>3.7233900241062656E-4</v>
      </c>
      <c r="AF133" s="57"/>
      <c r="AG133" s="32"/>
      <c r="AH133" s="32"/>
      <c r="AI133" s="41">
        <f t="shared" si="18"/>
        <v>2.4612437737083424</v>
      </c>
      <c r="AJ133" s="32" t="str">
        <f t="shared" si="20"/>
        <v/>
      </c>
      <c r="AK133" s="32" t="str">
        <f t="shared" si="21"/>
        <v/>
      </c>
      <c r="AL133" s="32" t="str">
        <f t="shared" si="22"/>
        <v/>
      </c>
      <c r="AM133" s="32" t="str">
        <f t="shared" si="23"/>
        <v/>
      </c>
      <c r="AN133" s="42">
        <f t="shared" si="19"/>
        <v>0</v>
      </c>
    </row>
    <row r="134" spans="1:40" x14ac:dyDescent="0.35">
      <c r="A134" s="49">
        <v>40940</v>
      </c>
      <c r="B134" s="12">
        <v>10</v>
      </c>
      <c r="C134" s="13">
        <f>'Model Outputs (mcm)'!N134</f>
        <v>366.613</v>
      </c>
      <c r="D134" s="13">
        <f>'Model Outputs (mcm)'!O134</f>
        <v>42.084000000000003</v>
      </c>
      <c r="E134" s="13">
        <f>'Model Outputs (mcm)'!R134</f>
        <v>105.88800000000001</v>
      </c>
      <c r="F134" s="13">
        <f>'Model Outputs (mcm)'!P134</f>
        <v>7979.9549999999999</v>
      </c>
      <c r="G134" s="13">
        <f>'Model Outputs (cms)'!AJ133</f>
        <v>256.40699999999998</v>
      </c>
      <c r="H134" s="13">
        <f>'Model Outputs (mcm)'!Q134</f>
        <v>26.901</v>
      </c>
      <c r="I134" s="14">
        <f t="shared" si="26"/>
        <v>60824.818812310696</v>
      </c>
      <c r="J134" s="13">
        <f>I133*10*('Model Inputs'!R134-'Model Inputs'!S134)/1000000</f>
        <v>27.952311907260835</v>
      </c>
      <c r="K134" s="13">
        <f>I134*10*('Model Inputs'!R134-'Model Inputs'!S134)/1000000</f>
        <v>26.967294749384049</v>
      </c>
      <c r="L134" s="13">
        <f t="shared" ref="L134:L197" si="28">AVERAGE(J134,K134)</f>
        <v>27.459803328322444</v>
      </c>
      <c r="M134" s="11">
        <f>IF(D134&gt;'Model Inputs'!Q134,1,0)</f>
        <v>0</v>
      </c>
      <c r="N134" s="11">
        <f>IF(E134&gt;'Model Inputs'!T134,1,0)</f>
        <v>0</v>
      </c>
      <c r="O134" s="13">
        <f>1-D134/'Model Inputs'!Q134</f>
        <v>0</v>
      </c>
      <c r="P134" s="13">
        <f>1-E134/'Model Inputs'!T134</f>
        <v>0</v>
      </c>
      <c r="Q134" s="15">
        <f>(F133+'Tawa &amp; Node 7'!T134-C134-D134-F134-H134)*1000/86.4/$B134</f>
        <v>-1.8503717077085941E-13</v>
      </c>
      <c r="R134" s="11" t="str">
        <f t="shared" si="25"/>
        <v/>
      </c>
      <c r="S134">
        <f>'Model Outputs (mcm)'!S134</f>
        <v>256.56099999999998</v>
      </c>
      <c r="T134" s="13">
        <f>'Model Outputs (mcm)'!T134</f>
        <v>944.53599999999994</v>
      </c>
      <c r="U134" s="11">
        <f>'Model Outputs (cms)'!AK133</f>
        <v>256.40699999999998</v>
      </c>
      <c r="V134" s="13">
        <v>4.1639999999999997</v>
      </c>
      <c r="W134" s="10">
        <f t="shared" si="27"/>
        <v>-253507.15108761005</v>
      </c>
      <c r="X134" s="13">
        <f>W133*10*('Model Inputs'!U134-'Model Inputs'!V134)/1000000</f>
        <v>-115.95723211445303</v>
      </c>
      <c r="Y134" s="13">
        <f>W134*10*('Model Inputs'!U134-'Model Inputs'!V134)/1000000</f>
        <v>-112.39494334626042</v>
      </c>
      <c r="Z134" s="13">
        <f t="shared" ref="Z134:Z197" si="29">AVERAGE(X134,Y134)</f>
        <v>-114.17608773035673</v>
      </c>
      <c r="AA134" s="13">
        <f t="shared" ref="AA134:AA197" si="30">C134+T133-S134-V134-E134-T134</f>
        <v>0</v>
      </c>
      <c r="AB134" s="13">
        <f>'Model Outputs (mcm)'!V134</f>
        <v>259.2</v>
      </c>
      <c r="AC134" s="13">
        <f>AB134-'Model Inputs'!X134</f>
        <v>0</v>
      </c>
      <c r="AD134" s="13">
        <f>S134+'Model Inputs'!W134-'Model Inputs'!P134-AB134</f>
        <v>-2.9626374276858769E-4</v>
      </c>
      <c r="AF134" s="56">
        <v>40940</v>
      </c>
      <c r="AG134" s="32"/>
      <c r="AH134" s="32"/>
      <c r="AI134" s="41">
        <f t="shared" ref="AI134:AI197" si="31">ABS(H134-L134)/ABS(L134)*100</f>
        <v>2.0349866371624232</v>
      </c>
      <c r="AJ134" s="32" t="str">
        <f t="shared" si="20"/>
        <v/>
      </c>
      <c r="AK134" s="32" t="str">
        <f t="shared" si="21"/>
        <v/>
      </c>
      <c r="AL134" s="32" t="str">
        <f t="shared" si="22"/>
        <v/>
      </c>
      <c r="AM134" s="32" t="str">
        <f t="shared" si="23"/>
        <v/>
      </c>
      <c r="AN134" s="42">
        <f t="shared" ref="AN134:AN197" si="32">SUM(AG134:AH134,AJ134:AL134)</f>
        <v>0</v>
      </c>
    </row>
    <row r="135" spans="1:40" x14ac:dyDescent="0.35">
      <c r="A135" s="50"/>
      <c r="B135" s="12">
        <v>10</v>
      </c>
      <c r="C135" s="13">
        <f>'Model Outputs (mcm)'!N135</f>
        <v>336.55200000000002</v>
      </c>
      <c r="D135" s="13">
        <f>'Model Outputs (mcm)'!O135</f>
        <v>32.082999999999998</v>
      </c>
      <c r="E135" s="13">
        <f>'Model Outputs (mcm)'!R135</f>
        <v>75.887</v>
      </c>
      <c r="F135" s="13">
        <f>'Model Outputs (mcm)'!P135</f>
        <v>7679.2560000000003</v>
      </c>
      <c r="G135" s="13">
        <f>'Model Outputs (cms)'!AJ134</f>
        <v>255.90299999999999</v>
      </c>
      <c r="H135" s="13">
        <f>'Model Outputs (mcm)'!Q135</f>
        <v>25.981999999999999</v>
      </c>
      <c r="I135" s="14">
        <f t="shared" si="26"/>
        <v>58892.077838242054</v>
      </c>
      <c r="J135" s="13">
        <f>I134*10*('Model Inputs'!R135-'Model Inputs'!S135)/1000000</f>
        <v>26.853785847233691</v>
      </c>
      <c r="K135" s="13">
        <f>I135*10*('Model Inputs'!R135-'Model Inputs'!S135)/1000000</f>
        <v>26.000492516825798</v>
      </c>
      <c r="L135" s="13">
        <f t="shared" si="28"/>
        <v>26.427139182029745</v>
      </c>
      <c r="M135" s="11">
        <f>IF(D135&gt;'Model Inputs'!Q135,1,0)</f>
        <v>0</v>
      </c>
      <c r="N135" s="11">
        <f>IF(E135&gt;'Model Inputs'!T135,1,0)</f>
        <v>0</v>
      </c>
      <c r="O135" s="13">
        <f>1-D135/'Model Inputs'!Q135</f>
        <v>0</v>
      </c>
      <c r="P135" s="13">
        <f>1-E135/'Model Inputs'!T135</f>
        <v>0</v>
      </c>
      <c r="Q135" s="15">
        <f>(F134+'Tawa &amp; Node 7'!T135-C135-D135-F135-H135)*1000/86.4/$B135</f>
        <v>-3.2895497025930559E-14</v>
      </c>
      <c r="R135" s="11" t="str">
        <f t="shared" si="25"/>
        <v/>
      </c>
      <c r="S135">
        <f>'Model Outputs (mcm)'!S135</f>
        <v>256.51799999999997</v>
      </c>
      <c r="T135" s="13">
        <f>'Model Outputs (mcm)'!T135</f>
        <v>944.53599999999994</v>
      </c>
      <c r="U135" s="11">
        <f>'Model Outputs (cms)'!AK134</f>
        <v>255.90299999999999</v>
      </c>
      <c r="V135" s="13">
        <v>4.1470000000000002</v>
      </c>
      <c r="W135" s="10">
        <f t="shared" si="27"/>
        <v>-246304.1148078274</v>
      </c>
      <c r="X135" s="13">
        <f>W134*10*('Model Inputs'!U135-'Model Inputs'!V135)/1000000</f>
        <v>-111.92185819830441</v>
      </c>
      <c r="Y135" s="13">
        <f>W135*10*('Model Inputs'!U135-'Model Inputs'!V135)/1000000</f>
        <v>-108.74176169355346</v>
      </c>
      <c r="Z135" s="13">
        <f t="shared" si="29"/>
        <v>-110.33180994592894</v>
      </c>
      <c r="AA135" s="13">
        <f t="shared" si="30"/>
        <v>0</v>
      </c>
      <c r="AB135" s="13">
        <f>'Model Outputs (mcm)'!V135</f>
        <v>259.2</v>
      </c>
      <c r="AC135" s="13">
        <f>AB135-'Model Inputs'!X135</f>
        <v>0</v>
      </c>
      <c r="AD135" s="13">
        <f>S135+'Model Inputs'!W135-'Model Inputs'!P135-AB135</f>
        <v>-5.1128335763905852E-4</v>
      </c>
      <c r="AF135" s="57"/>
      <c r="AG135" s="32"/>
      <c r="AH135" s="32"/>
      <c r="AI135" s="41">
        <f t="shared" si="31"/>
        <v>1.6844017014616419</v>
      </c>
      <c r="AJ135" s="32" t="str">
        <f t="shared" ref="AJ135:AJ198" si="33">IF(ABS(O135-P135)&gt;0.01,1,"")</f>
        <v/>
      </c>
      <c r="AK135" s="32" t="str">
        <f t="shared" ref="AK135:AK198" si="34">IF(ABS(Q135)&gt;0.01,1,"")</f>
        <v/>
      </c>
      <c r="AL135" s="32" t="str">
        <f t="shared" ref="AL135:AL198" si="35">IF(AA135&gt;0.01,1,"")</f>
        <v/>
      </c>
      <c r="AM135" s="32" t="str">
        <f t="shared" ref="AM135:AM198" si="36">IF(AD135&gt;0.01,1,"")</f>
        <v/>
      </c>
      <c r="AN135" s="42">
        <f t="shared" si="32"/>
        <v>0</v>
      </c>
    </row>
    <row r="136" spans="1:40" x14ac:dyDescent="0.35">
      <c r="A136" s="50"/>
      <c r="B136" s="12">
        <v>9</v>
      </c>
      <c r="C136" s="13">
        <f>'Model Outputs (mcm)'!N136</f>
        <v>260.77600000000001</v>
      </c>
      <c r="D136" s="13">
        <f>'Model Outputs (mcm)'!O136</f>
        <v>22.082999999999998</v>
      </c>
      <c r="E136" s="13">
        <f>'Model Outputs (mcm)'!R136</f>
        <v>50.887</v>
      </c>
      <c r="F136" s="13">
        <f>'Model Outputs (mcm)'!P136</f>
        <v>7463.2929999999997</v>
      </c>
      <c r="G136" s="13">
        <f>'Model Outputs (cms)'!AJ135</f>
        <v>255.53800000000001</v>
      </c>
      <c r="H136" s="13">
        <f>'Model Outputs (mcm)'!Q136</f>
        <v>20.367000000000001</v>
      </c>
      <c r="I136" s="14">
        <f t="shared" si="26"/>
        <v>57546.677729159594</v>
      </c>
      <c r="J136" s="13">
        <f>I135*10*('Model Inputs'!R136-'Model Inputs'!S136)/1000000</f>
        <v>23.513342191891955</v>
      </c>
      <c r="K136" s="13">
        <f>I136*10*('Model Inputs'!R136-'Model Inputs'!S136)/1000000</f>
        <v>22.976175660991895</v>
      </c>
      <c r="L136" s="13">
        <f t="shared" si="28"/>
        <v>23.244758926441925</v>
      </c>
      <c r="M136" s="11">
        <f>IF(D136&gt;'Model Inputs'!Q136,1,0)</f>
        <v>0</v>
      </c>
      <c r="N136" s="11">
        <f>IF(E136&gt;'Model Inputs'!T136,1,0)</f>
        <v>0</v>
      </c>
      <c r="O136" s="13">
        <f>1-D136/'Model Inputs'!Q136</f>
        <v>0</v>
      </c>
      <c r="P136" s="13">
        <f>1-E136/'Model Inputs'!T136</f>
        <v>0</v>
      </c>
      <c r="Q136" s="15">
        <f>(F135+'Tawa &amp; Node 7'!T136-C136-D136-F136-H136)*1000/86.4/$B136</f>
        <v>1.2860082321264343E-3</v>
      </c>
      <c r="R136" s="11" t="str">
        <f t="shared" si="25"/>
        <v/>
      </c>
      <c r="S136">
        <f>'Model Outputs (mcm)'!S136</f>
        <v>206.55500000000001</v>
      </c>
      <c r="T136" s="13">
        <f>'Model Outputs (mcm)'!T136</f>
        <v>944.53599999999994</v>
      </c>
      <c r="U136" s="11">
        <f>'Model Outputs (cms)'!AK135</f>
        <v>255.53800000000001</v>
      </c>
      <c r="V136" s="13">
        <v>3.3330000000000002</v>
      </c>
      <c r="W136" s="10">
        <f t="shared" si="27"/>
        <v>-241166.29819347523</v>
      </c>
      <c r="X136" s="13">
        <f>W135*10*('Model Inputs'!U136-'Model Inputs'!V136)/1000000</f>
        <v>-98.339762279312438</v>
      </c>
      <c r="Y136" s="13">
        <f>W136*10*('Model Inputs'!U136-'Model Inputs'!V136)/1000000</f>
        <v>-96.288429661973495</v>
      </c>
      <c r="Z136" s="13">
        <f t="shared" si="29"/>
        <v>-97.314095970642967</v>
      </c>
      <c r="AA136" s="13">
        <f t="shared" si="30"/>
        <v>9.999999998626663E-4</v>
      </c>
      <c r="AB136" s="13">
        <f>'Model Outputs (mcm)'!V136</f>
        <v>207.36</v>
      </c>
      <c r="AC136" s="13">
        <f>AB136-'Model Inputs'!X136</f>
        <v>0</v>
      </c>
      <c r="AD136" s="13">
        <f>S136+'Model Inputs'!W136-'Model Inputs'!P136-AB136</f>
        <v>-2.2747206597273362E-4</v>
      </c>
      <c r="AF136" s="57"/>
      <c r="AG136" s="32"/>
      <c r="AH136" s="32"/>
      <c r="AI136" s="41">
        <f t="shared" si="31"/>
        <v>12.380248534943282</v>
      </c>
      <c r="AJ136" s="32" t="str">
        <f t="shared" si="33"/>
        <v/>
      </c>
      <c r="AK136" s="32" t="str">
        <f t="shared" si="34"/>
        <v/>
      </c>
      <c r="AL136" s="32" t="str">
        <f t="shared" si="35"/>
        <v/>
      </c>
      <c r="AM136" s="32" t="str">
        <f t="shared" si="36"/>
        <v/>
      </c>
      <c r="AN136" s="42">
        <f t="shared" si="32"/>
        <v>0</v>
      </c>
    </row>
    <row r="137" spans="1:40" x14ac:dyDescent="0.35">
      <c r="A137" s="49">
        <v>40969</v>
      </c>
      <c r="B137" s="12">
        <v>10</v>
      </c>
      <c r="C137" s="13">
        <f>'Model Outputs (mcm)'!N137</f>
        <v>286.21199999999999</v>
      </c>
      <c r="D137" s="13">
        <f>'Model Outputs (mcm)'!O137</f>
        <v>20.084</v>
      </c>
      <c r="E137" s="13">
        <f>'Model Outputs (mcm)'!R137</f>
        <v>22.887</v>
      </c>
      <c r="F137" s="13">
        <f>'Model Outputs (mcm)'!P137</f>
        <v>7234.7969999999996</v>
      </c>
      <c r="G137" s="13">
        <f>'Model Outputs (cms)'!AJ136</f>
        <v>255.136</v>
      </c>
      <c r="H137" s="13">
        <f>'Model Outputs (mcm)'!Q137</f>
        <v>38.966999999999999</v>
      </c>
      <c r="I137" s="14">
        <f t="shared" si="26"/>
        <v>56115.268969357014</v>
      </c>
      <c r="J137" s="13">
        <f>I136*10*('Model Inputs'!R137-'Model Inputs'!S137)/1000000</f>
        <v>39.949357960465825</v>
      </c>
      <c r="K137" s="13">
        <f>I137*10*('Model Inputs'!R137-'Model Inputs'!S137)/1000000</f>
        <v>38.955662699685824</v>
      </c>
      <c r="L137" s="13">
        <f t="shared" si="28"/>
        <v>39.452510330075825</v>
      </c>
      <c r="M137" s="11">
        <f>IF(D137&gt;'Model Inputs'!Q137,1,0)</f>
        <v>0</v>
      </c>
      <c r="N137" s="11">
        <f>IF(E137&gt;'Model Inputs'!T137,1,0)</f>
        <v>0</v>
      </c>
      <c r="O137" s="13">
        <f>1-D137/'Model Inputs'!Q137</f>
        <v>0</v>
      </c>
      <c r="P137" s="13">
        <f>1-E137/'Model Inputs'!T137</f>
        <v>0</v>
      </c>
      <c r="Q137" s="15">
        <f>(F136+'Tawa &amp; Node 7'!T137-C137-D137-F137-H137)*1000/86.4/$B137</f>
        <v>6.4146219200564596E-13</v>
      </c>
      <c r="R137" s="11" t="str">
        <f t="shared" si="25"/>
        <v/>
      </c>
      <c r="S137">
        <f>'Model Outputs (mcm)'!S137</f>
        <v>256.80399999999997</v>
      </c>
      <c r="T137" s="13">
        <f>'Model Outputs (mcm)'!T137</f>
        <v>944.53599999999994</v>
      </c>
      <c r="U137" s="11">
        <f>'Model Outputs (cms)'!AK136</f>
        <v>255.136</v>
      </c>
      <c r="V137" s="13">
        <v>6.5209999999999999</v>
      </c>
      <c r="W137" s="10">
        <f t="shared" si="27"/>
        <v>-235583.59501152299</v>
      </c>
      <c r="X137" s="13">
        <f>W136*10*('Model Inputs'!U137-'Model Inputs'!V137)/1000000</f>
        <v>-167.41954800371903</v>
      </c>
      <c r="Y137" s="13">
        <f>W137*10*('Model Inputs'!U137-'Model Inputs'!V137)/1000000</f>
        <v>-163.54399138423011</v>
      </c>
      <c r="Z137" s="13">
        <f t="shared" si="29"/>
        <v>-165.48176969397457</v>
      </c>
      <c r="AA137" s="13">
        <f t="shared" si="30"/>
        <v>0</v>
      </c>
      <c r="AB137" s="13">
        <f>'Model Outputs (mcm)'!V137</f>
        <v>259.2</v>
      </c>
      <c r="AC137" s="13">
        <f>AB137-'Model Inputs'!X137</f>
        <v>0</v>
      </c>
      <c r="AD137" s="13">
        <f>S137+'Model Inputs'!W137-'Model Inputs'!P137-AB137</f>
        <v>-7.8866838350677426E-5</v>
      </c>
      <c r="AF137" s="56">
        <v>40969</v>
      </c>
      <c r="AG137" s="32"/>
      <c r="AH137" s="32"/>
      <c r="AI137" s="41">
        <f t="shared" si="31"/>
        <v>1.2306196133372707</v>
      </c>
      <c r="AJ137" s="32" t="str">
        <f t="shared" si="33"/>
        <v/>
      </c>
      <c r="AK137" s="32" t="str">
        <f t="shared" si="34"/>
        <v/>
      </c>
      <c r="AL137" s="32" t="str">
        <f t="shared" si="35"/>
        <v/>
      </c>
      <c r="AM137" s="32" t="str">
        <f t="shared" si="36"/>
        <v/>
      </c>
      <c r="AN137" s="42">
        <f t="shared" si="32"/>
        <v>0</v>
      </c>
    </row>
    <row r="138" spans="1:40" x14ac:dyDescent="0.35">
      <c r="A138" s="50"/>
      <c r="B138" s="12">
        <v>10</v>
      </c>
      <c r="C138" s="13">
        <f>'Model Outputs (mcm)'!N138</f>
        <v>287.31</v>
      </c>
      <c r="D138" s="13">
        <f>'Model Outputs (mcm)'!O138</f>
        <v>22.082999999999998</v>
      </c>
      <c r="E138" s="13">
        <f>'Model Outputs (mcm)'!R138</f>
        <v>22.887</v>
      </c>
      <c r="F138" s="13">
        <f>'Model Outputs (mcm)'!P138</f>
        <v>6952.42</v>
      </c>
      <c r="G138" s="13">
        <f>'Model Outputs (cms)'!AJ137</f>
        <v>254.63300000000001</v>
      </c>
      <c r="H138" s="13">
        <f>'Model Outputs (mcm)'!Q138</f>
        <v>38.151000000000003</v>
      </c>
      <c r="I138" s="14">
        <f t="shared" si="26"/>
        <v>54395.038479059935</v>
      </c>
      <c r="J138" s="13">
        <f>I137*10*('Model Inputs'!R138-'Model Inputs'!S138)/1000000</f>
        <v>39.147730970624885</v>
      </c>
      <c r="K138" s="13">
        <f>I138*10*('Model Inputs'!R138-'Model Inputs'!S138)/1000000</f>
        <v>37.947645473781058</v>
      </c>
      <c r="L138" s="13">
        <f t="shared" si="28"/>
        <v>38.547688222202972</v>
      </c>
      <c r="M138" s="11">
        <f>IF(D138&gt;'Model Inputs'!Q138,1,0)</f>
        <v>0</v>
      </c>
      <c r="N138" s="11">
        <f>IF(E138&gt;'Model Inputs'!T138,1,0)</f>
        <v>0</v>
      </c>
      <c r="O138" s="13">
        <f>1-D138/'Model Inputs'!Q138</f>
        <v>0</v>
      </c>
      <c r="P138" s="13">
        <f>1-E138/'Model Inputs'!T138</f>
        <v>0</v>
      </c>
      <c r="Q138" s="15">
        <f>(F137+'Tawa &amp; Node 7'!T138-C138-D138-F138-H138)*1000/86.4/$B138</f>
        <v>-1.8914910789910074E-13</v>
      </c>
      <c r="R138" s="11" t="str">
        <f t="shared" si="25"/>
        <v/>
      </c>
      <c r="S138">
        <f>'Model Outputs (mcm)'!S138</f>
        <v>257.87</v>
      </c>
      <c r="T138" s="13">
        <f>'Model Outputs (mcm)'!T138</f>
        <v>944.53599999999994</v>
      </c>
      <c r="U138" s="11">
        <f>'Model Outputs (cms)'!AK137</f>
        <v>254.63300000000001</v>
      </c>
      <c r="V138" s="13">
        <v>6.5529999999999999</v>
      </c>
      <c r="W138" s="10">
        <f t="shared" si="27"/>
        <v>-228709.58186707832</v>
      </c>
      <c r="X138" s="13">
        <f>W137*10*('Model Inputs'!U138-'Model Inputs'!V138)/1000000</f>
        <v>-164.35033401764383</v>
      </c>
      <c r="Y138" s="13">
        <f>W138*10*('Model Inputs'!U138-'Model Inputs'!V138)/1000000</f>
        <v>-159.55481183251081</v>
      </c>
      <c r="Z138" s="13">
        <f t="shared" si="29"/>
        <v>-161.95257292507733</v>
      </c>
      <c r="AA138" s="13">
        <f t="shared" si="30"/>
        <v>0</v>
      </c>
      <c r="AB138" s="13">
        <f>'Model Outputs (mcm)'!V138</f>
        <v>259.2</v>
      </c>
      <c r="AC138" s="13">
        <f>AB138-'Model Inputs'!X138</f>
        <v>0</v>
      </c>
      <c r="AD138" s="13">
        <f>S138+'Model Inputs'!W138-'Model Inputs'!P138-AB138</f>
        <v>-1.0344622364755196E-4</v>
      </c>
      <c r="AF138" s="57"/>
      <c r="AG138" s="32"/>
      <c r="AH138" s="32"/>
      <c r="AI138" s="41">
        <f t="shared" si="31"/>
        <v>1.0290843381224632</v>
      </c>
      <c r="AJ138" s="32" t="str">
        <f t="shared" si="33"/>
        <v/>
      </c>
      <c r="AK138" s="32" t="str">
        <f t="shared" si="34"/>
        <v/>
      </c>
      <c r="AL138" s="32" t="str">
        <f t="shared" si="35"/>
        <v/>
      </c>
      <c r="AM138" s="32" t="str">
        <f t="shared" si="36"/>
        <v/>
      </c>
      <c r="AN138" s="42">
        <f t="shared" si="32"/>
        <v>0</v>
      </c>
    </row>
    <row r="139" spans="1:40" x14ac:dyDescent="0.35">
      <c r="A139" s="50"/>
      <c r="B139" s="12">
        <v>11</v>
      </c>
      <c r="C139" s="13">
        <f>'Model Outputs (mcm)'!N139</f>
        <v>312.8</v>
      </c>
      <c r="D139" s="13">
        <f>'Model Outputs (mcm)'!O139</f>
        <v>24.082999999999998</v>
      </c>
      <c r="E139" s="13">
        <f>'Model Outputs (mcm)'!R139</f>
        <v>22.888000000000002</v>
      </c>
      <c r="F139" s="13">
        <f>'Model Outputs (mcm)'!P139</f>
        <v>6612.5829999999996</v>
      </c>
      <c r="G139" s="13">
        <f>'Model Outputs (cms)'!AJ138</f>
        <v>254.005</v>
      </c>
      <c r="H139" s="13">
        <f>'Model Outputs (mcm)'!Q139</f>
        <v>40.43</v>
      </c>
      <c r="I139" s="14">
        <f t="shared" si="26"/>
        <v>52351.095172196627</v>
      </c>
      <c r="J139" s="13">
        <f>I138*10*('Model Inputs'!R139-'Model Inputs'!S139)/1000000</f>
        <v>41.551909144167652</v>
      </c>
      <c r="K139" s="13">
        <f>I139*10*('Model Inputs'!R139-'Model Inputs'!S139)/1000000</f>
        <v>39.990558165156799</v>
      </c>
      <c r="L139" s="13">
        <f t="shared" si="28"/>
        <v>40.771233654662225</v>
      </c>
      <c r="M139" s="11">
        <f>IF(D139&gt;'Model Inputs'!Q139,1,0)</f>
        <v>0</v>
      </c>
      <c r="N139" s="11">
        <f>IF(E139&gt;'Model Inputs'!T139,1,0)</f>
        <v>0</v>
      </c>
      <c r="O139" s="13">
        <f>1-D139/'Model Inputs'!Q139</f>
        <v>0</v>
      </c>
      <c r="P139" s="13">
        <f>1-E139/'Model Inputs'!T139</f>
        <v>0</v>
      </c>
      <c r="Q139" s="15">
        <f>(F138+'Tawa &amp; Node 7'!T139-C139-D139-F139-H139)*1000/86.4/$B139</f>
        <v>3.0652622228708023E-13</v>
      </c>
      <c r="R139" s="11" t="str">
        <f t="shared" si="25"/>
        <v/>
      </c>
      <c r="S139">
        <f>'Model Outputs (mcm)'!S139</f>
        <v>282.73700000000002</v>
      </c>
      <c r="T139" s="13">
        <f>'Model Outputs (mcm)'!T139</f>
        <v>944.53599999999994</v>
      </c>
      <c r="U139" s="11">
        <f>'Model Outputs (cms)'!AK138</f>
        <v>254.005</v>
      </c>
      <c r="V139" s="13">
        <v>7.1749999999999998</v>
      </c>
      <c r="W139" s="10">
        <f t="shared" si="27"/>
        <v>-220299.49102647044</v>
      </c>
      <c r="X139" s="13">
        <f>W138*10*('Model Inputs'!U139-'Model Inputs'!V139)/1000000</f>
        <v>-174.70931231714886</v>
      </c>
      <c r="Y139" s="13">
        <f>W139*10*('Model Inputs'!U139-'Model Inputs'!V139)/1000000</f>
        <v>-168.28491516119018</v>
      </c>
      <c r="Z139" s="13">
        <f t="shared" si="29"/>
        <v>-171.49711373916952</v>
      </c>
      <c r="AA139" s="13">
        <f t="shared" si="30"/>
        <v>0</v>
      </c>
      <c r="AB139" s="13">
        <f>'Model Outputs (mcm)'!V139</f>
        <v>285.12</v>
      </c>
      <c r="AC139" s="13">
        <f>AB139-'Model Inputs'!X139</f>
        <v>0</v>
      </c>
      <c r="AD139" s="13">
        <f>S139+'Model Inputs'!W139-'Model Inputs'!P139-AB139</f>
        <v>3.4010233355274977E-4</v>
      </c>
      <c r="AF139" s="57"/>
      <c r="AG139" s="32"/>
      <c r="AH139" s="32"/>
      <c r="AI139" s="41">
        <f t="shared" si="31"/>
        <v>0.83694709253224997</v>
      </c>
      <c r="AJ139" s="32" t="str">
        <f t="shared" si="33"/>
        <v/>
      </c>
      <c r="AK139" s="32" t="str">
        <f t="shared" si="34"/>
        <v/>
      </c>
      <c r="AL139" s="32" t="str">
        <f t="shared" si="35"/>
        <v/>
      </c>
      <c r="AM139" s="32" t="str">
        <f t="shared" si="36"/>
        <v/>
      </c>
      <c r="AN139" s="42">
        <f t="shared" si="32"/>
        <v>0</v>
      </c>
    </row>
    <row r="140" spans="1:40" x14ac:dyDescent="0.35">
      <c r="A140" s="49">
        <v>41000</v>
      </c>
      <c r="B140" s="12">
        <v>10</v>
      </c>
      <c r="C140" s="13">
        <f>'Model Outputs (mcm)'!N140</f>
        <v>287.14600000000002</v>
      </c>
      <c r="D140" s="13">
        <f>'Model Outputs (mcm)'!O140</f>
        <v>24.082999999999998</v>
      </c>
      <c r="E140" s="13">
        <f>'Model Outputs (mcm)'!R140</f>
        <v>20.887</v>
      </c>
      <c r="F140" s="13">
        <f>'Model Outputs (mcm)'!P140</f>
        <v>6334.49</v>
      </c>
      <c r="G140" s="13">
        <f>'Model Outputs (cms)'!AJ139</f>
        <v>253.47399999999999</v>
      </c>
      <c r="H140" s="13">
        <f>'Model Outputs (mcm)'!Q140</f>
        <v>56.03</v>
      </c>
      <c r="I140" s="14">
        <f t="shared" si="26"/>
        <v>50706.479858070612</v>
      </c>
      <c r="J140" s="13">
        <f>I139*10*('Model Inputs'!R140-'Model Inputs'!S140)/1000000</f>
        <v>57.313265617520699</v>
      </c>
      <c r="K140" s="13">
        <f>I140*10*('Model Inputs'!R140-'Model Inputs'!S140)/1000000</f>
        <v>55.512763182431115</v>
      </c>
      <c r="L140" s="13">
        <f t="shared" si="28"/>
        <v>56.413014399975907</v>
      </c>
      <c r="M140" s="11">
        <f>IF(D140&gt;'Model Inputs'!Q140,1,0)</f>
        <v>0</v>
      </c>
      <c r="N140" s="11">
        <f>IF(E140&gt;'Model Inputs'!T140,1,0)</f>
        <v>0</v>
      </c>
      <c r="O140" s="13">
        <f>1-D140/'Model Inputs'!Q140</f>
        <v>0</v>
      </c>
      <c r="P140" s="13">
        <f>1-E140/'Model Inputs'!T140</f>
        <v>0</v>
      </c>
      <c r="Q140" s="15">
        <f>(F139+'Tawa &amp; Node 7'!T140-C140-D140-F140-H140)*1000/86.4/$B140</f>
        <v>-1.1574074068866058E-3</v>
      </c>
      <c r="R140" s="11" t="str">
        <f t="shared" si="25"/>
        <v/>
      </c>
      <c r="S140">
        <f>'Model Outputs (mcm)'!S140</f>
        <v>255.976</v>
      </c>
      <c r="T140" s="13">
        <f>'Model Outputs (mcm)'!T140</f>
        <v>944.53599999999994</v>
      </c>
      <c r="U140" s="11">
        <f>'Model Outputs (cms)'!AK139</f>
        <v>253.47399999999999</v>
      </c>
      <c r="V140" s="13">
        <v>10.282999999999999</v>
      </c>
      <c r="W140" s="10">
        <f t="shared" si="27"/>
        <v>-213336.18888014741</v>
      </c>
      <c r="X140" s="13">
        <f>W139*10*('Model Inputs'!U140-'Model Inputs'!V140)/1000000</f>
        <v>-241.18088080247765</v>
      </c>
      <c r="Y140" s="13">
        <f>W140*10*('Model Inputs'!U140-'Model Inputs'!V140)/1000000</f>
        <v>-233.55755250008872</v>
      </c>
      <c r="Z140" s="13">
        <f t="shared" si="29"/>
        <v>-237.36921665128318</v>
      </c>
      <c r="AA140" s="13">
        <f t="shared" si="30"/>
        <v>0</v>
      </c>
      <c r="AB140" s="13">
        <f>'Model Outputs (mcm)'!V140</f>
        <v>259.2</v>
      </c>
      <c r="AC140" s="13">
        <f>AB140-'Model Inputs'!X140</f>
        <v>0</v>
      </c>
      <c r="AD140" s="13">
        <f>S140+'Model Inputs'!W140-'Model Inputs'!P140-AB140</f>
        <v>5.8306198877744464E-4</v>
      </c>
      <c r="AF140" s="56">
        <v>41000</v>
      </c>
      <c r="AG140" s="32"/>
      <c r="AH140" s="32"/>
      <c r="AI140" s="41">
        <f t="shared" si="31"/>
        <v>0.67894687786098784</v>
      </c>
      <c r="AJ140" s="32" t="str">
        <f t="shared" si="33"/>
        <v/>
      </c>
      <c r="AK140" s="32" t="str">
        <f t="shared" si="34"/>
        <v/>
      </c>
      <c r="AL140" s="32" t="str">
        <f t="shared" si="35"/>
        <v/>
      </c>
      <c r="AM140" s="32" t="str">
        <f t="shared" si="36"/>
        <v/>
      </c>
      <c r="AN140" s="42">
        <f t="shared" si="32"/>
        <v>0</v>
      </c>
    </row>
    <row r="141" spans="1:40" x14ac:dyDescent="0.35">
      <c r="A141" s="50"/>
      <c r="B141" s="12">
        <v>10</v>
      </c>
      <c r="C141" s="13">
        <f>'Model Outputs (mcm)'!N141</f>
        <v>284.28800000000001</v>
      </c>
      <c r="D141" s="13">
        <f>'Model Outputs (mcm)'!O141</f>
        <v>27.082999999999998</v>
      </c>
      <c r="E141" s="13">
        <f>'Model Outputs (mcm)'!R141</f>
        <v>18.887</v>
      </c>
      <c r="F141" s="13">
        <f>'Model Outputs (mcm)'!P141</f>
        <v>6030.0240000000003</v>
      </c>
      <c r="G141" s="13">
        <f>'Model Outputs (cms)'!AJ140</f>
        <v>252.86199999999999</v>
      </c>
      <c r="H141" s="13">
        <f>'Model Outputs (mcm)'!Q141</f>
        <v>53.643999999999998</v>
      </c>
      <c r="I141" s="14">
        <f t="shared" si="26"/>
        <v>48898.410539358854</v>
      </c>
      <c r="J141" s="13">
        <f>I140*10*('Model Inputs'!R141-'Model Inputs'!S141)/1000000</f>
        <v>54.917568670663499</v>
      </c>
      <c r="K141" s="13">
        <f>I141*10*('Model Inputs'!R141-'Model Inputs'!S141)/1000000</f>
        <v>52.959342202377734</v>
      </c>
      <c r="L141" s="13">
        <f t="shared" si="28"/>
        <v>53.938455436520613</v>
      </c>
      <c r="M141" s="11">
        <f>IF(D141&gt;'Model Inputs'!Q141,1,0)</f>
        <v>0</v>
      </c>
      <c r="N141" s="11">
        <f>IF(E141&gt;'Model Inputs'!T141,1,0)</f>
        <v>0</v>
      </c>
      <c r="O141" s="13">
        <f>1-D141/'Model Inputs'!Q141</f>
        <v>0</v>
      </c>
      <c r="P141" s="13">
        <f>1-E141/'Model Inputs'!T141</f>
        <v>0</v>
      </c>
      <c r="Q141" s="15">
        <f>(F140+'Tawa &amp; Node 7'!T141-C141-D141-F141-H141)*1000/86.4/$B141</f>
        <v>2.7138785046392714E-13</v>
      </c>
      <c r="R141" s="11" t="str">
        <f t="shared" si="25"/>
        <v/>
      </c>
      <c r="S141">
        <f>'Model Outputs (mcm)'!S141</f>
        <v>255.22800000000001</v>
      </c>
      <c r="T141" s="13">
        <f>'Model Outputs (mcm)'!T141</f>
        <v>944.53599999999994</v>
      </c>
      <c r="U141" s="11">
        <f>'Model Outputs (cms)'!AK140</f>
        <v>252.86199999999999</v>
      </c>
      <c r="V141" s="13">
        <v>10.173</v>
      </c>
      <c r="W141" s="10">
        <f t="shared" si="27"/>
        <v>-205476.95136544667</v>
      </c>
      <c r="X141" s="13">
        <f>W140*10*('Model Inputs'!U141-'Model Inputs'!V141)/1000000</f>
        <v>-231.05340452652999</v>
      </c>
      <c r="Y141" s="13">
        <f>W141*10*('Model Inputs'!U141-'Model Inputs'!V141)/1000000</f>
        <v>-222.54147040843057</v>
      </c>
      <c r="Z141" s="13">
        <f t="shared" si="29"/>
        <v>-226.79743746748028</v>
      </c>
      <c r="AA141" s="13">
        <f t="shared" si="30"/>
        <v>0</v>
      </c>
      <c r="AB141" s="13">
        <f>'Model Outputs (mcm)'!V141</f>
        <v>259.2</v>
      </c>
      <c r="AC141" s="13">
        <f>AB141-'Model Inputs'!X141</f>
        <v>0</v>
      </c>
      <c r="AD141" s="13">
        <f>S141+'Model Inputs'!W141-'Model Inputs'!P141-AB141</f>
        <v>1.1248908987226969E-4</v>
      </c>
      <c r="AF141" s="57"/>
      <c r="AG141" s="32"/>
      <c r="AH141" s="32"/>
      <c r="AI141" s="41">
        <f t="shared" si="31"/>
        <v>0.54591002678442435</v>
      </c>
      <c r="AJ141" s="32" t="str">
        <f t="shared" si="33"/>
        <v/>
      </c>
      <c r="AK141" s="32" t="str">
        <f t="shared" si="34"/>
        <v/>
      </c>
      <c r="AL141" s="32" t="str">
        <f t="shared" si="35"/>
        <v/>
      </c>
      <c r="AM141" s="32" t="str">
        <f t="shared" si="36"/>
        <v/>
      </c>
      <c r="AN141" s="42">
        <f t="shared" si="32"/>
        <v>0</v>
      </c>
    </row>
    <row r="142" spans="1:40" x14ac:dyDescent="0.35">
      <c r="A142" s="50"/>
      <c r="B142" s="12">
        <v>10</v>
      </c>
      <c r="C142" s="13">
        <f>'Model Outputs (mcm)'!N142</f>
        <v>284.28100000000001</v>
      </c>
      <c r="D142" s="13">
        <f>'Model Outputs (mcm)'!O142</f>
        <v>24.082999999999998</v>
      </c>
      <c r="E142" s="13">
        <f>'Model Outputs (mcm)'!R142</f>
        <v>17.887</v>
      </c>
      <c r="F142" s="13">
        <f>'Model Outputs (mcm)'!P142</f>
        <v>5747.2269999999999</v>
      </c>
      <c r="G142" s="13">
        <f>'Model Outputs (cms)'!AJ141</f>
        <v>252.28100000000001</v>
      </c>
      <c r="H142" s="13">
        <f>'Model Outputs (mcm)'!Q142</f>
        <v>51.756</v>
      </c>
      <c r="I142" s="14">
        <f t="shared" si="26"/>
        <v>47261.189058095217</v>
      </c>
      <c r="J142" s="13">
        <f>I141*10*('Model Inputs'!R142-'Model Inputs'!S142)/1000000</f>
        <v>52.868537089226486</v>
      </c>
      <c r="K142" s="13">
        <f>I142*10*('Model Inputs'!R142-'Model Inputs'!S142)/1000000</f>
        <v>51.098387433016413</v>
      </c>
      <c r="L142" s="13">
        <f t="shared" si="28"/>
        <v>51.983462261121446</v>
      </c>
      <c r="M142" s="11">
        <f>IF(D142&gt;'Model Inputs'!Q142,1,0)</f>
        <v>0</v>
      </c>
      <c r="N142" s="11">
        <f>IF(E142&gt;'Model Inputs'!T142,1,0)</f>
        <v>0</v>
      </c>
      <c r="O142" s="13">
        <f>1-D142/'Model Inputs'!Q142</f>
        <v>0</v>
      </c>
      <c r="P142" s="13">
        <f>1-E142/'Model Inputs'!T142</f>
        <v>0</v>
      </c>
      <c r="Q142" s="15">
        <f>(F141+'Tawa &amp; Node 7'!T142-C142-D142-F142-H142)*1000/86.4/$B142</f>
        <v>1.4145063721150143E-12</v>
      </c>
      <c r="R142" s="11" t="str">
        <f t="shared" si="25"/>
        <v/>
      </c>
      <c r="S142">
        <f>'Model Outputs (mcm)'!S142</f>
        <v>256.238</v>
      </c>
      <c r="T142" s="13">
        <f>'Model Outputs (mcm)'!T142</f>
        <v>944.53599999999994</v>
      </c>
      <c r="U142" s="11">
        <f>'Model Outputs (cms)'!AK141</f>
        <v>252.28100000000001</v>
      </c>
      <c r="V142" s="13">
        <v>10.154999999999999</v>
      </c>
      <c r="W142" s="10">
        <f t="shared" si="27"/>
        <v>-198178.9133370202</v>
      </c>
      <c r="X142" s="13">
        <f>W141*10*('Model Inputs'!U142-'Model Inputs'!V142)/1000000</f>
        <v>-222.15989649604958</v>
      </c>
      <c r="Y142" s="13">
        <f>W142*10*('Model Inputs'!U142-'Model Inputs'!V142)/1000000</f>
        <v>-214.26932111888294</v>
      </c>
      <c r="Z142" s="13">
        <f t="shared" si="29"/>
        <v>-218.21460880746628</v>
      </c>
      <c r="AA142" s="13">
        <f t="shared" si="30"/>
        <v>1.00000000009004E-3</v>
      </c>
      <c r="AB142" s="13">
        <f>'Model Outputs (mcm)'!V142</f>
        <v>259.2</v>
      </c>
      <c r="AC142" s="13">
        <f>AB142-'Model Inputs'!X142</f>
        <v>0</v>
      </c>
      <c r="AD142" s="13">
        <f>S142+'Model Inputs'!W142-'Model Inputs'!P142-AB142</f>
        <v>-4.4539575355884153E-4</v>
      </c>
      <c r="AF142" s="57"/>
      <c r="AG142" s="32"/>
      <c r="AH142" s="32"/>
      <c r="AI142" s="41">
        <f t="shared" si="31"/>
        <v>0.43756658604012405</v>
      </c>
      <c r="AJ142" s="32" t="str">
        <f t="shared" si="33"/>
        <v/>
      </c>
      <c r="AK142" s="32" t="str">
        <f t="shared" si="34"/>
        <v/>
      </c>
      <c r="AL142" s="32" t="str">
        <f t="shared" si="35"/>
        <v/>
      </c>
      <c r="AM142" s="32" t="str">
        <f t="shared" si="36"/>
        <v/>
      </c>
      <c r="AN142" s="42">
        <f t="shared" si="32"/>
        <v>0</v>
      </c>
    </row>
    <row r="143" spans="1:40" x14ac:dyDescent="0.35">
      <c r="A143" s="49">
        <v>41030</v>
      </c>
      <c r="B143" s="12">
        <v>10</v>
      </c>
      <c r="C143" s="13">
        <f>'Model Outputs (mcm)'!N143</f>
        <v>283.57</v>
      </c>
      <c r="D143" s="13">
        <f>'Model Outputs (mcm)'!O143</f>
        <v>20.084</v>
      </c>
      <c r="E143" s="13">
        <f>'Model Outputs (mcm)'!R143</f>
        <v>16.887</v>
      </c>
      <c r="F143" s="13">
        <f>'Model Outputs (mcm)'!P143</f>
        <v>5474.7550000000001</v>
      </c>
      <c r="G143" s="13">
        <f>'Model Outputs (cms)'!AJ142</f>
        <v>251.68799999999999</v>
      </c>
      <c r="H143" s="13">
        <f>'Model Outputs (mcm)'!Q143</f>
        <v>55.404000000000003</v>
      </c>
      <c r="I143" s="14">
        <f t="shared" si="26"/>
        <v>45662.106230437756</v>
      </c>
      <c r="J143" s="13">
        <f>I142*10*('Model Inputs'!R143-'Model Inputs'!S143)/1000000</f>
        <v>56.556070712339171</v>
      </c>
      <c r="K143" s="13">
        <f>I143*10*('Model Inputs'!R143-'Model Inputs'!S143)/1000000</f>
        <v>54.642495466386031</v>
      </c>
      <c r="L143" s="13">
        <f t="shared" si="28"/>
        <v>55.599283089362601</v>
      </c>
      <c r="M143" s="11">
        <f>IF(D143&gt;'Model Inputs'!Q143,1,0)</f>
        <v>0</v>
      </c>
      <c r="N143" s="11">
        <f>IF(E143&gt;'Model Inputs'!T143,1,0)</f>
        <v>0</v>
      </c>
      <c r="O143" s="13">
        <f>1-D143/'Model Inputs'!Q143</f>
        <v>0</v>
      </c>
      <c r="P143" s="13">
        <f>1-E143/'Model Inputs'!T143</f>
        <v>0</v>
      </c>
      <c r="Q143" s="15">
        <f>(F142+'Tawa &amp; Node 7'!T143-C143-D143-F143-H143)*1000/86.4/$B143</f>
        <v>5.1810407815840632E-13</v>
      </c>
      <c r="R143" s="11" t="str">
        <f t="shared" si="25"/>
        <v/>
      </c>
      <c r="S143">
        <f>'Model Outputs (mcm)'!S143</f>
        <v>255.44300000000001</v>
      </c>
      <c r="T143" s="13">
        <f>'Model Outputs (mcm)'!T143</f>
        <v>944.53599999999994</v>
      </c>
      <c r="U143" s="11">
        <f>'Model Outputs (cms)'!AK142</f>
        <v>251.68799999999999</v>
      </c>
      <c r="V143" s="13">
        <v>11.24</v>
      </c>
      <c r="W143" s="10">
        <f t="shared" si="27"/>
        <v>-190892.24767328985</v>
      </c>
      <c r="X143" s="13">
        <f>W142*10*('Model Inputs'!U143-'Model Inputs'!V143)/1000000</f>
        <v>-237.15485919335396</v>
      </c>
      <c r="Y143" s="13">
        <f>W143*10*('Model Inputs'!U143-'Model Inputs'!V143)/1000000</f>
        <v>-228.43512135458454</v>
      </c>
      <c r="Z143" s="13">
        <f t="shared" si="29"/>
        <v>-232.79499027396923</v>
      </c>
      <c r="AA143" s="13">
        <f t="shared" si="30"/>
        <v>0</v>
      </c>
      <c r="AB143" s="13">
        <f>'Model Outputs (mcm)'!V143</f>
        <v>259.2</v>
      </c>
      <c r="AC143" s="13">
        <f>AB143-'Model Inputs'!X143</f>
        <v>0</v>
      </c>
      <c r="AD143" s="13">
        <f>S143+'Model Inputs'!W143-'Model Inputs'!P143-AB143</f>
        <v>1.7184974558404065E-4</v>
      </c>
      <c r="AF143" s="56">
        <v>41030</v>
      </c>
      <c r="AG143" s="32"/>
      <c r="AH143" s="32"/>
      <c r="AI143" s="41">
        <f t="shared" si="31"/>
        <v>0.35123310681673026</v>
      </c>
      <c r="AJ143" s="32" t="str">
        <f t="shared" si="33"/>
        <v/>
      </c>
      <c r="AK143" s="32" t="str">
        <f t="shared" si="34"/>
        <v/>
      </c>
      <c r="AL143" s="32" t="str">
        <f t="shared" si="35"/>
        <v/>
      </c>
      <c r="AM143" s="32" t="str">
        <f t="shared" si="36"/>
        <v/>
      </c>
      <c r="AN143" s="42">
        <f t="shared" si="32"/>
        <v>0</v>
      </c>
    </row>
    <row r="144" spans="1:40" x14ac:dyDescent="0.35">
      <c r="A144" s="50"/>
      <c r="B144" s="12">
        <v>10</v>
      </c>
      <c r="C144" s="13">
        <f>'Model Outputs (mcm)'!N144</f>
        <v>279.12099999999998</v>
      </c>
      <c r="D144" s="13">
        <f>'Model Outputs (mcm)'!O144</f>
        <v>20.084</v>
      </c>
      <c r="E144" s="13">
        <f>'Model Outputs (mcm)'!R144</f>
        <v>13.887</v>
      </c>
      <c r="F144" s="13">
        <f>'Model Outputs (mcm)'!P144</f>
        <v>5284.0450000000001</v>
      </c>
      <c r="G144" s="13">
        <f>'Model Outputs (cms)'!AJ143</f>
        <v>251.25800000000001</v>
      </c>
      <c r="H144" s="13">
        <f>'Model Outputs (mcm)'!Q144</f>
        <v>53.308999999999997</v>
      </c>
      <c r="I144" s="14">
        <f t="shared" si="26"/>
        <v>44543.68841829896</v>
      </c>
      <c r="J144" s="13">
        <f>I143*10*('Model Inputs'!R144-'Model Inputs'!S144)/1000000</f>
        <v>54.107682235318713</v>
      </c>
      <c r="K144" s="13">
        <f>I144*10*('Model Inputs'!R144-'Model Inputs'!S144)/1000000</f>
        <v>52.782403999572587</v>
      </c>
      <c r="L144" s="13">
        <f t="shared" si="28"/>
        <v>53.44504311744565</v>
      </c>
      <c r="M144" s="11">
        <f>IF(D144&gt;'Model Inputs'!Q144,1,0)</f>
        <v>0</v>
      </c>
      <c r="N144" s="11">
        <f>IF(E144&gt;'Model Inputs'!T144,1,0)</f>
        <v>0</v>
      </c>
      <c r="O144" s="13">
        <f>1-D144/'Model Inputs'!Q144</f>
        <v>0</v>
      </c>
      <c r="P144" s="13">
        <f>1-E144/'Model Inputs'!T144</f>
        <v>0</v>
      </c>
      <c r="Q144" s="15">
        <f>(F143+'Tawa &amp; Node 7'!T144-C144-D144-F144-H144)*1000/86.4/$B144</f>
        <v>1.1574074078734707E-3</v>
      </c>
      <c r="R144" s="11" t="str">
        <f t="shared" si="25"/>
        <v/>
      </c>
      <c r="S144">
        <f>'Model Outputs (mcm)'!S144</f>
        <v>254.10400000000001</v>
      </c>
      <c r="T144" s="13">
        <f>'Model Outputs (mcm)'!T144</f>
        <v>944.53599999999994</v>
      </c>
      <c r="U144" s="11">
        <f>'Model Outputs (cms)'!AK143</f>
        <v>251.25800000000001</v>
      </c>
      <c r="V144" s="13">
        <v>11.13</v>
      </c>
      <c r="W144" s="10">
        <f t="shared" si="27"/>
        <v>-185709.95063510351</v>
      </c>
      <c r="X144" s="13">
        <f>W143*10*('Model Inputs'!U144-'Model Inputs'!V144)/1000000</f>
        <v>-226.19931341246641</v>
      </c>
      <c r="Y144" s="13">
        <f>W144*10*('Model Inputs'!U144-'Model Inputs'!V144)/1000000</f>
        <v>-220.05850860648252</v>
      </c>
      <c r="Z144" s="13">
        <f t="shared" si="29"/>
        <v>-223.12891100947445</v>
      </c>
      <c r="AA144" s="13">
        <f t="shared" si="30"/>
        <v>0</v>
      </c>
      <c r="AB144" s="13">
        <f>'Model Outputs (mcm)'!V144</f>
        <v>259.2</v>
      </c>
      <c r="AC144" s="13">
        <f>AB144-'Model Inputs'!X144</f>
        <v>0</v>
      </c>
      <c r="AD144" s="13">
        <f>S144+'Model Inputs'!W144-'Model Inputs'!P144-AB144</f>
        <v>6.6338337381921519E-4</v>
      </c>
      <c r="AF144" s="57"/>
      <c r="AG144" s="32"/>
      <c r="AH144" s="32"/>
      <c r="AI144" s="41">
        <f t="shared" si="31"/>
        <v>0.25454768021553853</v>
      </c>
      <c r="AJ144" s="32" t="str">
        <f t="shared" si="33"/>
        <v/>
      </c>
      <c r="AK144" s="32" t="str">
        <f t="shared" si="34"/>
        <v/>
      </c>
      <c r="AL144" s="32" t="str">
        <f t="shared" si="35"/>
        <v/>
      </c>
      <c r="AM144" s="32" t="str">
        <f t="shared" si="36"/>
        <v/>
      </c>
      <c r="AN144" s="42">
        <f t="shared" si="32"/>
        <v>0</v>
      </c>
    </row>
    <row r="145" spans="1:40" x14ac:dyDescent="0.35">
      <c r="A145" s="50"/>
      <c r="B145" s="12">
        <v>11</v>
      </c>
      <c r="C145" s="13">
        <f>'Model Outputs (mcm)'!N145</f>
        <v>307.51600000000002</v>
      </c>
      <c r="D145" s="13">
        <f>'Model Outputs (mcm)'!O145</f>
        <v>17.082999999999998</v>
      </c>
      <c r="E145" s="13">
        <f>'Model Outputs (mcm)'!R145</f>
        <v>13.887</v>
      </c>
      <c r="F145" s="13">
        <f>'Model Outputs (mcm)'!P145</f>
        <v>4984.826</v>
      </c>
      <c r="G145" s="13">
        <f>'Model Outputs (cms)'!AJ144</f>
        <v>250.583</v>
      </c>
      <c r="H145" s="13">
        <f>'Model Outputs (mcm)'!Q145</f>
        <v>56.31</v>
      </c>
      <c r="I145" s="14">
        <f t="shared" si="26"/>
        <v>42849.954767614603</v>
      </c>
      <c r="J145" s="13">
        <f>I144*10*('Model Inputs'!R145-'Model Inputs'!S145)/1000000</f>
        <v>57.525365092909844</v>
      </c>
      <c r="K145" s="13">
        <f>I145*10*('Model Inputs'!R145-'Model Inputs'!S145)/1000000</f>
        <v>55.338014873709348</v>
      </c>
      <c r="L145" s="13">
        <f t="shared" si="28"/>
        <v>56.431689983309596</v>
      </c>
      <c r="M145" s="11">
        <f>IF(D145&gt;'Model Inputs'!Q145,1,0)</f>
        <v>0</v>
      </c>
      <c r="N145" s="11">
        <f>IF(E145&gt;'Model Inputs'!T145,1,0)</f>
        <v>0</v>
      </c>
      <c r="O145" s="13">
        <f>1-D145/'Model Inputs'!Q145</f>
        <v>0</v>
      </c>
      <c r="P145" s="13">
        <f>1-E145/'Model Inputs'!T145</f>
        <v>0</v>
      </c>
      <c r="Q145" s="15">
        <f>(F144+'Tawa &amp; Node 7'!T145-C145-D145-F145-H145)*1000/86.4/$B145</f>
        <v>4.1866996214820716E-13</v>
      </c>
      <c r="R145" s="11" t="str">
        <f t="shared" si="25"/>
        <v/>
      </c>
      <c r="S145">
        <f>'Model Outputs (mcm)'!S145</f>
        <v>281.49900000000002</v>
      </c>
      <c r="T145" s="13">
        <f>'Model Outputs (mcm)'!T145</f>
        <v>944.53599999999994</v>
      </c>
      <c r="U145" s="11">
        <f>'Model Outputs (cms)'!AK144</f>
        <v>250.583</v>
      </c>
      <c r="V145" s="13">
        <v>12.13</v>
      </c>
      <c r="W145" s="10">
        <f t="shared" si="27"/>
        <v>-177745.23587665893</v>
      </c>
      <c r="X145" s="13">
        <f>W144*10*('Model Inputs'!U145-'Model Inputs'!V145)/1000000</f>
        <v>-239.83269215043055</v>
      </c>
      <c r="Y145" s="13">
        <f>W145*10*('Model Inputs'!U145-'Model Inputs'!V145)/1000000</f>
        <v>-229.54676521869965</v>
      </c>
      <c r="Z145" s="13">
        <f t="shared" si="29"/>
        <v>-234.6897286845651</v>
      </c>
      <c r="AA145" s="13">
        <f t="shared" si="30"/>
        <v>0</v>
      </c>
      <c r="AB145" s="13">
        <f>'Model Outputs (mcm)'!V145</f>
        <v>285.12</v>
      </c>
      <c r="AC145" s="13">
        <f>AB145-'Model Inputs'!X145</f>
        <v>0</v>
      </c>
      <c r="AD145" s="13">
        <f>S145+'Model Inputs'!W145-'Model Inputs'!P145-AB145</f>
        <v>-4.6820186071272474E-4</v>
      </c>
      <c r="AF145" s="57"/>
      <c r="AG145" s="32"/>
      <c r="AH145" s="32"/>
      <c r="AI145" s="41">
        <f t="shared" si="31"/>
        <v>0.21564121745350009</v>
      </c>
      <c r="AJ145" s="32" t="str">
        <f t="shared" si="33"/>
        <v/>
      </c>
      <c r="AK145" s="32" t="str">
        <f t="shared" si="34"/>
        <v/>
      </c>
      <c r="AL145" s="32" t="str">
        <f t="shared" si="35"/>
        <v/>
      </c>
      <c r="AM145" s="32" t="str">
        <f t="shared" si="36"/>
        <v/>
      </c>
      <c r="AN145" s="42">
        <f t="shared" si="32"/>
        <v>0</v>
      </c>
    </row>
    <row r="146" spans="1:40" x14ac:dyDescent="0.35">
      <c r="A146" s="49">
        <v>41061</v>
      </c>
      <c r="B146" s="12">
        <v>10</v>
      </c>
      <c r="C146" s="13">
        <f>'Model Outputs (mcm)'!N146</f>
        <v>277.68599999999998</v>
      </c>
      <c r="D146" s="13">
        <f>'Model Outputs (mcm)'!O146</f>
        <v>17.082999999999998</v>
      </c>
      <c r="E146" s="13">
        <f>'Model Outputs (mcm)'!R146</f>
        <v>13.887</v>
      </c>
      <c r="F146" s="13">
        <f>'Model Outputs (mcm)'!P146</f>
        <v>4692.2439999999997</v>
      </c>
      <c r="G146" s="13">
        <f>'Model Outputs (cms)'!AJ145</f>
        <v>249.88</v>
      </c>
      <c r="H146" s="13">
        <f>'Model Outputs (mcm)'!Q146</f>
        <v>34.456000000000003</v>
      </c>
      <c r="I146" s="14">
        <f t="shared" si="26"/>
        <v>41155.599932104349</v>
      </c>
      <c r="J146" s="13">
        <f>I145*10*('Model Inputs'!R146-'Model Inputs'!S146)/1000000</f>
        <v>35.258522141753723</v>
      </c>
      <c r="K146" s="13">
        <f>I146*10*('Model Inputs'!R146-'Model Inputs'!S146)/1000000</f>
        <v>33.864344532750117</v>
      </c>
      <c r="L146" s="13">
        <f t="shared" si="28"/>
        <v>34.56143333725192</v>
      </c>
      <c r="M146" s="11">
        <f>IF(D146&gt;'Model Inputs'!Q146,1,0)</f>
        <v>0</v>
      </c>
      <c r="N146" s="11">
        <f>IF(E146&gt;'Model Inputs'!T146,1,0)</f>
        <v>0</v>
      </c>
      <c r="O146" s="13">
        <f>1-D146/'Model Inputs'!Q146</f>
        <v>0</v>
      </c>
      <c r="P146" s="13">
        <f>1-E146/'Model Inputs'!T146</f>
        <v>0</v>
      </c>
      <c r="Q146" s="15">
        <f>(F145+'Tawa &amp; Node 7'!T146-C146-D146-F146-H146)*1000/86.4/$B146</f>
        <v>1.1574074088438881E-3</v>
      </c>
      <c r="R146" s="11" t="str">
        <f t="shared" si="25"/>
        <v/>
      </c>
      <c r="S146">
        <f>'Model Outputs (mcm)'!S146</f>
        <v>256.07100000000003</v>
      </c>
      <c r="T146" s="13">
        <f>'Model Outputs (mcm)'!T146</f>
        <v>944.53599999999994</v>
      </c>
      <c r="U146" s="11">
        <f>'Model Outputs (cms)'!AK145</f>
        <v>249.88</v>
      </c>
      <c r="V146" s="13">
        <v>7.7290000000000001</v>
      </c>
      <c r="W146" s="10">
        <f t="shared" si="27"/>
        <v>-169668.88749965094</v>
      </c>
      <c r="X146" s="13">
        <f>W145*10*('Model Inputs'!U146-'Model Inputs'!V146)/1000000</f>
        <v>-146.25533139383742</v>
      </c>
      <c r="Y146" s="13">
        <f>W146*10*('Model Inputs'!U146-'Model Inputs'!V146)/1000000</f>
        <v>-139.60981427206741</v>
      </c>
      <c r="Z146" s="13">
        <f t="shared" si="29"/>
        <v>-142.93257283295242</v>
      </c>
      <c r="AA146" s="13">
        <f t="shared" si="30"/>
        <v>-1.00000000009004E-3</v>
      </c>
      <c r="AB146" s="13">
        <f>'Model Outputs (mcm)'!V146</f>
        <v>259.2</v>
      </c>
      <c r="AC146" s="13">
        <f>AB146-'Model Inputs'!X146</f>
        <v>0</v>
      </c>
      <c r="AD146" s="13">
        <f>S146+'Model Inputs'!W146-'Model Inputs'!P146-AB146</f>
        <v>8.3309926179708782E-4</v>
      </c>
      <c r="AF146" s="56">
        <v>41061</v>
      </c>
      <c r="AG146" s="32"/>
      <c r="AH146" s="32"/>
      <c r="AI146" s="41">
        <f t="shared" si="31"/>
        <v>0.30506066175871177</v>
      </c>
      <c r="AJ146" s="32" t="str">
        <f t="shared" si="33"/>
        <v/>
      </c>
      <c r="AK146" s="32" t="str">
        <f t="shared" si="34"/>
        <v/>
      </c>
      <c r="AL146" s="32" t="str">
        <f t="shared" si="35"/>
        <v/>
      </c>
      <c r="AM146" s="32" t="str">
        <f t="shared" si="36"/>
        <v/>
      </c>
      <c r="AN146" s="42">
        <f t="shared" si="32"/>
        <v>0</v>
      </c>
    </row>
    <row r="147" spans="1:40" x14ac:dyDescent="0.35">
      <c r="A147" s="50"/>
      <c r="B147" s="12">
        <v>10</v>
      </c>
      <c r="C147" s="13">
        <f>'Model Outputs (mcm)'!N147</f>
        <v>265.43200000000002</v>
      </c>
      <c r="D147" s="13">
        <f>'Model Outputs (mcm)'!O147</f>
        <v>12.083</v>
      </c>
      <c r="E147" s="13">
        <f>'Model Outputs (mcm)'!R147</f>
        <v>13.887</v>
      </c>
      <c r="F147" s="13">
        <f>'Model Outputs (mcm)'!P147</f>
        <v>4455.7179999999998</v>
      </c>
      <c r="G147" s="13">
        <f>'Model Outputs (cms)'!AJ146</f>
        <v>249.274</v>
      </c>
      <c r="H147" s="13">
        <f>'Model Outputs (mcm)'!Q147</f>
        <v>-21.460999999999999</v>
      </c>
      <c r="I147" s="14">
        <f t="shared" si="26"/>
        <v>39742.362962067127</v>
      </c>
      <c r="J147" s="13">
        <f>I146*10*('Model Inputs'!R147-'Model Inputs'!S147)/1000000</f>
        <v>-21.952220710164795</v>
      </c>
      <c r="K147" s="13">
        <f>I147*10*('Model Inputs'!R147-'Model Inputs'!S147)/1000000</f>
        <v>-21.198406164071379</v>
      </c>
      <c r="L147" s="13">
        <f t="shared" si="28"/>
        <v>-21.575313437118087</v>
      </c>
      <c r="M147" s="11">
        <f>IF(D147&gt;'Model Inputs'!Q147,1,0)</f>
        <v>0</v>
      </c>
      <c r="N147" s="11">
        <f>IF(E147&gt;'Model Inputs'!T147,1,0)</f>
        <v>0</v>
      </c>
      <c r="O147" s="13">
        <f>1-D147/'Model Inputs'!Q147</f>
        <v>0</v>
      </c>
      <c r="P147" s="13">
        <f>1-E147/'Model Inputs'!T147</f>
        <v>0</v>
      </c>
      <c r="Q147" s="15">
        <f>(F146+'Tawa &amp; Node 7'!T147-C147-D147-F147-H147)*1000/86.4/$B147</f>
        <v>7.7304418010936812E-13</v>
      </c>
      <c r="R147" s="11" t="str">
        <f t="shared" si="25"/>
        <v/>
      </c>
      <c r="S147">
        <f>'Model Outputs (mcm)'!S147</f>
        <v>256.55500000000001</v>
      </c>
      <c r="T147" s="13">
        <f>'Model Outputs (mcm)'!T147</f>
        <v>944.53599999999994</v>
      </c>
      <c r="U147" s="11">
        <f>'Model Outputs (cms)'!AK146</f>
        <v>249.274</v>
      </c>
      <c r="V147" s="13">
        <v>-5.01</v>
      </c>
      <c r="W147" s="10">
        <f t="shared" si="27"/>
        <v>-162883.87601337396</v>
      </c>
      <c r="X147" s="13">
        <f>W146*10*('Model Inputs'!U147-'Model Inputs'!V147)/1000000</f>
        <v>90.500657800762454</v>
      </c>
      <c r="Y147" s="13">
        <f>W147*10*('Model Inputs'!U147-'Model Inputs'!V147)/1000000</f>
        <v>86.881561738173744</v>
      </c>
      <c r="Z147" s="13">
        <f t="shared" si="29"/>
        <v>88.691109769468099</v>
      </c>
      <c r="AA147" s="13">
        <f t="shared" si="30"/>
        <v>0</v>
      </c>
      <c r="AB147" s="13">
        <f>'Model Outputs (mcm)'!V147</f>
        <v>259.2</v>
      </c>
      <c r="AC147" s="13">
        <f>AB147-'Model Inputs'!X147</f>
        <v>0</v>
      </c>
      <c r="AD147" s="13">
        <f>S147+'Model Inputs'!W147-'Model Inputs'!P147-AB147</f>
        <v>-5.9213772959765265E-4</v>
      </c>
      <c r="AF147" s="57"/>
      <c r="AG147" s="32"/>
      <c r="AH147" s="32"/>
      <c r="AI147" s="41">
        <f t="shared" si="31"/>
        <v>0.52983442141528336</v>
      </c>
      <c r="AJ147" s="32" t="str">
        <f t="shared" si="33"/>
        <v/>
      </c>
      <c r="AK147" s="32" t="str">
        <f t="shared" si="34"/>
        <v/>
      </c>
      <c r="AL147" s="32" t="str">
        <f t="shared" si="35"/>
        <v/>
      </c>
      <c r="AM147" s="32" t="str">
        <f t="shared" si="36"/>
        <v/>
      </c>
      <c r="AN147" s="42">
        <f t="shared" si="32"/>
        <v>0</v>
      </c>
    </row>
    <row r="148" spans="1:40" x14ac:dyDescent="0.35">
      <c r="A148" s="50"/>
      <c r="B148" s="12">
        <v>10</v>
      </c>
      <c r="C148" s="13">
        <f>'Model Outputs (mcm)'!N148</f>
        <v>273.495</v>
      </c>
      <c r="D148" s="13">
        <f>'Model Outputs (mcm)'!O148</f>
        <v>12.083</v>
      </c>
      <c r="E148" s="13">
        <f>'Model Outputs (mcm)'!R148</f>
        <v>13.887</v>
      </c>
      <c r="F148" s="13">
        <f>'Model Outputs (mcm)'!P148</f>
        <v>4179.8289999999997</v>
      </c>
      <c r="G148" s="13">
        <f>'Model Outputs (cms)'!AJ147</f>
        <v>248.56700000000001</v>
      </c>
      <c r="H148" s="13">
        <f>'Model Outputs (mcm)'!Q148</f>
        <v>11.151</v>
      </c>
      <c r="I148" s="14">
        <f t="shared" si="26"/>
        <v>38137.449037671089</v>
      </c>
      <c r="J148" s="13">
        <f>I147*10*('Model Inputs'!R148-'Model Inputs'!S148)/1000000</f>
        <v>10.700581644296852</v>
      </c>
      <c r="K148" s="13">
        <f>I148*10*('Model Inputs'!R148-'Model Inputs'!S148)/1000000</f>
        <v>10.268460572470795</v>
      </c>
      <c r="L148" s="13">
        <f t="shared" si="28"/>
        <v>10.484521108383824</v>
      </c>
      <c r="M148" s="11">
        <f>IF(D148&gt;'Model Inputs'!Q148,1,0)</f>
        <v>0</v>
      </c>
      <c r="N148" s="11">
        <f>IF(E148&gt;'Model Inputs'!T148,1,0)</f>
        <v>0</v>
      </c>
      <c r="O148" s="13">
        <f>1-D148/'Model Inputs'!Q148</f>
        <v>0</v>
      </c>
      <c r="P148" s="13">
        <f>1-E148/'Model Inputs'!T148</f>
        <v>0</v>
      </c>
      <c r="Q148" s="15">
        <f>(F147+'Tawa &amp; Node 7'!T148-C148-D148-F148-H148)*1000/86.4/$B148</f>
        <v>8.6761873405891863E-13</v>
      </c>
      <c r="R148" s="11" t="str">
        <f>IF(G148&gt;=245,IF(G148&lt;=262.13,"",G148),G148)</f>
        <v/>
      </c>
      <c r="S148">
        <f>'Model Outputs (mcm)'!S148</f>
        <v>256.82600000000002</v>
      </c>
      <c r="T148" s="13">
        <f>'Model Outputs (mcm)'!T148</f>
        <v>944.53599999999994</v>
      </c>
      <c r="U148" s="11">
        <f>'Model Outputs (cms)'!AK147</f>
        <v>248.56700000000001</v>
      </c>
      <c r="V148" s="13">
        <v>2.782</v>
      </c>
      <c r="W148" s="10">
        <f t="shared" si="27"/>
        <v>-155172.53874245472</v>
      </c>
      <c r="X148" s="13">
        <f>W147*10*('Model Inputs'!U148-'Model Inputs'!V148)/1000000</f>
        <v>-43.856280399940701</v>
      </c>
      <c r="Y148" s="13">
        <f>W148*10*('Model Inputs'!U148-'Model Inputs'!V148)/1000000</f>
        <v>-41.780012460539631</v>
      </c>
      <c r="Z148" s="13">
        <f t="shared" si="29"/>
        <v>-42.818146430240162</v>
      </c>
      <c r="AA148" s="13">
        <f t="shared" si="30"/>
        <v>0</v>
      </c>
      <c r="AB148" s="13">
        <f>'Model Outputs (mcm)'!V148</f>
        <v>259.2</v>
      </c>
      <c r="AC148" s="13">
        <f>AB148-'Model Inputs'!X148</f>
        <v>0</v>
      </c>
      <c r="AD148" s="13">
        <f>S148+'Model Inputs'!W148-'Model Inputs'!P148-AB148</f>
        <v>-3.589281114386722E-4</v>
      </c>
      <c r="AF148" s="57"/>
      <c r="AG148" s="32"/>
      <c r="AH148" s="32"/>
      <c r="AI148" s="41">
        <f t="shared" si="31"/>
        <v>6.3567890676783909</v>
      </c>
      <c r="AJ148" s="32" t="str">
        <f t="shared" si="33"/>
        <v/>
      </c>
      <c r="AK148" s="32" t="str">
        <f t="shared" si="34"/>
        <v/>
      </c>
      <c r="AL148" s="32" t="str">
        <f t="shared" si="35"/>
        <v/>
      </c>
      <c r="AM148" s="32" t="str">
        <f t="shared" si="36"/>
        <v/>
      </c>
      <c r="AN148" s="42">
        <f t="shared" si="32"/>
        <v>0</v>
      </c>
    </row>
    <row r="149" spans="1:40" x14ac:dyDescent="0.35">
      <c r="A149" s="49">
        <v>41091</v>
      </c>
      <c r="B149" s="12">
        <v>10</v>
      </c>
      <c r="C149" s="13">
        <f>'Model Outputs (mcm)'!N149</f>
        <v>241.27699999999999</v>
      </c>
      <c r="D149" s="13">
        <f>'Model Outputs (mcm)'!O149</f>
        <v>32.082999999999998</v>
      </c>
      <c r="E149" s="13">
        <f>'Model Outputs (mcm)'!R149</f>
        <v>35.887</v>
      </c>
      <c r="F149" s="13">
        <f>'Model Outputs (mcm)'!P149</f>
        <v>4227.4740000000002</v>
      </c>
      <c r="G149" s="13">
        <f>'Model Outputs (cms)'!AJ148</f>
        <v>248.68899999999999</v>
      </c>
      <c r="H149" s="13">
        <f>'Model Outputs (mcm)'!Q149</f>
        <v>-36.741999999999997</v>
      </c>
      <c r="I149" s="14">
        <f t="shared" si="26"/>
        <v>38411.544357687235</v>
      </c>
      <c r="J149" s="13">
        <f>I148*10*('Model Inputs'!R149-'Model Inputs'!S149)/1000000</f>
        <v>-37.167563155390155</v>
      </c>
      <c r="K149" s="13">
        <f>I149*10*('Model Inputs'!R149-'Model Inputs'!S149)/1000000</f>
        <v>-37.434687868090109</v>
      </c>
      <c r="L149" s="13">
        <f t="shared" si="28"/>
        <v>-37.301125511740132</v>
      </c>
      <c r="M149" s="11">
        <f>IF(D149&gt;'Model Inputs'!Q149,1,0)</f>
        <v>0</v>
      </c>
      <c r="N149" s="11">
        <f>IF(E149&gt;'Model Inputs'!T149,1,0)</f>
        <v>0</v>
      </c>
      <c r="O149" s="13">
        <f>1-D149/'Model Inputs'!Q149</f>
        <v>0</v>
      </c>
      <c r="P149" s="13">
        <f>1-E149/'Model Inputs'!T149</f>
        <v>0</v>
      </c>
      <c r="Q149" s="15">
        <f>(F148+'Tawa &amp; Node 7'!T149-C149-D149-F149-H149)*1000/86.4/$B149</f>
        <v>-2.2204460492503131E-13</v>
      </c>
      <c r="R149" s="11" t="str">
        <f>IF(G149&gt;=243.23,IF(G149&lt;=262.13,"",G149),G149)</f>
        <v/>
      </c>
      <c r="S149">
        <f>'Model Outputs (mcm)'!S149</f>
        <v>214.54400000000001</v>
      </c>
      <c r="T149" s="13">
        <f>'Model Outputs (mcm)'!T149</f>
        <v>944.53599999999994</v>
      </c>
      <c r="U149" s="11">
        <f>'Model Outputs (cms)'!AK148</f>
        <v>248.68899999999999</v>
      </c>
      <c r="V149" s="13">
        <v>-9.1539999999999999</v>
      </c>
      <c r="W149" s="10">
        <f t="shared" si="27"/>
        <v>-156487.60166291706</v>
      </c>
      <c r="X149" s="13">
        <f>W148*10*('Model Inputs'!U149-'Model Inputs'!V149)/1000000</f>
        <v>151.226295392635</v>
      </c>
      <c r="Y149" s="13">
        <f>W149*10*('Model Inputs'!U149-'Model Inputs'!V149)/1000000</f>
        <v>152.5079145198429</v>
      </c>
      <c r="Z149" s="13">
        <f t="shared" si="29"/>
        <v>151.86710495623896</v>
      </c>
      <c r="AA149" s="13">
        <f t="shared" si="30"/>
        <v>0</v>
      </c>
      <c r="AB149" s="13">
        <f>'Model Outputs (mcm)'!V149</f>
        <v>354.52499999999998</v>
      </c>
      <c r="AC149" s="13">
        <f>AB149-'Model Inputs'!X149</f>
        <v>0</v>
      </c>
      <c r="AD149" s="13">
        <f>S149+'Model Inputs'!W149-'Model Inputs'!P149-AB149</f>
        <v>-2.9851559770577296E-4</v>
      </c>
      <c r="AF149" s="56">
        <v>41091</v>
      </c>
      <c r="AG149" s="32"/>
      <c r="AH149" s="32"/>
      <c r="AI149" s="41">
        <f t="shared" si="31"/>
        <v>1.4989507798207209</v>
      </c>
      <c r="AJ149" s="32" t="str">
        <f t="shared" si="33"/>
        <v/>
      </c>
      <c r="AK149" s="32" t="str">
        <f t="shared" si="34"/>
        <v/>
      </c>
      <c r="AL149" s="32" t="str">
        <f t="shared" si="35"/>
        <v/>
      </c>
      <c r="AM149" s="32" t="str">
        <f t="shared" si="36"/>
        <v/>
      </c>
      <c r="AN149" s="42">
        <f t="shared" si="32"/>
        <v>0</v>
      </c>
    </row>
    <row r="150" spans="1:40" x14ac:dyDescent="0.35">
      <c r="A150" s="49"/>
      <c r="B150" s="12">
        <v>10</v>
      </c>
      <c r="C150" s="13">
        <f>'Model Outputs (mcm)'!N150</f>
        <v>651.27200000000005</v>
      </c>
      <c r="D150" s="13">
        <f>'Model Outputs (mcm)'!O150</f>
        <v>47.084000000000003</v>
      </c>
      <c r="E150" s="13">
        <f>'Model Outputs (mcm)'!R150</f>
        <v>43.887</v>
      </c>
      <c r="F150" s="13">
        <f>'Model Outputs (mcm)'!P150</f>
        <v>4078.047</v>
      </c>
      <c r="G150" s="13">
        <f>'Model Outputs (cms)'!AJ149</f>
        <v>248.30600000000001</v>
      </c>
      <c r="H150" s="13">
        <f>'Model Outputs (mcm)'!Q150</f>
        <v>16.867999999999999</v>
      </c>
      <c r="I150" s="14">
        <f t="shared" si="26"/>
        <v>37554.458991020918</v>
      </c>
      <c r="J150" s="13">
        <f>I149*10*('Model Inputs'!R150-'Model Inputs'!S150)/1000000</f>
        <v>17.263722278784364</v>
      </c>
      <c r="K150" s="13">
        <f>I150*10*('Model Inputs'!R150-'Model Inputs'!S150)/1000000</f>
        <v>16.878512988536805</v>
      </c>
      <c r="L150" s="13">
        <f t="shared" si="28"/>
        <v>17.071117633660585</v>
      </c>
      <c r="M150" s="11">
        <f>IF(D150&gt;'Model Inputs'!Q150,1,0)</f>
        <v>0</v>
      </c>
      <c r="N150" s="11">
        <f>IF(E150&gt;'Model Inputs'!T150,1,0)</f>
        <v>0</v>
      </c>
      <c r="O150" s="13">
        <f>1-D150/'Model Inputs'!Q150</f>
        <v>0</v>
      </c>
      <c r="P150" s="13">
        <f>1-E150/'Model Inputs'!T150</f>
        <v>0</v>
      </c>
      <c r="Q150" s="15">
        <f>(F149+'Tawa &amp; Node 7'!T150-C150-D150-F150-H150)*1000/86.4/$B150</f>
        <v>-1.1574074066604493E-3</v>
      </c>
      <c r="R150" s="11" t="str">
        <f t="shared" ref="R150:R183" si="37">IF(G150&gt;=243.23,IF(G150&lt;=262.13,"",G150),G150)</f>
        <v/>
      </c>
      <c r="S150">
        <f>'Model Outputs (mcm)'!S150</f>
        <v>603.16399999999999</v>
      </c>
      <c r="T150" s="13">
        <f>'Model Outputs (mcm)'!T150</f>
        <v>944.53599999999994</v>
      </c>
      <c r="U150" s="11">
        <f>'Model Outputs (cms)'!AK149</f>
        <v>248.30600000000001</v>
      </c>
      <c r="V150" s="13">
        <v>4.2210000000000001</v>
      </c>
      <c r="W150" s="10">
        <f t="shared" si="27"/>
        <v>-152380.89187585749</v>
      </c>
      <c r="X150" s="13">
        <f>W149*10*('Model Inputs'!U150-'Model Inputs'!V150)/1000000</f>
        <v>-70.331941616947162</v>
      </c>
      <c r="Y150" s="13">
        <f>W150*10*('Model Inputs'!U150-'Model Inputs'!V150)/1000000</f>
        <v>-68.486217930776903</v>
      </c>
      <c r="Z150" s="13">
        <f t="shared" si="29"/>
        <v>-69.409079773862032</v>
      </c>
      <c r="AA150" s="13">
        <f t="shared" si="30"/>
        <v>0</v>
      </c>
      <c r="AB150" s="13">
        <f>'Model Outputs (mcm)'!V150</f>
        <v>603.29100000000005</v>
      </c>
      <c r="AC150" s="13">
        <f>AB150-'Model Inputs'!X150</f>
        <v>0</v>
      </c>
      <c r="AD150" s="13">
        <f>S150+'Model Inputs'!W150-'Model Inputs'!P150-AB150</f>
        <v>1.9625362074293662E-4</v>
      </c>
      <c r="AF150" s="56"/>
      <c r="AG150" s="32"/>
      <c r="AH150" s="32"/>
      <c r="AI150" s="41">
        <f t="shared" si="31"/>
        <v>1.1898320778956004</v>
      </c>
      <c r="AJ150" s="32" t="str">
        <f t="shared" si="33"/>
        <v/>
      </c>
      <c r="AK150" s="32" t="str">
        <f t="shared" si="34"/>
        <v/>
      </c>
      <c r="AL150" s="32" t="str">
        <f t="shared" si="35"/>
        <v/>
      </c>
      <c r="AM150" s="32" t="str">
        <f t="shared" si="36"/>
        <v/>
      </c>
      <c r="AN150" s="42">
        <f t="shared" si="32"/>
        <v>0</v>
      </c>
    </row>
    <row r="151" spans="1:40" x14ac:dyDescent="0.35">
      <c r="A151" s="49"/>
      <c r="B151" s="12">
        <v>11</v>
      </c>
      <c r="C151" s="13">
        <f>'Model Outputs (mcm)'!N151</f>
        <v>930.27800000000002</v>
      </c>
      <c r="D151" s="13">
        <f>'Model Outputs (mcm)'!O151</f>
        <v>72.082999999999998</v>
      </c>
      <c r="E151" s="13">
        <f>'Model Outputs (mcm)'!R151</f>
        <v>54.887999999999998</v>
      </c>
      <c r="F151" s="13">
        <f>'Model Outputs (mcm)'!P151</f>
        <v>9738.5429999999997</v>
      </c>
      <c r="G151" s="22">
        <f>'Model Outputs (cms)'!AJ150</f>
        <v>259.07499999999999</v>
      </c>
      <c r="H151" s="22">
        <f>'Model Outputs (mcm)'!Q151</f>
        <v>-129.12700000000001</v>
      </c>
      <c r="I151" s="14">
        <f t="shared" si="26"/>
        <v>72689.29659307003</v>
      </c>
      <c r="J151" s="13">
        <f>I150*10*('Model Inputs'!R151-'Model Inputs'!S151)/1000000</f>
        <v>-89.393085338978992</v>
      </c>
      <c r="K151" s="13">
        <f>I151*10*('Model Inputs'!R151-'Model Inputs'!S151)/1000000</f>
        <v>-173.02660371510834</v>
      </c>
      <c r="L151" s="13">
        <f t="shared" si="28"/>
        <v>-131.20984452704366</v>
      </c>
      <c r="M151" s="11">
        <f>IF(D151&gt;'Model Inputs'!Q151,1,0)</f>
        <v>0</v>
      </c>
      <c r="N151" s="11">
        <f>IF(E151&gt;'Model Inputs'!T151,1,0)</f>
        <v>0</v>
      </c>
      <c r="O151" s="13">
        <f>1-D151/'Model Inputs'!Q151</f>
        <v>0</v>
      </c>
      <c r="P151" s="13">
        <f>1-E151/'Model Inputs'!T151</f>
        <v>0</v>
      </c>
      <c r="Q151" s="15">
        <f>(F150+'Tawa &amp; Node 7'!T151-C151-D151-F151-H151)*1000/86.4/$B151</f>
        <v>-4.1866996214820716E-13</v>
      </c>
      <c r="R151" s="11" t="str">
        <f t="shared" si="37"/>
        <v/>
      </c>
      <c r="S151">
        <f>'Model Outputs (mcm)'!S151</f>
        <v>897.74900000000002</v>
      </c>
      <c r="T151" s="13">
        <f>'Model Outputs (mcm)'!T151</f>
        <v>944.53599999999994</v>
      </c>
      <c r="U151" s="11">
        <f>'Model Outputs (cms)'!AK150</f>
        <v>259.07499999999999</v>
      </c>
      <c r="V151" s="13">
        <v>-22.358000000000001</v>
      </c>
      <c r="W151" s="10">
        <f t="shared" si="27"/>
        <v>-293777.68461200781</v>
      </c>
      <c r="X151" s="13">
        <f>W150*10*('Model Inputs'!U151-'Model Inputs'!V151)/1000000</f>
        <v>362.72119043826888</v>
      </c>
      <c r="Y151" s="13">
        <f>W151*10*('Model Inputs'!U151-'Model Inputs'!V151)/1000000</f>
        <v>699.29628429710328</v>
      </c>
      <c r="Z151" s="13">
        <f t="shared" si="29"/>
        <v>531.00873736768608</v>
      </c>
      <c r="AA151" s="13">
        <f t="shared" si="30"/>
        <v>-1.0000000002037268E-3</v>
      </c>
      <c r="AB151" s="13">
        <f>'Model Outputs (mcm)'!V151</f>
        <v>1367.354</v>
      </c>
      <c r="AC151" s="13">
        <f>AB151-'Model Inputs'!X151</f>
        <v>0</v>
      </c>
      <c r="AD151" s="13">
        <f>S151+'Model Inputs'!W151-'Model Inputs'!P151-AB151</f>
        <v>8.6076334127938026E-5</v>
      </c>
      <c r="AF151" s="56"/>
      <c r="AG151" s="32"/>
      <c r="AH151" s="32"/>
      <c r="AI151" s="41">
        <f t="shared" si="31"/>
        <v>1.5874148274098079</v>
      </c>
      <c r="AJ151" s="32" t="str">
        <f t="shared" si="33"/>
        <v/>
      </c>
      <c r="AK151" s="32" t="str">
        <f t="shared" si="34"/>
        <v/>
      </c>
      <c r="AL151" s="32" t="str">
        <f t="shared" si="35"/>
        <v/>
      </c>
      <c r="AM151" s="32" t="str">
        <f t="shared" si="36"/>
        <v/>
      </c>
      <c r="AN151" s="42">
        <f t="shared" si="32"/>
        <v>0</v>
      </c>
    </row>
    <row r="152" spans="1:40" x14ac:dyDescent="0.35">
      <c r="A152" s="49">
        <v>41122</v>
      </c>
      <c r="B152" s="12">
        <v>10</v>
      </c>
      <c r="C152" s="13">
        <f>'Model Outputs (mcm)'!N152</f>
        <v>4707.2939999999999</v>
      </c>
      <c r="D152" s="13">
        <f>'Model Outputs (mcm)'!O152</f>
        <v>82.082999999999998</v>
      </c>
      <c r="E152" s="13">
        <f>'Model Outputs (mcm)'!R152</f>
        <v>70.887</v>
      </c>
      <c r="F152" s="13">
        <f>'Model Outputs (mcm)'!P152</f>
        <v>12207.33</v>
      </c>
      <c r="G152" s="22">
        <f>'Model Outputs (cms)'!AJ151</f>
        <v>262.13</v>
      </c>
      <c r="H152" s="22">
        <f>'Model Outputs (mcm)'!Q152</f>
        <v>-30.75</v>
      </c>
      <c r="I152" s="14">
        <f t="shared" si="26"/>
        <v>90319.358524262905</v>
      </c>
      <c r="J152" s="13">
        <f>I151*10*('Model Inputs'!R152-'Model Inputs'!S152)/1000000</f>
        <v>-27.291229247110007</v>
      </c>
      <c r="K152" s="13">
        <f>I152*10*('Model Inputs'!R152-'Model Inputs'!S152)/1000000</f>
        <v>-33.910443964491144</v>
      </c>
      <c r="L152" s="13">
        <f t="shared" si="28"/>
        <v>-30.600836605800573</v>
      </c>
      <c r="M152" s="11">
        <f>IF(D152&gt;'Model Inputs'!Q152,1,0)</f>
        <v>0</v>
      </c>
      <c r="N152" s="11">
        <f>IF(E152&gt;'Model Inputs'!T152,1,0)</f>
        <v>0</v>
      </c>
      <c r="O152" s="13">
        <f>1-D152/'Model Inputs'!Q152</f>
        <v>0</v>
      </c>
      <c r="P152" s="13">
        <f>1-E152/'Model Inputs'!T152</f>
        <v>0</v>
      </c>
      <c r="Q152" s="15">
        <f>(F151+'Tawa &amp; Node 7'!T152-C152-D152-F152-H152)*1000/86.4/$B152</f>
        <v>1.1574074055378904E-3</v>
      </c>
      <c r="R152" s="11" t="str">
        <f t="shared" si="37"/>
        <v/>
      </c>
      <c r="S152">
        <f>'Model Outputs (mcm)'!S152</f>
        <v>4639.9340000000002</v>
      </c>
      <c r="T152" s="13">
        <f>'Model Outputs (mcm)'!T152</f>
        <v>944.53599999999994</v>
      </c>
      <c r="U152" s="11">
        <f>'Model Outputs (cms)'!AK151</f>
        <v>262.13</v>
      </c>
      <c r="V152" s="13">
        <v>-3.5259999999999998</v>
      </c>
      <c r="W152" s="10">
        <f t="shared" si="27"/>
        <v>-344460.91274627484</v>
      </c>
      <c r="X152" s="13">
        <f>W151*10*('Model Inputs'!U152-'Model Inputs'!V152)/1000000</f>
        <v>110.29896441721593</v>
      </c>
      <c r="Y152" s="13">
        <f>W152*10*('Model Inputs'!U152-'Model Inputs'!V152)/1000000</f>
        <v>129.32800531906071</v>
      </c>
      <c r="Z152" s="13">
        <f t="shared" si="29"/>
        <v>119.81348486813832</v>
      </c>
      <c r="AA152" s="13">
        <f t="shared" si="30"/>
        <v>-1.0000000003174137E-3</v>
      </c>
      <c r="AB152" s="13">
        <f>'Model Outputs (mcm)'!V152</f>
        <v>5000.7179999999998</v>
      </c>
      <c r="AC152" s="13">
        <f>AB152-'Model Inputs'!X152</f>
        <v>3958.375</v>
      </c>
      <c r="AD152" s="13">
        <f>S152+'Model Inputs'!W152-'Model Inputs'!P152-AB152</f>
        <v>-2.9767568503302755E-4</v>
      </c>
      <c r="AF152" s="56">
        <v>41122</v>
      </c>
      <c r="AG152" s="32"/>
      <c r="AH152" s="32"/>
      <c r="AI152" s="41">
        <f t="shared" si="31"/>
        <v>0.48744874566975654</v>
      </c>
      <c r="AJ152" s="32" t="str">
        <f t="shared" si="33"/>
        <v/>
      </c>
      <c r="AK152" s="32" t="str">
        <f t="shared" si="34"/>
        <v/>
      </c>
      <c r="AL152" s="32" t="str">
        <f t="shared" si="35"/>
        <v/>
      </c>
      <c r="AM152" s="32" t="str">
        <f t="shared" si="36"/>
        <v/>
      </c>
      <c r="AN152" s="42">
        <f t="shared" si="32"/>
        <v>0</v>
      </c>
    </row>
    <row r="153" spans="1:40" x14ac:dyDescent="0.35">
      <c r="A153" s="49"/>
      <c r="B153" s="12">
        <v>10</v>
      </c>
      <c r="C153" s="13">
        <f>'Model Outputs (mcm)'!N153</f>
        <v>3636.998</v>
      </c>
      <c r="D153" s="13">
        <f>'Model Outputs (mcm)'!O153</f>
        <v>97.082999999999998</v>
      </c>
      <c r="E153" s="13">
        <f>'Model Outputs (mcm)'!R153</f>
        <v>76.887</v>
      </c>
      <c r="F153" s="13">
        <f>'Model Outputs (mcm)'!P153</f>
        <v>12207.33</v>
      </c>
      <c r="G153" s="13">
        <f>'Model Outputs (cms)'!AJ152</f>
        <v>262.13</v>
      </c>
      <c r="H153" s="13">
        <f>'Model Outputs (mcm)'!Q153</f>
        <v>13.055</v>
      </c>
      <c r="I153" s="14">
        <f t="shared" si="26"/>
        <v>90319.358524262905</v>
      </c>
      <c r="J153" s="13">
        <f>I152*10*('Model Inputs'!R153-'Model Inputs'!S153)/1000000</f>
        <v>12.766231878165229</v>
      </c>
      <c r="K153" s="13">
        <f>I153*10*('Model Inputs'!R153-'Model Inputs'!S153)/1000000</f>
        <v>12.766231878165229</v>
      </c>
      <c r="L153" s="13">
        <f t="shared" si="28"/>
        <v>12.766231878165229</v>
      </c>
      <c r="M153" s="11">
        <f>IF(D153&gt;'Model Inputs'!Q153,1,0)</f>
        <v>0</v>
      </c>
      <c r="N153" s="11">
        <f>IF(E153&gt;'Model Inputs'!T153,1,0)</f>
        <v>0</v>
      </c>
      <c r="O153" s="13">
        <f>1-D153/'Model Inputs'!Q153</f>
        <v>0</v>
      </c>
      <c r="P153" s="13">
        <f>1-E153/'Model Inputs'!T153</f>
        <v>0</v>
      </c>
      <c r="Q153" s="15">
        <f>(F152+'Tawa &amp; Node 7'!T153-C153-D153-F153-H153)*1000/86.4/$B153</f>
        <v>1.1574074079803811E-3</v>
      </c>
      <c r="R153" s="11" t="str">
        <f t="shared" si="37"/>
        <v/>
      </c>
      <c r="S153">
        <f>'Model Outputs (mcm)'!S153</f>
        <v>3558.7829999999999</v>
      </c>
      <c r="T153" s="13">
        <f>'Model Outputs (mcm)'!T153</f>
        <v>944.53599999999994</v>
      </c>
      <c r="U153" s="11">
        <f>'Model Outputs (cms)'!AK152</f>
        <v>262.13</v>
      </c>
      <c r="V153" s="13">
        <v>1.3280000000000001</v>
      </c>
      <c r="W153" s="10">
        <f t="shared" si="27"/>
        <v>-344460.91274627484</v>
      </c>
      <c r="X153" s="13">
        <f>W152*10*('Model Inputs'!U153-'Model Inputs'!V153)/1000000</f>
        <v>-48.687988454901095</v>
      </c>
      <c r="Y153" s="13">
        <f>W153*10*('Model Inputs'!U153-'Model Inputs'!V153)/1000000</f>
        <v>-48.687988454901095</v>
      </c>
      <c r="Z153" s="13">
        <f t="shared" si="29"/>
        <v>-48.687988454901095</v>
      </c>
      <c r="AA153" s="13">
        <f t="shared" si="30"/>
        <v>0</v>
      </c>
      <c r="AB153" s="13">
        <f>'Model Outputs (mcm)'!V153</f>
        <v>3893.4270000000001</v>
      </c>
      <c r="AC153" s="13">
        <f>AB153-'Model Inputs'!X153</f>
        <v>3162.6289999999999</v>
      </c>
      <c r="AD153" s="13">
        <f>S153+'Model Inputs'!W153-'Model Inputs'!P153-AB153</f>
        <v>3.0536131362168817E-5</v>
      </c>
      <c r="AF153" s="56"/>
      <c r="AG153" s="32"/>
      <c r="AH153" s="32"/>
      <c r="AI153" s="41">
        <f t="shared" si="31"/>
        <v>2.2619683285611196</v>
      </c>
      <c r="AJ153" s="32" t="str">
        <f t="shared" si="33"/>
        <v/>
      </c>
      <c r="AK153" s="32" t="str">
        <f t="shared" si="34"/>
        <v/>
      </c>
      <c r="AL153" s="32" t="str">
        <f t="shared" si="35"/>
        <v/>
      </c>
      <c r="AM153" s="32" t="str">
        <f t="shared" si="36"/>
        <v/>
      </c>
      <c r="AN153" s="42">
        <f t="shared" si="32"/>
        <v>0</v>
      </c>
    </row>
    <row r="154" spans="1:40" x14ac:dyDescent="0.35">
      <c r="A154" s="49"/>
      <c r="B154" s="12">
        <v>11</v>
      </c>
      <c r="C154" s="13">
        <f>'Model Outputs (mcm)'!N154</f>
        <v>5277.6850000000004</v>
      </c>
      <c r="D154" s="13">
        <f>'Model Outputs (mcm)'!O154</f>
        <v>102.083</v>
      </c>
      <c r="E154" s="13">
        <f>'Model Outputs (mcm)'!R154</f>
        <v>81.887</v>
      </c>
      <c r="F154" s="13">
        <f>'Model Outputs (mcm)'!P154</f>
        <v>11604.44</v>
      </c>
      <c r="G154" s="13">
        <f>'Model Outputs (cms)'!AJ153</f>
        <v>261.45800000000003</v>
      </c>
      <c r="H154" s="13">
        <f>'Model Outputs (mcm)'!Q154</f>
        <v>26.952999999999999</v>
      </c>
      <c r="I154" s="14">
        <f t="shared" si="26"/>
        <v>86021.053628832102</v>
      </c>
      <c r="J154" s="13">
        <f>I153*10*('Model Inputs'!R154-'Model Inputs'!S154)/1000000</f>
        <v>27.106911576551983</v>
      </c>
      <c r="K154" s="13">
        <f>I154*10*('Model Inputs'!R154-'Model Inputs'!S154)/1000000</f>
        <v>25.816891666831264</v>
      </c>
      <c r="L154" s="13">
        <f t="shared" si="28"/>
        <v>26.461901621691624</v>
      </c>
      <c r="M154" s="11">
        <f>IF(D154&gt;'Model Inputs'!Q154,1,0)</f>
        <v>0</v>
      </c>
      <c r="N154" s="11">
        <f>IF(E154&gt;'Model Inputs'!T154,1,0)</f>
        <v>0</v>
      </c>
      <c r="O154" s="13">
        <f>1-D154/'Model Inputs'!Q154</f>
        <v>0</v>
      </c>
      <c r="P154" s="13">
        <f>1-E154/'Model Inputs'!T154</f>
        <v>0</v>
      </c>
      <c r="Q154" s="15">
        <f>(F153+'Tawa &amp; Node 7'!T154-C154-D154-F154-H154)*1000/86.4/$B154</f>
        <v>-2.4185666563383037E-12</v>
      </c>
      <c r="R154" s="11" t="str">
        <f t="shared" si="37"/>
        <v/>
      </c>
      <c r="S154">
        <f>'Model Outputs (mcm)'!S154</f>
        <v>5192.9780000000001</v>
      </c>
      <c r="T154" s="13">
        <f>'Model Outputs (mcm)'!T154</f>
        <v>944.53599999999994</v>
      </c>
      <c r="U154" s="11">
        <f>'Model Outputs (cms)'!AK153</f>
        <v>261.45800000000003</v>
      </c>
      <c r="V154" s="13">
        <v>2.819</v>
      </c>
      <c r="W154" s="10">
        <f t="shared" si="27"/>
        <v>-332882.42464585043</v>
      </c>
      <c r="X154" s="13">
        <f>W153*10*('Model Inputs'!U154-'Model Inputs'!V154)/1000000</f>
        <v>-103.38062244854569</v>
      </c>
      <c r="Y154" s="13">
        <f>W154*10*('Model Inputs'!U154-'Model Inputs'!V154)/1000000</f>
        <v>-99.905652538921615</v>
      </c>
      <c r="Z154" s="13">
        <f t="shared" si="29"/>
        <v>-101.64313749373366</v>
      </c>
      <c r="AA154" s="13">
        <f t="shared" si="30"/>
        <v>1.0000000005447873E-3</v>
      </c>
      <c r="AB154" s="13">
        <f>'Model Outputs (mcm)'!V154</f>
        <v>5206.1660000000002</v>
      </c>
      <c r="AC154" s="13">
        <f>AB154-'Model Inputs'!X154</f>
        <v>4052.87</v>
      </c>
      <c r="AD154" s="13">
        <f>S154+'Model Inputs'!W154-'Model Inputs'!P154-AB154</f>
        <v>-6.3989900809247047E-4</v>
      </c>
      <c r="AF154" s="56"/>
      <c r="AG154" s="32"/>
      <c r="AH154" s="32"/>
      <c r="AI154" s="41">
        <f t="shared" si="31"/>
        <v>1.8558695642107881</v>
      </c>
      <c r="AJ154" s="32" t="str">
        <f t="shared" si="33"/>
        <v/>
      </c>
      <c r="AK154" s="32" t="str">
        <f t="shared" si="34"/>
        <v/>
      </c>
      <c r="AL154" s="32" t="str">
        <f t="shared" si="35"/>
        <v/>
      </c>
      <c r="AM154" s="32" t="str">
        <f t="shared" si="36"/>
        <v/>
      </c>
      <c r="AN154" s="42">
        <f t="shared" si="32"/>
        <v>0</v>
      </c>
    </row>
    <row r="155" spans="1:40" x14ac:dyDescent="0.35">
      <c r="A155" s="49">
        <v>41153</v>
      </c>
      <c r="B155" s="12">
        <v>10</v>
      </c>
      <c r="C155" s="13">
        <f>'Model Outputs (mcm)'!N155</f>
        <v>4851.2039999999997</v>
      </c>
      <c r="D155" s="13">
        <f>'Model Outputs (mcm)'!O155</f>
        <v>92.082999999999998</v>
      </c>
      <c r="E155" s="13">
        <f>'Model Outputs (mcm)'!R155</f>
        <v>81.887</v>
      </c>
      <c r="F155" s="13">
        <f>'Model Outputs (mcm)'!P155</f>
        <v>12207.33</v>
      </c>
      <c r="G155" s="13">
        <f>'Model Outputs (cms)'!AJ154</f>
        <v>262.13</v>
      </c>
      <c r="H155" s="13">
        <f>'Model Outputs (mcm)'!Q155</f>
        <v>-166.82499999999999</v>
      </c>
      <c r="I155" s="14">
        <f t="shared" si="26"/>
        <v>90319.358524262905</v>
      </c>
      <c r="J155" s="13">
        <f>I154*10*('Model Inputs'!R155-'Model Inputs'!S155)/1000000</f>
        <v>-159.79112428748772</v>
      </c>
      <c r="K155" s="13">
        <f>I155*10*('Model Inputs'!R155-'Model Inputs'!S155)/1000000</f>
        <v>-167.77557626519626</v>
      </c>
      <c r="L155" s="13">
        <f t="shared" si="28"/>
        <v>-163.78335027634199</v>
      </c>
      <c r="M155" s="11">
        <f>IF(D155&gt;'Model Inputs'!Q155,1,0)</f>
        <v>0</v>
      </c>
      <c r="N155" s="11">
        <f>IF(E155&gt;'Model Inputs'!T155,1,0)</f>
        <v>0</v>
      </c>
      <c r="O155" s="13">
        <f>1-D155/'Model Inputs'!Q155</f>
        <v>0</v>
      </c>
      <c r="P155" s="13">
        <f>1-E155/'Model Inputs'!T155</f>
        <v>0</v>
      </c>
      <c r="Q155" s="15">
        <f>(F154+'Tawa &amp; Node 7'!T155-C155-D155-F155-H155)*1000/86.4/$B155</f>
        <v>2.3148148165364332E-3</v>
      </c>
      <c r="R155" s="11" t="str">
        <f t="shared" si="37"/>
        <v/>
      </c>
      <c r="S155">
        <f>'Model Outputs (mcm)'!S155</f>
        <v>4786.7650000000003</v>
      </c>
      <c r="T155" s="13">
        <f>'Model Outputs (mcm)'!T155</f>
        <v>944.53599999999994</v>
      </c>
      <c r="U155" s="11">
        <f>'Model Outputs (cms)'!AK154</f>
        <v>262.13</v>
      </c>
      <c r="V155" s="13">
        <v>-17.448</v>
      </c>
      <c r="W155" s="10">
        <f t="shared" si="27"/>
        <v>-344460.91274627484</v>
      </c>
      <c r="X155" s="13">
        <f>W154*10*('Model Inputs'!U155-'Model Inputs'!V155)/1000000</f>
        <v>618.35625868080331</v>
      </c>
      <c r="Y155" s="13">
        <f>W155*10*('Model Inputs'!U155-'Model Inputs'!V155)/1000000</f>
        <v>639.86424484311181</v>
      </c>
      <c r="Z155" s="13">
        <f t="shared" si="29"/>
        <v>629.11025176195756</v>
      </c>
      <c r="AA155" s="13">
        <f t="shared" si="30"/>
        <v>0</v>
      </c>
      <c r="AB155" s="13">
        <f>'Model Outputs (mcm)'!V155</f>
        <v>6566.4</v>
      </c>
      <c r="AC155" s="13">
        <f>AB155-'Model Inputs'!X155</f>
        <v>5616.1759999999995</v>
      </c>
      <c r="AD155" s="13">
        <f>S155+'Model Inputs'!W155-'Model Inputs'!P155-AB155</f>
        <v>5.3706742437498178E-4</v>
      </c>
      <c r="AF155" s="56">
        <v>41153</v>
      </c>
      <c r="AG155" s="32"/>
      <c r="AH155" s="32"/>
      <c r="AI155" s="41">
        <f t="shared" si="31"/>
        <v>1.8571177830505974</v>
      </c>
      <c r="AJ155" s="32" t="str">
        <f t="shared" si="33"/>
        <v/>
      </c>
      <c r="AK155" s="32" t="str">
        <f t="shared" si="34"/>
        <v/>
      </c>
      <c r="AL155" s="32" t="str">
        <f t="shared" si="35"/>
        <v/>
      </c>
      <c r="AM155" s="32" t="str">
        <f t="shared" si="36"/>
        <v/>
      </c>
      <c r="AN155" s="42">
        <f t="shared" si="32"/>
        <v>0</v>
      </c>
    </row>
    <row r="156" spans="1:40" x14ac:dyDescent="0.35">
      <c r="A156" s="49"/>
      <c r="B156" s="12">
        <v>10</v>
      </c>
      <c r="C156" s="13">
        <f>'Model Outputs (mcm)'!N156</f>
        <v>2407.3470000000002</v>
      </c>
      <c r="D156" s="13">
        <f>'Model Outputs (mcm)'!O156</f>
        <v>87.082999999999998</v>
      </c>
      <c r="E156" s="13">
        <f>'Model Outputs (mcm)'!R156</f>
        <v>75.887</v>
      </c>
      <c r="F156" s="13">
        <f>'Model Outputs (mcm)'!P156</f>
        <v>12207.33</v>
      </c>
      <c r="G156" s="13">
        <f>'Model Outputs (cms)'!AJ155</f>
        <v>262.13</v>
      </c>
      <c r="H156" s="13">
        <f>'Model Outputs (mcm)'!Q156</f>
        <v>19.256</v>
      </c>
      <c r="I156" s="14">
        <f t="shared" si="26"/>
        <v>90319.358524262905</v>
      </c>
      <c r="J156" s="13">
        <f>I155*10*('Model Inputs'!R156-'Model Inputs'!S156)/1000000</f>
        <v>18.829952899675995</v>
      </c>
      <c r="K156" s="13">
        <f>I156*10*('Model Inputs'!R156-'Model Inputs'!S156)/1000000</f>
        <v>18.829952899675995</v>
      </c>
      <c r="L156" s="13">
        <f t="shared" si="28"/>
        <v>18.829952899675995</v>
      </c>
      <c r="M156" s="11">
        <f>IF(D156&gt;'Model Inputs'!Q156,1,0)</f>
        <v>0</v>
      </c>
      <c r="N156" s="11">
        <f>IF(E156&gt;'Model Inputs'!T156,1,0)</f>
        <v>0</v>
      </c>
      <c r="O156" s="13">
        <f>1-D156/'Model Inputs'!Q156</f>
        <v>0</v>
      </c>
      <c r="P156" s="13">
        <f>1-E156/'Model Inputs'!T156</f>
        <v>0</v>
      </c>
      <c r="Q156" s="15">
        <f>(F155+'Tawa &amp; Node 7'!T156-C156-D156-F156-H156)*1000/86.4/$B156</f>
        <v>-6.9080543754454179E-13</v>
      </c>
      <c r="R156" s="11" t="str">
        <f t="shared" si="37"/>
        <v/>
      </c>
      <c r="S156">
        <f>'Model Outputs (mcm)'!S156</f>
        <v>2329.502</v>
      </c>
      <c r="T156" s="13">
        <f>'Model Outputs (mcm)'!T156</f>
        <v>944.53599999999994</v>
      </c>
      <c r="U156" s="11">
        <f>'Model Outputs (cms)'!AK155</f>
        <v>262.13</v>
      </c>
      <c r="V156" s="13">
        <v>1.958</v>
      </c>
      <c r="W156" s="10">
        <f t="shared" si="27"/>
        <v>-344460.91274627484</v>
      </c>
      <c r="X156" s="13">
        <f>W155*10*('Model Inputs'!U156-'Model Inputs'!V156)/1000000</f>
        <v>-71.813871010270134</v>
      </c>
      <c r="Y156" s="13">
        <f>W156*10*('Model Inputs'!U156-'Model Inputs'!V156)/1000000</f>
        <v>-71.813871010270134</v>
      </c>
      <c r="Z156" s="13">
        <f t="shared" si="29"/>
        <v>-71.813871010270134</v>
      </c>
      <c r="AA156" s="13">
        <f t="shared" si="30"/>
        <v>0</v>
      </c>
      <c r="AB156" s="13">
        <f>'Model Outputs (mcm)'!V156</f>
        <v>2873.7440000000001</v>
      </c>
      <c r="AC156" s="13">
        <f>AB156-'Model Inputs'!X156</f>
        <v>1773.4560000000001</v>
      </c>
      <c r="AD156" s="13">
        <f>S156+'Model Inputs'!W156-'Model Inputs'!P156-AB156</f>
        <v>4.4976872277402435E-4</v>
      </c>
      <c r="AF156" s="56"/>
      <c r="AG156" s="32"/>
      <c r="AH156" s="32"/>
      <c r="AI156" s="41">
        <f t="shared" si="31"/>
        <v>2.2626031121476493</v>
      </c>
      <c r="AJ156" s="32" t="str">
        <f t="shared" si="33"/>
        <v/>
      </c>
      <c r="AK156" s="32" t="str">
        <f t="shared" si="34"/>
        <v/>
      </c>
      <c r="AL156" s="32" t="str">
        <f t="shared" si="35"/>
        <v/>
      </c>
      <c r="AM156" s="32" t="str">
        <f t="shared" si="36"/>
        <v/>
      </c>
      <c r="AN156" s="42">
        <f t="shared" si="32"/>
        <v>0</v>
      </c>
    </row>
    <row r="157" spans="1:40" x14ac:dyDescent="0.35">
      <c r="A157" s="49"/>
      <c r="B157" s="12">
        <v>10</v>
      </c>
      <c r="C157" s="13">
        <f>'Model Outputs (mcm)'!N157</f>
        <v>695.39800000000002</v>
      </c>
      <c r="D157" s="13">
        <f>'Model Outputs (mcm)'!O157</f>
        <v>82.082999999999998</v>
      </c>
      <c r="E157" s="13">
        <f>'Model Outputs (mcm)'!R157</f>
        <v>65.887</v>
      </c>
      <c r="F157" s="13">
        <f>'Model Outputs (mcm)'!P157</f>
        <v>12207.33</v>
      </c>
      <c r="G157" s="13">
        <f>'Model Outputs (cms)'!AJ156</f>
        <v>262.13</v>
      </c>
      <c r="H157" s="13">
        <f>'Model Outputs (mcm)'!Q157</f>
        <v>11.247999999999999</v>
      </c>
      <c r="I157" s="14">
        <f t="shared" si="26"/>
        <v>90319.358524262905</v>
      </c>
      <c r="J157" s="13">
        <f>I156*10*('Model Inputs'!R157-'Model Inputs'!S157)/1000000</f>
        <v>10.998676079532718</v>
      </c>
      <c r="K157" s="13">
        <f>I157*10*('Model Inputs'!R157-'Model Inputs'!S157)/1000000</f>
        <v>10.998676079532718</v>
      </c>
      <c r="L157" s="13">
        <f t="shared" si="28"/>
        <v>10.998676079532718</v>
      </c>
      <c r="M157" s="11">
        <f>IF(D157&gt;'Model Inputs'!Q157,1,0)</f>
        <v>0</v>
      </c>
      <c r="N157" s="11">
        <f>IF(E157&gt;'Model Inputs'!T157,1,0)</f>
        <v>0</v>
      </c>
      <c r="O157" s="13">
        <f>1-D157/'Model Inputs'!Q157</f>
        <v>0</v>
      </c>
      <c r="P157" s="13">
        <f>1-E157/'Model Inputs'!T157</f>
        <v>0</v>
      </c>
      <c r="Q157" s="15">
        <f>(F156+'Tawa &amp; Node 7'!T157-C157-D157-F157-H157)*1000/86.4/$B157</f>
        <v>-4.7081680118363111E-13</v>
      </c>
      <c r="R157" s="11" t="str">
        <f t="shared" si="37"/>
        <v/>
      </c>
      <c r="S157">
        <f>'Model Outputs (mcm)'!S157</f>
        <v>628.36699999999996</v>
      </c>
      <c r="T157" s="13">
        <f>'Model Outputs (mcm)'!T157</f>
        <v>944.53599999999994</v>
      </c>
      <c r="U157" s="11">
        <f>'Model Outputs (cms)'!AK156</f>
        <v>262.13</v>
      </c>
      <c r="V157" s="13">
        <v>1.1439999999999999</v>
      </c>
      <c r="W157" s="10">
        <f t="shared" si="27"/>
        <v>-344460.91274627484</v>
      </c>
      <c r="X157" s="13">
        <f>W156*10*('Model Inputs'!U157-'Model Inputs'!V157)/1000000</f>
        <v>-41.946865691464225</v>
      </c>
      <c r="Y157" s="13">
        <f>W157*10*('Model Inputs'!U157-'Model Inputs'!V157)/1000000</f>
        <v>-41.946865691464225</v>
      </c>
      <c r="Z157" s="13">
        <f t="shared" si="29"/>
        <v>-41.946865691464225</v>
      </c>
      <c r="AA157" s="13">
        <f t="shared" si="30"/>
        <v>0</v>
      </c>
      <c r="AB157" s="13">
        <f>'Model Outputs (mcm)'!V157</f>
        <v>900.70899999999995</v>
      </c>
      <c r="AC157" s="13">
        <f>AB157-'Model Inputs'!X157</f>
        <v>78.258999999999901</v>
      </c>
      <c r="AD157" s="13">
        <f>S157+'Model Inputs'!W157-'Model Inputs'!P157-AB157</f>
        <v>-7.6189893775335804E-5</v>
      </c>
      <c r="AF157" s="56"/>
      <c r="AG157" s="32"/>
      <c r="AH157" s="32"/>
      <c r="AI157" s="41">
        <f t="shared" si="31"/>
        <v>2.2668539255487743</v>
      </c>
      <c r="AJ157" s="32" t="str">
        <f t="shared" si="33"/>
        <v/>
      </c>
      <c r="AK157" s="32" t="str">
        <f t="shared" si="34"/>
        <v/>
      </c>
      <c r="AL157" s="32" t="str">
        <f t="shared" si="35"/>
        <v/>
      </c>
      <c r="AM157" s="32" t="str">
        <f t="shared" si="36"/>
        <v/>
      </c>
      <c r="AN157" s="42">
        <f t="shared" si="32"/>
        <v>0</v>
      </c>
    </row>
    <row r="158" spans="1:40" x14ac:dyDescent="0.35">
      <c r="A158" s="49">
        <v>41183</v>
      </c>
      <c r="B158" s="12">
        <v>10</v>
      </c>
      <c r="C158" s="13">
        <f>'Model Outputs (mcm)'!N158</f>
        <v>373.23500000000001</v>
      </c>
      <c r="D158" s="13">
        <f>'Model Outputs (mcm)'!O158</f>
        <v>72.084000000000003</v>
      </c>
      <c r="E158" s="13">
        <f>'Model Outputs (mcm)'!R158</f>
        <v>54.887</v>
      </c>
      <c r="F158" s="13">
        <f>'Model Outputs (mcm)'!P158</f>
        <v>12137.903</v>
      </c>
      <c r="G158" s="13">
        <f>'Model Outputs (cms)'!AJ157</f>
        <v>262.053</v>
      </c>
      <c r="H158" s="13">
        <f>'Model Outputs (mcm)'!Q158</f>
        <v>39.804000000000002</v>
      </c>
      <c r="I158" s="14">
        <f t="shared" si="26"/>
        <v>89813.980389207602</v>
      </c>
      <c r="J158" s="13">
        <f>I157*10*('Model Inputs'!R158-'Model Inputs'!S158)/1000000</f>
        <v>39.047453823242613</v>
      </c>
      <c r="K158" s="13">
        <f>I158*10*('Model Inputs'!R158-'Model Inputs'!S158)/1000000</f>
        <v>38.828965453592076</v>
      </c>
      <c r="L158" s="13">
        <f t="shared" si="28"/>
        <v>38.938209638417348</v>
      </c>
      <c r="M158" s="11">
        <f>IF(D158&gt;'Model Inputs'!Q158,1,0)</f>
        <v>0</v>
      </c>
      <c r="N158" s="11">
        <f>IF(E158&gt;'Model Inputs'!T158,1,0)</f>
        <v>0</v>
      </c>
      <c r="O158" s="13">
        <f>1-D158/'Model Inputs'!Q158</f>
        <v>0</v>
      </c>
      <c r="P158" s="13">
        <f>1-E158/'Model Inputs'!T158</f>
        <v>0</v>
      </c>
      <c r="Q158" s="15">
        <f>(F157+'Tawa &amp; Node 7'!T158-C158-D158-F158-H158)*1000/86.4/$B158</f>
        <v>-1.1574074096498276E-3</v>
      </c>
      <c r="R158" s="11" t="str">
        <f t="shared" si="37"/>
        <v/>
      </c>
      <c r="S158">
        <f>'Model Outputs (mcm)'!S158</f>
        <v>314.28699999999998</v>
      </c>
      <c r="T158" s="13">
        <f>'Model Outputs (mcm)'!T158</f>
        <v>944.53599999999994</v>
      </c>
      <c r="U158" s="11">
        <f>'Model Outputs (cms)'!AK157</f>
        <v>262.053</v>
      </c>
      <c r="V158" s="13">
        <v>4.0609999999999999</v>
      </c>
      <c r="W158" s="10">
        <f t="shared" si="27"/>
        <v>-343121.72559578903</v>
      </c>
      <c r="X158" s="13">
        <f>W157*10*('Model Inputs'!U158-'Model Inputs'!V158)/1000000</f>
        <v>-148.91958716423952</v>
      </c>
      <c r="Y158" s="13">
        <f>W158*10*('Model Inputs'!U158-'Model Inputs'!V158)/1000000</f>
        <v>-148.3406210458605</v>
      </c>
      <c r="Z158" s="13">
        <f t="shared" si="29"/>
        <v>-148.63010410505001</v>
      </c>
      <c r="AA158" s="13">
        <f t="shared" si="30"/>
        <v>0</v>
      </c>
      <c r="AB158" s="13">
        <f>'Model Outputs (mcm)'!V158</f>
        <v>419.11900000000003</v>
      </c>
      <c r="AC158" s="13">
        <f>AB158-'Model Inputs'!X158</f>
        <v>0</v>
      </c>
      <c r="AD158" s="13">
        <f>S158+'Model Inputs'!W158-'Model Inputs'!P158-AB158</f>
        <v>-7.5596818743406402E-4</v>
      </c>
      <c r="AF158" s="56">
        <v>41183</v>
      </c>
      <c r="AG158" s="32"/>
      <c r="AH158" s="32"/>
      <c r="AI158" s="41">
        <f t="shared" si="31"/>
        <v>2.2234981259344937</v>
      </c>
      <c r="AJ158" s="32" t="str">
        <f t="shared" si="33"/>
        <v/>
      </c>
      <c r="AK158" s="32" t="str">
        <f t="shared" si="34"/>
        <v/>
      </c>
      <c r="AL158" s="32" t="str">
        <f t="shared" si="35"/>
        <v/>
      </c>
      <c r="AM158" s="32" t="str">
        <f t="shared" si="36"/>
        <v/>
      </c>
      <c r="AN158" s="42">
        <f t="shared" si="32"/>
        <v>0</v>
      </c>
    </row>
    <row r="159" spans="1:40" x14ac:dyDescent="0.35">
      <c r="A159" s="49"/>
      <c r="B159" s="12">
        <v>10</v>
      </c>
      <c r="C159" s="13">
        <f>'Model Outputs (mcm)'!N159</f>
        <v>306.00700000000001</v>
      </c>
      <c r="D159" s="13">
        <f>'Model Outputs (mcm)'!O159</f>
        <v>57.084000000000003</v>
      </c>
      <c r="E159" s="13">
        <f>'Model Outputs (mcm)'!R159</f>
        <v>43.887</v>
      </c>
      <c r="F159" s="13">
        <f>'Model Outputs (mcm)'!P159</f>
        <v>11916.964</v>
      </c>
      <c r="G159" s="13">
        <f>'Model Outputs (cms)'!AJ158</f>
        <v>261.80799999999999</v>
      </c>
      <c r="H159" s="13">
        <f>'Model Outputs (mcm)'!Q159</f>
        <v>39.226999999999997</v>
      </c>
      <c r="I159" s="14">
        <f t="shared" si="26"/>
        <v>88228.279997378588</v>
      </c>
      <c r="J159" s="13">
        <f>I158*10*('Model Inputs'!R159-'Model Inputs'!S159)/1000000</f>
        <v>38.785683395673779</v>
      </c>
      <c r="K159" s="13">
        <f>I159*10*('Model Inputs'!R159-'Model Inputs'!S159)/1000000</f>
        <v>38.100907227293803</v>
      </c>
      <c r="L159" s="13">
        <f t="shared" si="28"/>
        <v>38.443295311483794</v>
      </c>
      <c r="M159" s="11">
        <f>IF(D159&gt;'Model Inputs'!Q159,1,0)</f>
        <v>0</v>
      </c>
      <c r="N159" s="11">
        <f>IF(E159&gt;'Model Inputs'!T159,1,0)</f>
        <v>0</v>
      </c>
      <c r="O159" s="13">
        <f>1-D159/'Model Inputs'!Q159</f>
        <v>0</v>
      </c>
      <c r="P159" s="13">
        <f>1-E159/'Model Inputs'!T159</f>
        <v>0</v>
      </c>
      <c r="Q159" s="15">
        <f>(F158+'Tawa &amp; Node 7'!T159-C159-D159-F159-H159)*1000/86.4/$B159</f>
        <v>8.9640229395660775E-13</v>
      </c>
      <c r="R159" s="11" t="str">
        <f t="shared" si="37"/>
        <v/>
      </c>
      <c r="S159">
        <f>'Model Outputs (mcm)'!S159</f>
        <v>258.06400000000002</v>
      </c>
      <c r="T159" s="13">
        <f>'Model Outputs (mcm)'!T159</f>
        <v>944.53599999999994</v>
      </c>
      <c r="U159" s="11">
        <f>'Model Outputs (cms)'!AK158</f>
        <v>261.80799999999999</v>
      </c>
      <c r="V159" s="13">
        <v>4.056</v>
      </c>
      <c r="W159" s="10">
        <f t="shared" si="27"/>
        <v>-338882.21249337681</v>
      </c>
      <c r="X159" s="13">
        <f>W158*10*('Model Inputs'!U159-'Model Inputs'!V159)/1000000</f>
        <v>-148.17526800910716</v>
      </c>
      <c r="Y159" s="13">
        <f>W159*10*('Model Inputs'!U159-'Model Inputs'!V159)/1000000</f>
        <v>-146.34445712388188</v>
      </c>
      <c r="Z159" s="13">
        <f t="shared" si="29"/>
        <v>-147.25986256649452</v>
      </c>
      <c r="AA159" s="13">
        <f t="shared" si="30"/>
        <v>0</v>
      </c>
      <c r="AB159" s="13">
        <f>'Model Outputs (mcm)'!V159</f>
        <v>259.2</v>
      </c>
      <c r="AC159" s="13">
        <f>AB159-'Model Inputs'!X159</f>
        <v>0</v>
      </c>
      <c r="AD159" s="13">
        <f>S159+'Model Inputs'!W159-'Model Inputs'!P159-AB159</f>
        <v>-1.2821655616335192E-5</v>
      </c>
      <c r="AF159" s="56"/>
      <c r="AG159" s="32"/>
      <c r="AH159" s="32"/>
      <c r="AI159" s="41">
        <f t="shared" si="31"/>
        <v>2.0385991423635681</v>
      </c>
      <c r="AJ159" s="32" t="str">
        <f t="shared" si="33"/>
        <v/>
      </c>
      <c r="AK159" s="32" t="str">
        <f t="shared" si="34"/>
        <v/>
      </c>
      <c r="AL159" s="32" t="str">
        <f t="shared" si="35"/>
        <v/>
      </c>
      <c r="AM159" s="32" t="str">
        <f t="shared" si="36"/>
        <v/>
      </c>
      <c r="AN159" s="42">
        <f t="shared" si="32"/>
        <v>0</v>
      </c>
    </row>
    <row r="160" spans="1:40" x14ac:dyDescent="0.35">
      <c r="A160" s="49"/>
      <c r="B160" s="12">
        <v>11</v>
      </c>
      <c r="C160" s="13">
        <f>'Model Outputs (mcm)'!N160</f>
        <v>326.41300000000001</v>
      </c>
      <c r="D160" s="13">
        <f>'Model Outputs (mcm)'!O160</f>
        <v>42.084000000000003</v>
      </c>
      <c r="E160" s="13">
        <f>'Model Outputs (mcm)'!R160</f>
        <v>37.887</v>
      </c>
      <c r="F160" s="13">
        <f>'Model Outputs (mcm)'!P160</f>
        <v>11623.141</v>
      </c>
      <c r="G160" s="13">
        <f>'Model Outputs (cms)'!AJ159</f>
        <v>261.48</v>
      </c>
      <c r="H160" s="13">
        <f>'Model Outputs (mcm)'!Q160</f>
        <v>42.225000000000001</v>
      </c>
      <c r="I160" s="14">
        <f t="shared" si="26"/>
        <v>86157.807221978903</v>
      </c>
      <c r="J160" s="13">
        <f>I159*10*('Model Inputs'!R160-'Model Inputs'!S160)/1000000</f>
        <v>42.021535102791034</v>
      </c>
      <c r="K160" s="13">
        <f>I160*10*('Model Inputs'!R160-'Model Inputs'!S160)/1000000</f>
        <v>41.035406342110029</v>
      </c>
      <c r="L160" s="13">
        <f t="shared" si="28"/>
        <v>41.528470722450535</v>
      </c>
      <c r="M160" s="11">
        <f>IF(D160&gt;'Model Inputs'!Q160,1,0)</f>
        <v>0</v>
      </c>
      <c r="N160" s="11">
        <f>IF(E160&gt;'Model Inputs'!T160,1,0)</f>
        <v>0</v>
      </c>
      <c r="O160" s="13">
        <f>1-D160/'Model Inputs'!Q160</f>
        <v>0</v>
      </c>
      <c r="P160" s="13">
        <f>1-E160/'Model Inputs'!T160</f>
        <v>0</v>
      </c>
      <c r="Q160" s="15">
        <f>(F159+'Tawa &amp; Node 7'!T160-C160-D160-F160-H160)*1000/86.4/$B160</f>
        <v>-1.5326311114354013E-12</v>
      </c>
      <c r="R160" s="11" t="str">
        <f t="shared" si="37"/>
        <v/>
      </c>
      <c r="S160">
        <f>'Model Outputs (mcm)'!S160</f>
        <v>284.053</v>
      </c>
      <c r="T160" s="13">
        <f>'Model Outputs (mcm)'!T160</f>
        <v>944.53599999999994</v>
      </c>
      <c r="U160" s="11">
        <f>'Model Outputs (cms)'!AK159</f>
        <v>261.48</v>
      </c>
      <c r="V160" s="13">
        <v>4.4740000000000002</v>
      </c>
      <c r="W160" s="10">
        <f t="shared" si="27"/>
        <v>-333257.59657356702</v>
      </c>
      <c r="X160" s="13">
        <f>W159*10*('Model Inputs'!U160-'Model Inputs'!V160)/1000000</f>
        <v>-161.40347276887897</v>
      </c>
      <c r="Y160" s="13">
        <f>W160*10*('Model Inputs'!U160-'Model Inputs'!V160)/1000000</f>
        <v>-158.72456986698597</v>
      </c>
      <c r="Z160" s="13">
        <f t="shared" si="29"/>
        <v>-160.06402131793249</v>
      </c>
      <c r="AA160" s="13">
        <f t="shared" si="30"/>
        <v>-9.999999998626663E-4</v>
      </c>
      <c r="AB160" s="13">
        <f>'Model Outputs (mcm)'!V160</f>
        <v>285.12</v>
      </c>
      <c r="AC160" s="13">
        <f>AB160-'Model Inputs'!X160</f>
        <v>0</v>
      </c>
      <c r="AD160" s="13">
        <f>S160+'Model Inputs'!W160-'Model Inputs'!P160-AB160</f>
        <v>1.1091079244351931E-4</v>
      </c>
      <c r="AF160" s="56"/>
      <c r="AG160" s="32"/>
      <c r="AH160" s="32"/>
      <c r="AI160" s="41">
        <f t="shared" si="31"/>
        <v>1.6772331497699917</v>
      </c>
      <c r="AJ160" s="32" t="str">
        <f t="shared" si="33"/>
        <v/>
      </c>
      <c r="AK160" s="32" t="str">
        <f t="shared" si="34"/>
        <v/>
      </c>
      <c r="AL160" s="32" t="str">
        <f t="shared" si="35"/>
        <v/>
      </c>
      <c r="AM160" s="32" t="str">
        <f t="shared" si="36"/>
        <v/>
      </c>
      <c r="AN160" s="42">
        <f t="shared" si="32"/>
        <v>0</v>
      </c>
    </row>
    <row r="161" spans="1:40" x14ac:dyDescent="0.35">
      <c r="A161" s="49">
        <v>41214</v>
      </c>
      <c r="B161" s="12">
        <v>10</v>
      </c>
      <c r="C161" s="13">
        <f>'Model Outputs (mcm)'!N161</f>
        <v>302.65600000000001</v>
      </c>
      <c r="D161" s="13">
        <f>'Model Outputs (mcm)'!O161</f>
        <v>32.082999999999998</v>
      </c>
      <c r="E161" s="13">
        <f>'Model Outputs (mcm)'!R161</f>
        <v>44.887</v>
      </c>
      <c r="F161" s="13">
        <f>'Model Outputs (mcm)'!P161</f>
        <v>11372.665999999999</v>
      </c>
      <c r="G161" s="13">
        <f>'Model Outputs (cms)'!AJ160</f>
        <v>261.18599999999998</v>
      </c>
      <c r="H161" s="13">
        <f>'Model Outputs (mcm)'!Q161</f>
        <v>29.733000000000001</v>
      </c>
      <c r="I161" s="14">
        <f t="shared" si="26"/>
        <v>84351.988415658474</v>
      </c>
      <c r="J161" s="13">
        <f>I160*10*('Model Inputs'!R161-'Model Inputs'!S161)/1000000</f>
        <v>29.666660586026779</v>
      </c>
      <c r="K161" s="13">
        <f>I161*10*('Model Inputs'!R161-'Model Inputs'!S161)/1000000</f>
        <v>29.044864194796133</v>
      </c>
      <c r="L161" s="13">
        <f t="shared" si="28"/>
        <v>29.355762390411456</v>
      </c>
      <c r="M161" s="11">
        <f>IF(D161&gt;'Model Inputs'!Q161,1,0)</f>
        <v>0</v>
      </c>
      <c r="N161" s="11">
        <f>IF(E161&gt;'Model Inputs'!T161,1,0)</f>
        <v>0</v>
      </c>
      <c r="O161" s="13">
        <f>1-D161/'Model Inputs'!Q161</f>
        <v>0</v>
      </c>
      <c r="P161" s="13">
        <f>1-E161/'Model Inputs'!T161</f>
        <v>0</v>
      </c>
      <c r="Q161" s="15">
        <f>(F160+'Tawa &amp; Node 7'!T161-C161-D161-F161-H161)*1000/86.4/$B161</f>
        <v>-1.9038268903757312E-12</v>
      </c>
      <c r="R161" s="11" t="str">
        <f t="shared" si="37"/>
        <v/>
      </c>
      <c r="S161">
        <f>'Model Outputs (mcm)'!S161</f>
        <v>254.53399999999999</v>
      </c>
      <c r="T161" s="13">
        <f>'Model Outputs (mcm)'!T161</f>
        <v>944.53599999999994</v>
      </c>
      <c r="U161" s="11">
        <f>'Model Outputs (cms)'!AK160</f>
        <v>261.18599999999998</v>
      </c>
      <c r="V161" s="13">
        <v>3.234</v>
      </c>
      <c r="W161" s="10">
        <f t="shared" si="27"/>
        <v>-328265.56100939773</v>
      </c>
      <c r="X161" s="13">
        <f>W160*10*('Model Inputs'!U161-'Model Inputs'!V161)/1000000</f>
        <v>-114.75036707690219</v>
      </c>
      <c r="Y161" s="13">
        <f>W161*10*('Model Inputs'!U161-'Model Inputs'!V161)/1000000</f>
        <v>-113.03146278382955</v>
      </c>
      <c r="Z161" s="13">
        <f t="shared" si="29"/>
        <v>-113.89091493036588</v>
      </c>
      <c r="AA161" s="13">
        <f t="shared" si="30"/>
        <v>1.00000000009004E-3</v>
      </c>
      <c r="AB161" s="13">
        <f>'Model Outputs (mcm)'!V161</f>
        <v>259.2</v>
      </c>
      <c r="AC161" s="13">
        <f>AB161-'Model Inputs'!X161</f>
        <v>0</v>
      </c>
      <c r="AD161" s="13">
        <f>S161+'Model Inputs'!W161-'Model Inputs'!P161-AB161</f>
        <v>-3.0085667344792455E-4</v>
      </c>
      <c r="AF161" s="56">
        <v>41214</v>
      </c>
      <c r="AG161" s="32"/>
      <c r="AH161" s="32"/>
      <c r="AI161" s="41">
        <f t="shared" si="31"/>
        <v>1.2850547179512606</v>
      </c>
      <c r="AJ161" s="32" t="str">
        <f t="shared" si="33"/>
        <v/>
      </c>
      <c r="AK161" s="32" t="str">
        <f t="shared" si="34"/>
        <v/>
      </c>
      <c r="AL161" s="32" t="str">
        <f t="shared" si="35"/>
        <v/>
      </c>
      <c r="AM161" s="32" t="str">
        <f t="shared" si="36"/>
        <v/>
      </c>
      <c r="AN161" s="42">
        <f t="shared" si="32"/>
        <v>0</v>
      </c>
    </row>
    <row r="162" spans="1:40" x14ac:dyDescent="0.35">
      <c r="A162" s="50"/>
      <c r="B162" s="12">
        <v>10</v>
      </c>
      <c r="C162" s="13">
        <f>'Model Outputs (mcm)'!N162</f>
        <v>332.577</v>
      </c>
      <c r="D162" s="13">
        <f>'Model Outputs (mcm)'!O162</f>
        <v>37.084000000000003</v>
      </c>
      <c r="E162" s="13">
        <f>'Model Outputs (mcm)'!R162</f>
        <v>75.887</v>
      </c>
      <c r="F162" s="13">
        <f>'Model Outputs (mcm)'!P162</f>
        <v>11113.977999999999</v>
      </c>
      <c r="G162" s="13">
        <f>'Model Outputs (cms)'!AJ161</f>
        <v>260.88</v>
      </c>
      <c r="H162" s="13">
        <f>'Model Outputs (mcm)'!Q162</f>
        <v>29.12</v>
      </c>
      <c r="I162" s="14">
        <f t="shared" si="26"/>
        <v>82521.645487636328</v>
      </c>
      <c r="J162" s="13">
        <f>I161*10*('Model Inputs'!R162-'Model Inputs'!S162)/1000000</f>
        <v>29.174723569429801</v>
      </c>
      <c r="K162" s="13">
        <f>I162*10*('Model Inputs'!R162-'Model Inputs'!S162)/1000000</f>
        <v>28.541665001809903</v>
      </c>
      <c r="L162" s="13">
        <f t="shared" si="28"/>
        <v>28.858194285619852</v>
      </c>
      <c r="M162" s="11">
        <f>IF(D162&gt;'Model Inputs'!Q162,1,0)</f>
        <v>0</v>
      </c>
      <c r="N162" s="11">
        <f>IF(E162&gt;'Model Inputs'!T162,1,0)</f>
        <v>0</v>
      </c>
      <c r="O162" s="13">
        <f>1-D162/'Model Inputs'!Q162</f>
        <v>0</v>
      </c>
      <c r="P162" s="13">
        <f>1-E162/'Model Inputs'!T162</f>
        <v>0</v>
      </c>
      <c r="Q162" s="15">
        <f>(F161+'Tawa &amp; Node 7'!T162-C162-D162-F162-H162)*1000/86.4/$B162</f>
        <v>-1.1574074067180165E-3</v>
      </c>
      <c r="R162" s="11" t="str">
        <f t="shared" si="37"/>
        <v/>
      </c>
      <c r="S162">
        <f>'Model Outputs (mcm)'!S162</f>
        <v>253.441</v>
      </c>
      <c r="T162" s="13">
        <f>'Model Outputs (mcm)'!T162</f>
        <v>944.53599999999994</v>
      </c>
      <c r="U162" s="11">
        <f>'Model Outputs (cms)'!AK161</f>
        <v>260.88</v>
      </c>
      <c r="V162" s="13">
        <v>3.2490000000000001</v>
      </c>
      <c r="W162" s="10">
        <f t="shared" si="27"/>
        <v>-323119.27351065539</v>
      </c>
      <c r="X162" s="13">
        <f>W161*10*('Model Inputs'!U162-'Model Inputs'!V162)/1000000</f>
        <v>-113.53682562431638</v>
      </c>
      <c r="Y162" s="13">
        <f>W162*10*('Model Inputs'!U162-'Model Inputs'!V162)/1000000</f>
        <v>-111.75688518657859</v>
      </c>
      <c r="Z162" s="13">
        <f t="shared" si="29"/>
        <v>-112.64685540544748</v>
      </c>
      <c r="AA162" s="13">
        <f t="shared" si="30"/>
        <v>0</v>
      </c>
      <c r="AB162" s="13">
        <f>'Model Outputs (mcm)'!V162</f>
        <v>259.2</v>
      </c>
      <c r="AC162" s="13">
        <f>AB162-'Model Inputs'!X162</f>
        <v>0</v>
      </c>
      <c r="AD162" s="13">
        <f>S162+'Model Inputs'!W162-'Model Inputs'!P162-AB162</f>
        <v>-3.1257453969146809E-4</v>
      </c>
      <c r="AF162" s="57"/>
      <c r="AG162" s="32"/>
      <c r="AH162" s="32"/>
      <c r="AI162" s="41">
        <f t="shared" si="31"/>
        <v>0.90721447013962142</v>
      </c>
      <c r="AJ162" s="32" t="str">
        <f t="shared" si="33"/>
        <v/>
      </c>
      <c r="AK162" s="32" t="str">
        <f t="shared" si="34"/>
        <v/>
      </c>
      <c r="AL162" s="32" t="str">
        <f t="shared" si="35"/>
        <v/>
      </c>
      <c r="AM162" s="32" t="str">
        <f t="shared" si="36"/>
        <v/>
      </c>
      <c r="AN162" s="42">
        <f t="shared" si="32"/>
        <v>0</v>
      </c>
    </row>
    <row r="163" spans="1:40" x14ac:dyDescent="0.35">
      <c r="A163" s="50"/>
      <c r="B163" s="12">
        <v>10</v>
      </c>
      <c r="C163" s="13">
        <f>'Model Outputs (mcm)'!N163</f>
        <v>370.221</v>
      </c>
      <c r="D163" s="13">
        <f>'Model Outputs (mcm)'!O163</f>
        <v>45.084000000000003</v>
      </c>
      <c r="E163" s="13">
        <f>'Model Outputs (mcm)'!R163</f>
        <v>110.887</v>
      </c>
      <c r="F163" s="13">
        <f>'Model Outputs (mcm)'!P163</f>
        <v>10732.329</v>
      </c>
      <c r="G163" s="13">
        <f>'Model Outputs (cms)'!AJ162</f>
        <v>260.39299999999997</v>
      </c>
      <c r="H163" s="13">
        <f>'Model Outputs (mcm)'!Q163</f>
        <v>28.033999999999999</v>
      </c>
      <c r="I163" s="14">
        <f t="shared" si="26"/>
        <v>79709.516297131777</v>
      </c>
      <c r="J163" s="13">
        <f>I162*10*('Model Inputs'!R163-'Model Inputs'!S163)/1000000</f>
        <v>28.3923992202233</v>
      </c>
      <c r="K163" s="13">
        <f>I163*10*('Model Inputs'!R163-'Model Inputs'!S163)/1000000</f>
        <v>27.424857987085737</v>
      </c>
      <c r="L163" s="13">
        <f t="shared" si="28"/>
        <v>27.90862860365452</v>
      </c>
      <c r="M163" s="11">
        <f>IF(D163&gt;'Model Inputs'!Q163,1,0)</f>
        <v>0</v>
      </c>
      <c r="N163" s="11">
        <f>IF(E163&gt;'Model Inputs'!T163,1,0)</f>
        <v>0</v>
      </c>
      <c r="O163" s="13">
        <f>1-D163/'Model Inputs'!Q163</f>
        <v>0</v>
      </c>
      <c r="P163" s="13">
        <f>1-E163/'Model Inputs'!T163</f>
        <v>0</v>
      </c>
      <c r="Q163" s="15">
        <f>(F162+'Tawa &amp; Node 7'!T163-C163-D163-F163-H163)*1000/86.4/$B163</f>
        <v>-4.0296983856764935E-13</v>
      </c>
      <c r="R163" s="11" t="str">
        <f t="shared" si="37"/>
        <v/>
      </c>
      <c r="S163">
        <f>'Model Outputs (mcm)'!S163</f>
        <v>256.10199999999998</v>
      </c>
      <c r="T163" s="13">
        <f>'Model Outputs (mcm)'!T163</f>
        <v>944.53599999999994</v>
      </c>
      <c r="U163" s="11">
        <f>'Model Outputs (cms)'!AK162</f>
        <v>260.39299999999997</v>
      </c>
      <c r="V163" s="13">
        <v>3.2320000000000002</v>
      </c>
      <c r="W163" s="10">
        <f t="shared" si="27"/>
        <v>-315032.4919912573</v>
      </c>
      <c r="X163" s="13">
        <f>W162*10*('Model Inputs'!U163-'Model Inputs'!V163)/1000000</f>
        <v>-111.17242458086407</v>
      </c>
      <c r="Y163" s="13">
        <f>W163*10*('Model Inputs'!U163-'Model Inputs'!V163)/1000000</f>
        <v>-108.39008634768047</v>
      </c>
      <c r="Z163" s="13">
        <f t="shared" si="29"/>
        <v>-109.78125546427228</v>
      </c>
      <c r="AA163" s="13">
        <f t="shared" si="30"/>
        <v>0</v>
      </c>
      <c r="AB163" s="13">
        <f>'Model Outputs (mcm)'!V163</f>
        <v>259.2</v>
      </c>
      <c r="AC163" s="13">
        <f>AB163-'Model Inputs'!X163</f>
        <v>0</v>
      </c>
      <c r="AD163" s="13">
        <f>S163+'Model Inputs'!W163-'Model Inputs'!P163-AB163</f>
        <v>7.1906087555362319E-6</v>
      </c>
      <c r="AF163" s="57"/>
      <c r="AG163" s="32"/>
      <c r="AH163" s="32"/>
      <c r="AI163" s="41">
        <f t="shared" si="31"/>
        <v>0.44922091345277243</v>
      </c>
      <c r="AJ163" s="32" t="str">
        <f t="shared" si="33"/>
        <v/>
      </c>
      <c r="AK163" s="32" t="str">
        <f t="shared" si="34"/>
        <v/>
      </c>
      <c r="AL163" s="32" t="str">
        <f t="shared" si="35"/>
        <v/>
      </c>
      <c r="AM163" s="32" t="str">
        <f t="shared" si="36"/>
        <v/>
      </c>
      <c r="AN163" s="42">
        <f t="shared" si="32"/>
        <v>0</v>
      </c>
    </row>
    <row r="164" spans="1:40" x14ac:dyDescent="0.35">
      <c r="A164" s="49">
        <v>41244</v>
      </c>
      <c r="B164" s="12">
        <v>10</v>
      </c>
      <c r="C164" s="13">
        <f>'Model Outputs (mcm)'!N164</f>
        <v>400.95</v>
      </c>
      <c r="D164" s="13">
        <f>'Model Outputs (mcm)'!O164</f>
        <v>67.084000000000003</v>
      </c>
      <c r="E164" s="13">
        <f>'Model Outputs (mcm)'!R164</f>
        <v>140.887</v>
      </c>
      <c r="F164" s="13">
        <f>'Model Outputs (mcm)'!P164</f>
        <v>10343.007</v>
      </c>
      <c r="G164" s="13">
        <f>'Model Outputs (cms)'!AJ163</f>
        <v>259.89100000000002</v>
      </c>
      <c r="H164" s="13">
        <f>'Model Outputs (mcm)'!Q164</f>
        <v>22.933</v>
      </c>
      <c r="I164" s="14">
        <f t="shared" si="26"/>
        <v>76936.48460868001</v>
      </c>
      <c r="J164" s="13">
        <f>I163*10*('Model Inputs'!R164-'Model Inputs'!S164)/1000000</f>
        <v>23.371408812980565</v>
      </c>
      <c r="K164" s="13">
        <f>I164*10*('Model Inputs'!R164-'Model Inputs'!S164)/1000000</f>
        <v>22.558335791679493</v>
      </c>
      <c r="L164" s="13">
        <f t="shared" si="28"/>
        <v>22.964872302330029</v>
      </c>
      <c r="M164" s="11">
        <f>IF(D164&gt;'Model Inputs'!Q164,1,0)</f>
        <v>0</v>
      </c>
      <c r="N164" s="11">
        <f>IF(E164&gt;'Model Inputs'!T164,1,0)</f>
        <v>0</v>
      </c>
      <c r="O164" s="13">
        <f>1-D164/'Model Inputs'!Q164</f>
        <v>0</v>
      </c>
      <c r="P164" s="13">
        <f>1-E164/'Model Inputs'!T164</f>
        <v>0</v>
      </c>
      <c r="Q164" s="15">
        <f>(F163+'Tawa &amp; Node 7'!T164-C164-D164-F164-H164)*1000/86.4/$B164</f>
        <v>-1.1574074087040821E-3</v>
      </c>
      <c r="R164" s="11" t="str">
        <f t="shared" si="37"/>
        <v/>
      </c>
      <c r="S164">
        <f>'Model Outputs (mcm)'!S164</f>
        <v>257.30900000000003</v>
      </c>
      <c r="T164" s="13">
        <f>'Model Outputs (mcm)'!T164</f>
        <v>944.53599999999994</v>
      </c>
      <c r="U164" s="11">
        <f>'Model Outputs (cms)'!AK163</f>
        <v>259.89100000000002</v>
      </c>
      <c r="V164" s="13">
        <v>2.754</v>
      </c>
      <c r="W164" s="10">
        <f t="shared" si="27"/>
        <v>-306828.86953953467</v>
      </c>
      <c r="X164" s="13">
        <f>W163*10*('Model Inputs'!U164-'Model Inputs'!V164)/1000000</f>
        <v>-92.369813564715329</v>
      </c>
      <c r="Y164" s="13">
        <f>W164*10*('Model Inputs'!U164-'Model Inputs'!V164)/1000000</f>
        <v>-89.964451909378639</v>
      </c>
      <c r="Z164" s="13">
        <f t="shared" si="29"/>
        <v>-91.167132737046984</v>
      </c>
      <c r="AA164" s="13">
        <f t="shared" si="30"/>
        <v>0</v>
      </c>
      <c r="AB164" s="13">
        <f>'Model Outputs (mcm)'!V164</f>
        <v>259.2</v>
      </c>
      <c r="AC164" s="13">
        <f>AB164-'Model Inputs'!X164</f>
        <v>0</v>
      </c>
      <c r="AD164" s="13">
        <f>S164+'Model Inputs'!W164-'Model Inputs'!P164-AB164</f>
        <v>2.0290506319042834E-4</v>
      </c>
      <c r="AF164" s="56">
        <v>41244</v>
      </c>
      <c r="AG164" s="32"/>
      <c r="AH164" s="32"/>
      <c r="AI164" s="41">
        <f t="shared" si="31"/>
        <v>0.13878719598539013</v>
      </c>
      <c r="AJ164" s="32" t="str">
        <f t="shared" si="33"/>
        <v/>
      </c>
      <c r="AK164" s="32" t="str">
        <f t="shared" si="34"/>
        <v/>
      </c>
      <c r="AL164" s="32" t="str">
        <f t="shared" si="35"/>
        <v/>
      </c>
      <c r="AM164" s="32" t="str">
        <f t="shared" si="36"/>
        <v/>
      </c>
      <c r="AN164" s="42">
        <f t="shared" si="32"/>
        <v>0</v>
      </c>
    </row>
    <row r="165" spans="1:40" x14ac:dyDescent="0.35">
      <c r="A165" s="50"/>
      <c r="B165" s="12">
        <v>10</v>
      </c>
      <c r="C165" s="13">
        <f>'Model Outputs (mcm)'!N165</f>
        <v>415.81599999999997</v>
      </c>
      <c r="D165" s="13">
        <f>'Model Outputs (mcm)'!O165</f>
        <v>72.084000000000003</v>
      </c>
      <c r="E165" s="13">
        <f>'Model Outputs (mcm)'!R165</f>
        <v>155.887</v>
      </c>
      <c r="F165" s="13">
        <f>'Model Outputs (mcm)'!P165</f>
        <v>9908.4230000000007</v>
      </c>
      <c r="G165" s="13">
        <f>'Model Outputs (cms)'!AJ164</f>
        <v>259.30500000000001</v>
      </c>
      <c r="H165" s="13">
        <f>'Model Outputs (mcm)'!Q165</f>
        <v>21.911999999999999</v>
      </c>
      <c r="I165" s="14">
        <f t="shared" si="26"/>
        <v>73854.694291979074</v>
      </c>
      <c r="J165" s="13">
        <f>I164*10*('Model Inputs'!R165-'Model Inputs'!S165)/1000000</f>
        <v>22.561035312466387</v>
      </c>
      <c r="K165" s="13">
        <f>I165*10*('Model Inputs'!R165-'Model Inputs'!S165)/1000000</f>
        <v>21.657323887199855</v>
      </c>
      <c r="L165" s="13">
        <f t="shared" si="28"/>
        <v>22.109179599833119</v>
      </c>
      <c r="M165" s="11">
        <f>IF(D165&gt;'Model Inputs'!Q165,1,0)</f>
        <v>0</v>
      </c>
      <c r="N165" s="11">
        <f>IF(E165&gt;'Model Inputs'!T165,1,0)</f>
        <v>0</v>
      </c>
      <c r="O165" s="13">
        <f>1-D165/'Model Inputs'!Q165</f>
        <v>0</v>
      </c>
      <c r="P165" s="13">
        <f>1-E165/'Model Inputs'!T165</f>
        <v>0</v>
      </c>
      <c r="Q165" s="15">
        <f>(F164+'Tawa &amp; Node 7'!T165-C165-D165-F165-H165)*1000/86.4/$B165</f>
        <v>-3.9063402718292542E-12</v>
      </c>
      <c r="R165" s="11" t="str">
        <f t="shared" si="37"/>
        <v/>
      </c>
      <c r="S165">
        <f>'Model Outputs (mcm)'!S165</f>
        <v>257.17500000000001</v>
      </c>
      <c r="T165" s="13">
        <f>'Model Outputs (mcm)'!T165</f>
        <v>944.53599999999994</v>
      </c>
      <c r="U165" s="11">
        <f>'Model Outputs (cms)'!AK164</f>
        <v>259.30500000000001</v>
      </c>
      <c r="V165" s="13">
        <v>2.754</v>
      </c>
      <c r="W165" s="10">
        <f t="shared" si="27"/>
        <v>-297420.96517517604</v>
      </c>
      <c r="X165" s="13">
        <f>W164*10*('Model Inputs'!U165-'Model Inputs'!V165)/1000000</f>
        <v>-89.975217814729717</v>
      </c>
      <c r="Y165" s="13">
        <f>W165*10*('Model Inputs'!U165-'Model Inputs'!V165)/1000000</f>
        <v>-87.216421859076505</v>
      </c>
      <c r="Z165" s="13">
        <f t="shared" si="29"/>
        <v>-88.595819836903104</v>
      </c>
      <c r="AA165" s="13">
        <f t="shared" si="30"/>
        <v>0</v>
      </c>
      <c r="AB165" s="13">
        <f>'Model Outputs (mcm)'!V165</f>
        <v>259.2</v>
      </c>
      <c r="AC165" s="13">
        <f>AB165-'Model Inputs'!X165</f>
        <v>0</v>
      </c>
      <c r="AD165" s="13">
        <f>S165+'Model Inputs'!W165-'Model Inputs'!P165-AB165</f>
        <v>9.4144853784428051E-4</v>
      </c>
      <c r="AF165" s="57"/>
      <c r="AG165" s="32"/>
      <c r="AH165" s="32"/>
      <c r="AI165" s="41">
        <f t="shared" si="31"/>
        <v>0.89184494134105541</v>
      </c>
      <c r="AJ165" s="32" t="str">
        <f t="shared" si="33"/>
        <v/>
      </c>
      <c r="AK165" s="32" t="str">
        <f t="shared" si="34"/>
        <v/>
      </c>
      <c r="AL165" s="32" t="str">
        <f t="shared" si="35"/>
        <v/>
      </c>
      <c r="AM165" s="32" t="str">
        <f t="shared" si="36"/>
        <v/>
      </c>
      <c r="AN165" s="42">
        <f t="shared" si="32"/>
        <v>0</v>
      </c>
    </row>
    <row r="166" spans="1:40" x14ac:dyDescent="0.35">
      <c r="A166" s="50"/>
      <c r="B166" s="12">
        <v>11</v>
      </c>
      <c r="C166" s="13">
        <f>'Model Outputs (mcm)'!N166</f>
        <v>439.20100000000002</v>
      </c>
      <c r="D166" s="13">
        <f>'Model Outputs (mcm)'!O166</f>
        <v>77.082999999999998</v>
      </c>
      <c r="E166" s="13">
        <f>'Model Outputs (mcm)'!R166</f>
        <v>160.88800000000001</v>
      </c>
      <c r="F166" s="13">
        <f>'Model Outputs (mcm)'!P166</f>
        <v>9450.5679999999993</v>
      </c>
      <c r="G166" s="13">
        <f>'Model Outputs (cms)'!AJ165</f>
        <v>258.66399999999999</v>
      </c>
      <c r="H166" s="13">
        <f>'Model Outputs (mcm)'!Q166</f>
        <v>22.914999999999999</v>
      </c>
      <c r="I166" s="14">
        <f t="shared" si="26"/>
        <v>70666.80553227663</v>
      </c>
      <c r="J166" s="13">
        <f>I165*10*('Model Inputs'!R166-'Model Inputs'!S166)/1000000</f>
        <v>23.855521933365338</v>
      </c>
      <c r="K166" s="13">
        <f>I166*10*('Model Inputs'!R166-'Model Inputs'!S166)/1000000</f>
        <v>22.825814194984385</v>
      </c>
      <c r="L166" s="13">
        <f t="shared" si="28"/>
        <v>23.340668064174864</v>
      </c>
      <c r="M166" s="11">
        <f>IF(D166&gt;'Model Inputs'!Q166,1,0)</f>
        <v>0</v>
      </c>
      <c r="N166" s="11">
        <f>IF(E166&gt;'Model Inputs'!T166,1,0)</f>
        <v>0</v>
      </c>
      <c r="O166" s="13">
        <f>1-D166/'Model Inputs'!Q166</f>
        <v>0</v>
      </c>
      <c r="P166" s="13">
        <f>1-E166/'Model Inputs'!T166</f>
        <v>0</v>
      </c>
      <c r="Q166" s="15">
        <f>(F165+'Tawa &amp; Node 7'!T166-C166-D166-F166-H166)*1000/86.4/$B166</f>
        <v>-9.9434116010199194E-13</v>
      </c>
      <c r="R166" s="11" t="str">
        <f t="shared" si="37"/>
        <v/>
      </c>
      <c r="S166">
        <f>'Model Outputs (mcm)'!S166</f>
        <v>275.27999999999997</v>
      </c>
      <c r="T166" s="13">
        <f>'Model Outputs (mcm)'!T166</f>
        <v>944.53599999999994</v>
      </c>
      <c r="U166" s="11">
        <f>'Model Outputs (cms)'!AK165</f>
        <v>258.66399999999999</v>
      </c>
      <c r="V166" s="13">
        <v>3.0339999999999998</v>
      </c>
      <c r="W166" s="10">
        <f t="shared" si="27"/>
        <v>-287335.9772530701</v>
      </c>
      <c r="X166" s="13">
        <f>W165*10*('Model Inputs'!U166-'Model Inputs'!V166)/1000000</f>
        <v>-96.068806813132539</v>
      </c>
      <c r="Y166" s="13">
        <f>W166*10*('Model Inputs'!U166-'Model Inputs'!V166)/1000000</f>
        <v>-92.811293490791812</v>
      </c>
      <c r="Z166" s="13">
        <f t="shared" si="29"/>
        <v>-94.440050151962168</v>
      </c>
      <c r="AA166" s="13">
        <f t="shared" si="30"/>
        <v>-9.9999999997635314E-4</v>
      </c>
      <c r="AB166" s="13">
        <f>'Model Outputs (mcm)'!V166</f>
        <v>285.12</v>
      </c>
      <c r="AC166" s="13">
        <f>AB166-'Model Inputs'!X166</f>
        <v>0</v>
      </c>
      <c r="AD166" s="13">
        <f>S166+'Model Inputs'!W166-'Model Inputs'!P166-AB166</f>
        <v>3.4451796705070592E-4</v>
      </c>
      <c r="AF166" s="57"/>
      <c r="AG166" s="32"/>
      <c r="AH166" s="32"/>
      <c r="AI166" s="41">
        <f t="shared" si="31"/>
        <v>1.8237184257301278</v>
      </c>
      <c r="AJ166" s="32" t="str">
        <f t="shared" si="33"/>
        <v/>
      </c>
      <c r="AK166" s="32" t="str">
        <f t="shared" si="34"/>
        <v/>
      </c>
      <c r="AL166" s="32" t="str">
        <f t="shared" si="35"/>
        <v/>
      </c>
      <c r="AM166" s="32" t="str">
        <f t="shared" si="36"/>
        <v/>
      </c>
      <c r="AN166" s="42">
        <f t="shared" si="32"/>
        <v>0</v>
      </c>
    </row>
    <row r="167" spans="1:40" x14ac:dyDescent="0.35">
      <c r="A167" s="49">
        <v>41275</v>
      </c>
      <c r="B167" s="12">
        <v>10</v>
      </c>
      <c r="C167" s="13">
        <f>'Model Outputs (mcm)'!N167</f>
        <v>416.75599999999997</v>
      </c>
      <c r="D167" s="13">
        <f>'Model Outputs (mcm)'!O167</f>
        <v>72.084000000000003</v>
      </c>
      <c r="E167" s="13">
        <f>'Model Outputs (mcm)'!R167</f>
        <v>155.887</v>
      </c>
      <c r="F167" s="13">
        <f>'Model Outputs (mcm)'!P167</f>
        <v>9051.277</v>
      </c>
      <c r="G167" s="13">
        <f>'Model Outputs (cms)'!AJ166</f>
        <v>258.08800000000002</v>
      </c>
      <c r="H167" s="13">
        <f>'Model Outputs (mcm)'!Q167</f>
        <v>22.704000000000001</v>
      </c>
      <c r="I167" s="14">
        <f t="shared" si="26"/>
        <v>67957.632775068283</v>
      </c>
      <c r="J167" s="13">
        <f>I166*10*('Model Inputs'!R167-'Model Inputs'!S167)/1000000</f>
        <v>23.810920926701368</v>
      </c>
      <c r="K167" s="13">
        <f>I167*10*('Model Inputs'!R167-'Model Inputs'!S167)/1000000</f>
        <v>22.898075103081986</v>
      </c>
      <c r="L167" s="13">
        <f t="shared" si="28"/>
        <v>23.354498014891675</v>
      </c>
      <c r="M167" s="11">
        <f>IF(D167&gt;'Model Inputs'!Q167,1,0)</f>
        <v>0</v>
      </c>
      <c r="N167" s="11">
        <f>IF(E167&gt;'Model Inputs'!T167,1,0)</f>
        <v>0</v>
      </c>
      <c r="O167" s="13">
        <f>1-D167/'Model Inputs'!Q167</f>
        <v>0</v>
      </c>
      <c r="P167" s="13">
        <f>1-E167/'Model Inputs'!T167</f>
        <v>0</v>
      </c>
      <c r="Q167" s="15">
        <f>(F166+'Tawa &amp; Node 7'!T167-C167-D167-F167-H167)*1000/86.4/$B167</f>
        <v>-3.2073109600282298E-13</v>
      </c>
      <c r="R167" s="11" t="str">
        <f t="shared" si="37"/>
        <v/>
      </c>
      <c r="S167">
        <f>'Model Outputs (mcm)'!S167</f>
        <v>257.70400000000001</v>
      </c>
      <c r="T167" s="13">
        <f>'Model Outputs (mcm)'!T167</f>
        <v>944.53599999999994</v>
      </c>
      <c r="U167" s="11">
        <f>'Model Outputs (cms)'!AK166</f>
        <v>258.08800000000002</v>
      </c>
      <c r="V167" s="13">
        <v>3.165</v>
      </c>
      <c r="W167" s="10">
        <f t="shared" si="27"/>
        <v>-278455.43052099459</v>
      </c>
      <c r="X167" s="13">
        <f>W166*10*('Model Inputs'!U167-'Model Inputs'!V167)/1000000</f>
        <v>-96.816803621389028</v>
      </c>
      <c r="Y167" s="13">
        <f>W167*10*('Model Inputs'!U167-'Model Inputs'!V167)/1000000</f>
        <v>-93.824535972800518</v>
      </c>
      <c r="Z167" s="13">
        <f t="shared" si="29"/>
        <v>-95.32066979709478</v>
      </c>
      <c r="AA167" s="13">
        <f t="shared" si="30"/>
        <v>0</v>
      </c>
      <c r="AB167" s="13">
        <f>'Model Outputs (mcm)'!V167</f>
        <v>259.2</v>
      </c>
      <c r="AC167" s="13">
        <f>AB167-'Model Inputs'!X167</f>
        <v>0</v>
      </c>
      <c r="AD167" s="13">
        <f>S167+'Model Inputs'!W167-'Model Inputs'!P167-AB167</f>
        <v>-4.2839610671308037E-5</v>
      </c>
      <c r="AF167" s="56">
        <v>41275</v>
      </c>
      <c r="AG167" s="32"/>
      <c r="AH167" s="32"/>
      <c r="AI167" s="41">
        <f t="shared" si="31"/>
        <v>2.7853221870874432</v>
      </c>
      <c r="AJ167" s="32" t="str">
        <f t="shared" si="33"/>
        <v/>
      </c>
      <c r="AK167" s="32" t="str">
        <f t="shared" si="34"/>
        <v/>
      </c>
      <c r="AL167" s="32" t="str">
        <f t="shared" si="35"/>
        <v/>
      </c>
      <c r="AM167" s="32" t="str">
        <f t="shared" si="36"/>
        <v/>
      </c>
      <c r="AN167" s="42">
        <f t="shared" si="32"/>
        <v>0</v>
      </c>
    </row>
    <row r="168" spans="1:40" x14ac:dyDescent="0.35">
      <c r="A168" s="50"/>
      <c r="B168" s="12">
        <v>10</v>
      </c>
      <c r="C168" s="13">
        <f>'Model Outputs (mcm)'!N168</f>
        <v>406.87400000000002</v>
      </c>
      <c r="D168" s="13">
        <f>'Model Outputs (mcm)'!O168</f>
        <v>67.084000000000003</v>
      </c>
      <c r="E168" s="13">
        <f>'Model Outputs (mcm)'!R168</f>
        <v>145.887</v>
      </c>
      <c r="F168" s="13">
        <f>'Model Outputs (mcm)'!P168</f>
        <v>8640.7569999999996</v>
      </c>
      <c r="G168" s="13">
        <f>'Model Outputs (cms)'!AJ167</f>
        <v>257.45699999999999</v>
      </c>
      <c r="H168" s="13">
        <f>'Model Outputs (mcm)'!Q168</f>
        <v>21.809000000000001</v>
      </c>
      <c r="I168" s="14">
        <f t="shared" si="26"/>
        <v>65149.998998612165</v>
      </c>
      <c r="J168" s="13">
        <f>I167*10*('Model Inputs'!R168-'Model Inputs'!S168)/1000000</f>
        <v>22.941882107115418</v>
      </c>
      <c r="K168" s="13">
        <f>I168*10*('Model Inputs'!R168-'Model Inputs'!S168)/1000000</f>
        <v>21.994050340923547</v>
      </c>
      <c r="L168" s="13">
        <f t="shared" si="28"/>
        <v>22.467966224019484</v>
      </c>
      <c r="M168" s="11">
        <f>IF(D168&gt;'Model Inputs'!Q168,1,0)</f>
        <v>0</v>
      </c>
      <c r="N168" s="11">
        <f>IF(E168&gt;'Model Inputs'!T168,1,0)</f>
        <v>0</v>
      </c>
      <c r="O168" s="13">
        <f>1-D168/'Model Inputs'!Q168</f>
        <v>0</v>
      </c>
      <c r="P168" s="13">
        <f>1-E168/'Model Inputs'!T168</f>
        <v>0</v>
      </c>
      <c r="Q168" s="15">
        <f>(F167+'Tawa &amp; Node 7'!T168-C168-D168-F168-H168)*1000/86.4/$B168</f>
        <v>-8.2649936277650531E-13</v>
      </c>
      <c r="R168" s="11" t="str">
        <f t="shared" si="37"/>
        <v/>
      </c>
      <c r="S168">
        <f>'Model Outputs (mcm)'!S168</f>
        <v>257.81599999999997</v>
      </c>
      <c r="T168" s="13">
        <f>'Model Outputs (mcm)'!T168</f>
        <v>944.53599999999994</v>
      </c>
      <c r="U168" s="11">
        <f>'Model Outputs (cms)'!AK167</f>
        <v>257.45699999999999</v>
      </c>
      <c r="V168" s="13">
        <v>3.1709999999999998</v>
      </c>
      <c r="W168" s="10">
        <f t="shared" si="27"/>
        <v>-268922.48094254173</v>
      </c>
      <c r="X168" s="13">
        <f>W167*10*('Model Inputs'!U168-'Model Inputs'!V168)/1000000</f>
        <v>-94.004034546689041</v>
      </c>
      <c r="Y168" s="13">
        <f>W168*10*('Model Inputs'!U168-'Model Inputs'!V168)/1000000</f>
        <v>-90.785797000277967</v>
      </c>
      <c r="Z168" s="13">
        <f t="shared" si="29"/>
        <v>-92.394915773483504</v>
      </c>
      <c r="AA168" s="13">
        <f t="shared" si="30"/>
        <v>0</v>
      </c>
      <c r="AB168" s="13">
        <f>'Model Outputs (mcm)'!V168</f>
        <v>259.2</v>
      </c>
      <c r="AC168" s="13">
        <f>AB168-'Model Inputs'!X168</f>
        <v>0</v>
      </c>
      <c r="AD168" s="13">
        <f>S168+'Model Inputs'!W168-'Model Inputs'!P168-AB168</f>
        <v>8.017965107001146E-4</v>
      </c>
      <c r="AF168" s="57"/>
      <c r="AG168" s="32"/>
      <c r="AH168" s="32"/>
      <c r="AI168" s="41">
        <f t="shared" si="31"/>
        <v>2.9329144322596159</v>
      </c>
      <c r="AJ168" s="32" t="str">
        <f t="shared" si="33"/>
        <v/>
      </c>
      <c r="AK168" s="32" t="str">
        <f t="shared" si="34"/>
        <v/>
      </c>
      <c r="AL168" s="32" t="str">
        <f t="shared" si="35"/>
        <v/>
      </c>
      <c r="AM168" s="32" t="str">
        <f t="shared" si="36"/>
        <v/>
      </c>
      <c r="AN168" s="42">
        <f t="shared" si="32"/>
        <v>0</v>
      </c>
    </row>
    <row r="169" spans="1:40" x14ac:dyDescent="0.35">
      <c r="A169" s="50"/>
      <c r="B169" s="12">
        <v>11</v>
      </c>
      <c r="C169" s="13">
        <f>'Model Outputs (mcm)'!N169</f>
        <v>420.66</v>
      </c>
      <c r="D169" s="13">
        <f>'Model Outputs (mcm)'!O169</f>
        <v>57.082999999999998</v>
      </c>
      <c r="E169" s="13">
        <f>'Model Outputs (mcm)'!R169</f>
        <v>133.88800000000001</v>
      </c>
      <c r="F169" s="13">
        <f>'Model Outputs (mcm)'!P169</f>
        <v>8234.5709999999999</v>
      </c>
      <c r="G169" s="13">
        <f>'Model Outputs (cms)'!AJ168</f>
        <v>256.815</v>
      </c>
      <c r="H169" s="13">
        <f>'Model Outputs (mcm)'!Q169</f>
        <v>23.117000000000001</v>
      </c>
      <c r="I169" s="14">
        <f t="shared" si="26"/>
        <v>62456.049103945494</v>
      </c>
      <c r="J169" s="13">
        <f>I168*10*('Model Inputs'!R169-'Model Inputs'!S169)/1000000</f>
        <v>24.178592402051422</v>
      </c>
      <c r="K169" s="13">
        <f>I169*10*('Model Inputs'!R169-'Model Inputs'!S169)/1000000</f>
        <v>23.178808557755705</v>
      </c>
      <c r="L169" s="13">
        <f t="shared" si="28"/>
        <v>23.678700479903561</v>
      </c>
      <c r="M169" s="11">
        <f>IF(D169&gt;'Model Inputs'!Q169,1,0)</f>
        <v>0</v>
      </c>
      <c r="N169" s="11">
        <f>IF(E169&gt;'Model Inputs'!T169,1,0)</f>
        <v>0</v>
      </c>
      <c r="O169" s="13">
        <f>1-D169/'Model Inputs'!Q169</f>
        <v>0</v>
      </c>
      <c r="P169" s="13">
        <f>1-E169/'Model Inputs'!T169</f>
        <v>0</v>
      </c>
      <c r="Q169" s="15">
        <f>(F168+'Tawa &amp; Node 7'!T169-C169-D169-F169-H169)*1000/86.4/$B169</f>
        <v>1.9812060708799087E-13</v>
      </c>
      <c r="R169" s="11" t="str">
        <f t="shared" si="37"/>
        <v/>
      </c>
      <c r="S169">
        <f>'Model Outputs (mcm)'!S169</f>
        <v>283.28699999999998</v>
      </c>
      <c r="T169" s="13">
        <f>'Model Outputs (mcm)'!T169</f>
        <v>944.53599999999994</v>
      </c>
      <c r="U169" s="11">
        <f>'Model Outputs (cms)'!AK168</f>
        <v>256.815</v>
      </c>
      <c r="V169" s="13">
        <v>3.4860000000000002</v>
      </c>
      <c r="W169" s="10">
        <f t="shared" si="27"/>
        <v>-259431.12166750617</v>
      </c>
      <c r="X169" s="13">
        <f>W168*10*('Model Inputs'!U169-'Model Inputs'!V169)/1000000</f>
        <v>-99.803026161161853</v>
      </c>
      <c r="Y169" s="13">
        <f>W169*10*('Model Inputs'!U169-'Model Inputs'!V169)/1000000</f>
        <v>-96.280574729391248</v>
      </c>
      <c r="Z169" s="13">
        <f t="shared" si="29"/>
        <v>-98.04180044527655</v>
      </c>
      <c r="AA169" s="13">
        <f t="shared" si="30"/>
        <v>-1.0000000002037268E-3</v>
      </c>
      <c r="AB169" s="13">
        <f>'Model Outputs (mcm)'!V169</f>
        <v>285.12</v>
      </c>
      <c r="AC169" s="13">
        <f>AB169-'Model Inputs'!X169</f>
        <v>0</v>
      </c>
      <c r="AD169" s="13">
        <f>S169+'Model Inputs'!W169-'Model Inputs'!P169-AB169</f>
        <v>4.8808487412088652E-4</v>
      </c>
      <c r="AF169" s="57"/>
      <c r="AG169" s="32"/>
      <c r="AH169" s="32"/>
      <c r="AI169" s="41">
        <f t="shared" si="31"/>
        <v>2.3721761267274082</v>
      </c>
      <c r="AJ169" s="32" t="str">
        <f t="shared" si="33"/>
        <v/>
      </c>
      <c r="AK169" s="32" t="str">
        <f t="shared" si="34"/>
        <v/>
      </c>
      <c r="AL169" s="32" t="str">
        <f t="shared" si="35"/>
        <v/>
      </c>
      <c r="AM169" s="32" t="str">
        <f t="shared" si="36"/>
        <v/>
      </c>
      <c r="AN169" s="42">
        <f t="shared" si="32"/>
        <v>0</v>
      </c>
    </row>
    <row r="170" spans="1:40" x14ac:dyDescent="0.35">
      <c r="A170" s="49">
        <v>41306</v>
      </c>
      <c r="B170" s="12">
        <v>10</v>
      </c>
      <c r="C170" s="13">
        <f>'Model Outputs (mcm)'!N170</f>
        <v>349.17</v>
      </c>
      <c r="D170" s="13">
        <f>'Model Outputs (mcm)'!O170</f>
        <v>42.084000000000003</v>
      </c>
      <c r="E170" s="13">
        <f>'Model Outputs (mcm)'!R170</f>
        <v>105.88800000000001</v>
      </c>
      <c r="F170" s="13">
        <f>'Model Outputs (mcm)'!P170</f>
        <v>7939.5969999999998</v>
      </c>
      <c r="G170" s="13">
        <f>'Model Outputs (cms)'!AJ169</f>
        <v>256.34300000000002</v>
      </c>
      <c r="H170" s="13">
        <f>'Model Outputs (mcm)'!Q170</f>
        <v>27.234999999999999</v>
      </c>
      <c r="I170" s="14">
        <f t="shared" si="26"/>
        <v>60574.430690675974</v>
      </c>
      <c r="J170" s="13">
        <f>I169*10*('Model Inputs'!R170-'Model Inputs'!S170)/1000000</f>
        <v>28.205206265847949</v>
      </c>
      <c r="K170" s="13">
        <f>I170*10*('Model Inputs'!R170-'Model Inputs'!S170)/1000000</f>
        <v>27.355465748775572</v>
      </c>
      <c r="L170" s="13">
        <f t="shared" si="28"/>
        <v>27.78033600731176</v>
      </c>
      <c r="M170" s="11">
        <f>IF(D170&gt;'Model Inputs'!Q170,1,0)</f>
        <v>0</v>
      </c>
      <c r="N170" s="11">
        <f>IF(E170&gt;'Model Inputs'!T170,1,0)</f>
        <v>0</v>
      </c>
      <c r="O170" s="13">
        <f>1-D170/'Model Inputs'!Q170</f>
        <v>0</v>
      </c>
      <c r="P170" s="13">
        <f>1-E170/'Model Inputs'!T170</f>
        <v>0</v>
      </c>
      <c r="Q170" s="15">
        <f>(F169+'Tawa &amp; Node 7'!T170-C170-D170-F170-H170)*1000/86.4/$B170</f>
        <v>1.1574074072649039E-3</v>
      </c>
      <c r="R170" s="11" t="str">
        <f t="shared" si="37"/>
        <v/>
      </c>
      <c r="S170">
        <f>'Model Outputs (mcm)'!S170</f>
        <v>239.041</v>
      </c>
      <c r="T170" s="13">
        <f>'Model Outputs (mcm)'!T170</f>
        <v>944.53599999999994</v>
      </c>
      <c r="U170" s="11">
        <f>'Model Outputs (cms)'!AK169</f>
        <v>256.34300000000002</v>
      </c>
      <c r="V170" s="13">
        <v>4.242</v>
      </c>
      <c r="W170" s="10">
        <f t="shared" si="27"/>
        <v>-252585.46437981538</v>
      </c>
      <c r="X170" s="13">
        <f>W169*10*('Model Inputs'!U170-'Model Inputs'!V170)/1000000</f>
        <v>-117.15932088874406</v>
      </c>
      <c r="Y170" s="13">
        <f>W170*10*('Model Inputs'!U170-'Model Inputs'!V170)/1000000</f>
        <v>-114.06781608504961</v>
      </c>
      <c r="Z170" s="13">
        <f t="shared" si="29"/>
        <v>-115.61356848689684</v>
      </c>
      <c r="AA170" s="13">
        <f t="shared" si="30"/>
        <v>-9.9999999997635314E-4</v>
      </c>
      <c r="AB170" s="13">
        <f>'Model Outputs (mcm)'!V170</f>
        <v>259.2</v>
      </c>
      <c r="AC170" s="13">
        <f>AB170-'Model Inputs'!X170</f>
        <v>0</v>
      </c>
      <c r="AD170" s="13">
        <f>S170+'Model Inputs'!W170-'Model Inputs'!P170-AB170</f>
        <v>-1.6354016503328239E-4</v>
      </c>
      <c r="AF170" s="56">
        <v>41306</v>
      </c>
      <c r="AG170" s="32"/>
      <c r="AH170" s="32"/>
      <c r="AI170" s="41">
        <f t="shared" si="31"/>
        <v>1.963028838701695</v>
      </c>
      <c r="AJ170" s="32" t="str">
        <f t="shared" si="33"/>
        <v/>
      </c>
      <c r="AK170" s="32" t="str">
        <f t="shared" si="34"/>
        <v/>
      </c>
      <c r="AL170" s="32" t="str">
        <f t="shared" si="35"/>
        <v/>
      </c>
      <c r="AM170" s="32" t="str">
        <f t="shared" si="36"/>
        <v/>
      </c>
      <c r="AN170" s="42">
        <f t="shared" si="32"/>
        <v>0</v>
      </c>
    </row>
    <row r="171" spans="1:40" x14ac:dyDescent="0.35">
      <c r="A171" s="50"/>
      <c r="B171" s="12">
        <v>10</v>
      </c>
      <c r="C171" s="13">
        <f>'Model Outputs (mcm)'!N171</f>
        <v>302.17599999999999</v>
      </c>
      <c r="D171" s="13">
        <f>'Model Outputs (mcm)'!O171</f>
        <v>32.082999999999998</v>
      </c>
      <c r="E171" s="13">
        <f>'Model Outputs (mcm)'!R171</f>
        <v>75.887</v>
      </c>
      <c r="F171" s="13">
        <f>'Model Outputs (mcm)'!P171</f>
        <v>7750.6769999999997</v>
      </c>
      <c r="G171" s="13">
        <f>'Model Outputs (cms)'!AJ170</f>
        <v>256.02300000000002</v>
      </c>
      <c r="H171" s="13">
        <f>'Model Outputs (mcm)'!Q171</f>
        <v>26.760999999999999</v>
      </c>
      <c r="I171" s="14">
        <f t="shared" si="26"/>
        <v>59344.227568596601</v>
      </c>
      <c r="J171" s="13">
        <f>I170*10*('Model Inputs'!R171-'Model Inputs'!S171)/1000000</f>
        <v>27.503882848945295</v>
      </c>
      <c r="K171" s="13">
        <f>I171*10*('Model Inputs'!R171-'Model Inputs'!S171)/1000000</f>
        <v>26.94530785014987</v>
      </c>
      <c r="L171" s="13">
        <f t="shared" si="28"/>
        <v>27.224595349547585</v>
      </c>
      <c r="M171" s="11">
        <f>IF(D171&gt;'Model Inputs'!Q171,1,0)</f>
        <v>0</v>
      </c>
      <c r="N171" s="11">
        <f>IF(E171&gt;'Model Inputs'!T171,1,0)</f>
        <v>0</v>
      </c>
      <c r="O171" s="13">
        <f>1-D171/'Model Inputs'!Q171</f>
        <v>0</v>
      </c>
      <c r="P171" s="13">
        <f>1-E171/'Model Inputs'!T171</f>
        <v>0</v>
      </c>
      <c r="Q171" s="15">
        <f>(F170+'Tawa &amp; Node 7'!T171-C171-D171-F171-H171)*1000/86.4/$B171</f>
        <v>4.8932051826071709E-13</v>
      </c>
      <c r="R171" s="11" t="str">
        <f t="shared" si="37"/>
        <v/>
      </c>
      <c r="S171">
        <f>'Model Outputs (mcm)'!S171</f>
        <v>222.02500000000001</v>
      </c>
      <c r="T171" s="13">
        <f>'Model Outputs (mcm)'!T171</f>
        <v>944.53599999999994</v>
      </c>
      <c r="U171" s="11">
        <f>'Model Outputs (cms)'!AK170</f>
        <v>256.02300000000002</v>
      </c>
      <c r="V171" s="13">
        <v>4.2649999999999997</v>
      </c>
      <c r="W171" s="10">
        <f t="shared" si="27"/>
        <v>-248007.66394692473</v>
      </c>
      <c r="X171" s="13">
        <f>W170*10*('Model Inputs'!U171-'Model Inputs'!V171)/1000000</f>
        <v>-114.68669110774208</v>
      </c>
      <c r="Y171" s="13">
        <f>W171*10*('Model Inputs'!U171-'Model Inputs'!V171)/1000000</f>
        <v>-112.60813609077422</v>
      </c>
      <c r="Z171" s="13">
        <f t="shared" si="29"/>
        <v>-113.64741359925816</v>
      </c>
      <c r="AA171" s="13">
        <f t="shared" si="30"/>
        <v>-1.00000000009004E-3</v>
      </c>
      <c r="AB171" s="13">
        <f>'Model Outputs (mcm)'!V171</f>
        <v>259.2</v>
      </c>
      <c r="AC171" s="13">
        <f>AB171-'Model Inputs'!X171</f>
        <v>0</v>
      </c>
      <c r="AD171" s="13">
        <f>S171+'Model Inputs'!W171-'Model Inputs'!P171-AB171</f>
        <v>6.4777479809663419E-4</v>
      </c>
      <c r="AF171" s="57"/>
      <c r="AG171" s="32"/>
      <c r="AH171" s="32"/>
      <c r="AI171" s="41">
        <f t="shared" si="31"/>
        <v>1.7028548766117448</v>
      </c>
      <c r="AJ171" s="32" t="str">
        <f t="shared" si="33"/>
        <v/>
      </c>
      <c r="AK171" s="32" t="str">
        <f t="shared" si="34"/>
        <v/>
      </c>
      <c r="AL171" s="32" t="str">
        <f t="shared" si="35"/>
        <v/>
      </c>
      <c r="AM171" s="32" t="str">
        <f t="shared" si="36"/>
        <v/>
      </c>
      <c r="AN171" s="42">
        <f t="shared" si="32"/>
        <v>0</v>
      </c>
    </row>
    <row r="172" spans="1:40" x14ac:dyDescent="0.35">
      <c r="A172" s="50"/>
      <c r="B172" s="12">
        <v>8</v>
      </c>
      <c r="C172" s="13">
        <f>'Model Outputs (mcm)'!N172</f>
        <v>258.83699999999999</v>
      </c>
      <c r="D172" s="13">
        <f>'Model Outputs (mcm)'!O172</f>
        <v>22.082999999999998</v>
      </c>
      <c r="E172" s="13">
        <f>'Model Outputs (mcm)'!R172</f>
        <v>50.887</v>
      </c>
      <c r="F172" s="13">
        <f>'Model Outputs (mcm)'!P172</f>
        <v>7515.1890000000003</v>
      </c>
      <c r="G172" s="13">
        <f>'Model Outputs (cms)'!AJ171</f>
        <v>255.625</v>
      </c>
      <c r="H172" s="13">
        <f>'Model Outputs (mcm)'!Q172</f>
        <v>23.335000000000001</v>
      </c>
      <c r="I172" s="14">
        <f t="shared" si="26"/>
        <v>57863.337890297174</v>
      </c>
      <c r="J172" s="13">
        <f>I171*10*('Model Inputs'!R172-'Model Inputs'!S172)/1000000</f>
        <v>23.984390332068966</v>
      </c>
      <c r="K172" s="13">
        <f>I172*10*('Model Inputs'!R172-'Model Inputs'!S172)/1000000</f>
        <v>23.385878268835697</v>
      </c>
      <c r="L172" s="13">
        <f t="shared" si="28"/>
        <v>23.685134300452333</v>
      </c>
      <c r="M172" s="11">
        <f>IF(D172&gt;'Model Inputs'!Q172,1,0)</f>
        <v>0</v>
      </c>
      <c r="N172" s="11">
        <f>IF(E172&gt;'Model Inputs'!T172,1,0)</f>
        <v>0</v>
      </c>
      <c r="O172" s="13">
        <f>1-D172/'Model Inputs'!Q172</f>
        <v>0</v>
      </c>
      <c r="P172" s="13">
        <f>1-E172/'Model Inputs'!T172</f>
        <v>0</v>
      </c>
      <c r="Q172" s="15">
        <f>(F171+'Tawa &amp; Node 7'!T172-C172-D172-F172-H172)*1000/86.4/$B172</f>
        <v>5.1399214103016503E-14</v>
      </c>
      <c r="R172" s="11" t="str">
        <f t="shared" si="37"/>
        <v/>
      </c>
      <c r="S172">
        <f>'Model Outputs (mcm)'!S172</f>
        <v>204.154</v>
      </c>
      <c r="T172" s="13">
        <f>'Model Outputs (mcm)'!T172</f>
        <v>944.53599999999994</v>
      </c>
      <c r="U172" s="11">
        <f>'Model Outputs (cms)'!AK171</f>
        <v>255.625</v>
      </c>
      <c r="V172" s="13">
        <v>3.7959999999999998</v>
      </c>
      <c r="W172" s="10">
        <f t="shared" si="27"/>
        <v>-242384.95590175129</v>
      </c>
      <c r="X172" s="13">
        <f>W171*10*('Model Inputs'!U172-'Model Inputs'!V172)/1000000</f>
        <v>-100.23405579880394</v>
      </c>
      <c r="Y172" s="13">
        <f>W172*10*('Model Inputs'!U172-'Model Inputs'!V172)/1000000</f>
        <v>-97.961598476433011</v>
      </c>
      <c r="Z172" s="13">
        <f t="shared" si="29"/>
        <v>-99.097827137618481</v>
      </c>
      <c r="AA172" s="13">
        <f t="shared" si="30"/>
        <v>0</v>
      </c>
      <c r="AB172" s="13">
        <f>'Model Outputs (mcm)'!V172</f>
        <v>207.36</v>
      </c>
      <c r="AC172" s="13">
        <f>AB172-'Model Inputs'!X172</f>
        <v>0</v>
      </c>
      <c r="AD172" s="13">
        <f>S172+'Model Inputs'!W172-'Model Inputs'!P172-AB172</f>
        <v>9.9724035862891469E-5</v>
      </c>
      <c r="AF172" s="57"/>
      <c r="AG172" s="32"/>
      <c r="AH172" s="32"/>
      <c r="AI172" s="41">
        <f t="shared" si="31"/>
        <v>1.4782871653197478</v>
      </c>
      <c r="AJ172" s="32" t="str">
        <f t="shared" si="33"/>
        <v/>
      </c>
      <c r="AK172" s="32" t="str">
        <f t="shared" si="34"/>
        <v/>
      </c>
      <c r="AL172" s="32" t="str">
        <f t="shared" si="35"/>
        <v/>
      </c>
      <c r="AM172" s="32" t="str">
        <f t="shared" si="36"/>
        <v/>
      </c>
      <c r="AN172" s="42">
        <f t="shared" si="32"/>
        <v>0</v>
      </c>
    </row>
    <row r="173" spans="1:40" x14ac:dyDescent="0.35">
      <c r="A173" s="49">
        <v>41334</v>
      </c>
      <c r="B173" s="12">
        <v>10</v>
      </c>
      <c r="C173" s="13">
        <f>'Model Outputs (mcm)'!N173</f>
        <v>287.36599999999999</v>
      </c>
      <c r="D173" s="13">
        <f>'Model Outputs (mcm)'!O173</f>
        <v>20.084</v>
      </c>
      <c r="E173" s="13">
        <f>'Model Outputs (mcm)'!R173</f>
        <v>22.887</v>
      </c>
      <c r="F173" s="13">
        <f>'Model Outputs (mcm)'!P173</f>
        <v>7207.585</v>
      </c>
      <c r="G173" s="13">
        <f>'Model Outputs (cms)'!AJ172</f>
        <v>255.08799999999999</v>
      </c>
      <c r="H173" s="13">
        <f>'Model Outputs (mcm)'!Q173</f>
        <v>39.378999999999998</v>
      </c>
      <c r="I173" s="14">
        <f t="shared" si="26"/>
        <v>55947.774997472763</v>
      </c>
      <c r="J173" s="13">
        <f>I172*10*('Model Inputs'!R173-'Model Inputs'!S173)/1000000</f>
        <v>40.543545233002128</v>
      </c>
      <c r="K173" s="13">
        <f>I173*10*('Model Inputs'!R173-'Model Inputs'!S173)/1000000</f>
        <v>39.201353205657817</v>
      </c>
      <c r="L173" s="13">
        <f t="shared" si="28"/>
        <v>39.872449219329972</v>
      </c>
      <c r="M173" s="11">
        <f>IF(D173&gt;'Model Inputs'!Q173,1,0)</f>
        <v>0</v>
      </c>
      <c r="N173" s="11">
        <f>IF(E173&gt;'Model Inputs'!T173,1,0)</f>
        <v>0</v>
      </c>
      <c r="O173" s="13">
        <f>1-D173/'Model Inputs'!Q173</f>
        <v>0</v>
      </c>
      <c r="P173" s="13">
        <f>1-E173/'Model Inputs'!T173</f>
        <v>0</v>
      </c>
      <c r="Q173" s="15">
        <f>(F172+'Tawa &amp; Node 7'!T173-C173-D173-F173-H173)*1000/86.4/$B173</f>
        <v>9.4574553949550369E-13</v>
      </c>
      <c r="R173" s="11" t="str">
        <f t="shared" si="37"/>
        <v/>
      </c>
      <c r="S173">
        <f>'Model Outputs (mcm)'!S173</f>
        <v>257.89699999999999</v>
      </c>
      <c r="T173" s="13">
        <f>'Model Outputs (mcm)'!T173</f>
        <v>944.53599999999994</v>
      </c>
      <c r="U173" s="11">
        <f>'Model Outputs (cms)'!AK172</f>
        <v>255.08799999999999</v>
      </c>
      <c r="V173" s="13">
        <v>6.5810000000000004</v>
      </c>
      <c r="W173" s="10">
        <f t="shared" si="27"/>
        <v>-234922.29876572452</v>
      </c>
      <c r="X173" s="13">
        <f>W172*10*('Model Inputs'!U173-'Model Inputs'!V173)/1000000</f>
        <v>-169.83371132223857</v>
      </c>
      <c r="Y173" s="13">
        <f>W173*10*('Model Inputs'!U173-'Model Inputs'!V173)/1000000</f>
        <v>-164.60479456450651</v>
      </c>
      <c r="Z173" s="13">
        <f t="shared" si="29"/>
        <v>-167.21925294337254</v>
      </c>
      <c r="AA173" s="13">
        <f t="shared" si="30"/>
        <v>1.00000000009004E-3</v>
      </c>
      <c r="AB173" s="13">
        <f>'Model Outputs (mcm)'!V173</f>
        <v>259.2</v>
      </c>
      <c r="AC173" s="13">
        <f>AB173-'Model Inputs'!X173</f>
        <v>0</v>
      </c>
      <c r="AD173" s="13">
        <f>S173+'Model Inputs'!W173-'Model Inputs'!P173-AB173</f>
        <v>-2.4973023630536773E-4</v>
      </c>
      <c r="AF173" s="56">
        <v>41334</v>
      </c>
      <c r="AG173" s="32"/>
      <c r="AH173" s="32"/>
      <c r="AI173" s="41">
        <f t="shared" si="31"/>
        <v>1.237569371812637</v>
      </c>
      <c r="AJ173" s="32" t="str">
        <f t="shared" si="33"/>
        <v/>
      </c>
      <c r="AK173" s="32" t="str">
        <f t="shared" si="34"/>
        <v/>
      </c>
      <c r="AL173" s="32" t="str">
        <f t="shared" si="35"/>
        <v/>
      </c>
      <c r="AM173" s="32" t="str">
        <f t="shared" si="36"/>
        <v/>
      </c>
      <c r="AN173" s="42">
        <f t="shared" si="32"/>
        <v>0</v>
      </c>
    </row>
    <row r="174" spans="1:40" x14ac:dyDescent="0.35">
      <c r="A174" s="50"/>
      <c r="B174" s="12">
        <v>10</v>
      </c>
      <c r="C174" s="13">
        <f>'Model Outputs (mcm)'!N174</f>
        <v>286.85399999999998</v>
      </c>
      <c r="D174" s="13">
        <f>'Model Outputs (mcm)'!O174</f>
        <v>22.082999999999998</v>
      </c>
      <c r="E174" s="13">
        <f>'Model Outputs (mcm)'!R174</f>
        <v>22.887</v>
      </c>
      <c r="F174" s="13">
        <f>'Model Outputs (mcm)'!P174</f>
        <v>6961.8069999999998</v>
      </c>
      <c r="G174" s="13">
        <f>'Model Outputs (cms)'!AJ173</f>
        <v>254.65</v>
      </c>
      <c r="H174" s="13">
        <f>'Model Outputs (mcm)'!Q174</f>
        <v>38.237000000000002</v>
      </c>
      <c r="I174" s="14">
        <f t="shared" si="26"/>
        <v>54451.937472015619</v>
      </c>
      <c r="J174" s="13">
        <f>I173*10*('Model Inputs'!R174-'Model Inputs'!S174)/1000000</f>
        <v>39.155217609854574</v>
      </c>
      <c r="K174" s="13">
        <f>I174*10*('Model Inputs'!R174-'Model Inputs'!S174)/1000000</f>
        <v>38.108351245268913</v>
      </c>
      <c r="L174" s="13">
        <f t="shared" si="28"/>
        <v>38.63178442756174</v>
      </c>
      <c r="M174" s="11">
        <f>IF(D174&gt;'Model Inputs'!Q174,1,0)</f>
        <v>0</v>
      </c>
      <c r="N174" s="11">
        <f>IF(E174&gt;'Model Inputs'!T174,1,0)</f>
        <v>0</v>
      </c>
      <c r="O174" s="13">
        <f>1-D174/'Model Inputs'!Q174</f>
        <v>0</v>
      </c>
      <c r="P174" s="13">
        <f>1-E174/'Model Inputs'!T174</f>
        <v>0</v>
      </c>
      <c r="Q174" s="15">
        <f>(F173+'Tawa &amp; Node 7'!T174-C174-D174-F174-H174)*1000/86.4/$B174</f>
        <v>9.0462616821309048E-14</v>
      </c>
      <c r="R174" s="11" t="str">
        <f t="shared" si="37"/>
        <v/>
      </c>
      <c r="S174">
        <f>'Model Outputs (mcm)'!S174</f>
        <v>257.39299999999997</v>
      </c>
      <c r="T174" s="13">
        <f>'Model Outputs (mcm)'!T174</f>
        <v>944.53599999999994</v>
      </c>
      <c r="U174" s="11">
        <f>'Model Outputs (cms)'!AK173</f>
        <v>254.65</v>
      </c>
      <c r="V174" s="13">
        <v>6.5730000000000004</v>
      </c>
      <c r="W174" s="10">
        <f t="shared" si="27"/>
        <v>-228939.89425027557</v>
      </c>
      <c r="X174" s="13">
        <f>W173*10*('Model Inputs'!U174-'Model Inputs'!V174)/1000000</f>
        <v>-164.41107318378113</v>
      </c>
      <c r="Y174" s="13">
        <f>W174*10*('Model Inputs'!U174-'Model Inputs'!V174)/1000000</f>
        <v>-160.22426949689347</v>
      </c>
      <c r="Z174" s="13">
        <f t="shared" si="29"/>
        <v>-162.31767134033731</v>
      </c>
      <c r="AA174" s="13">
        <f t="shared" si="30"/>
        <v>9.999999998626663E-4</v>
      </c>
      <c r="AB174" s="13">
        <f>'Model Outputs (mcm)'!V174</f>
        <v>259.2</v>
      </c>
      <c r="AC174" s="13">
        <f>AB174-'Model Inputs'!X174</f>
        <v>0</v>
      </c>
      <c r="AD174" s="13">
        <f>S174+'Model Inputs'!W174-'Model Inputs'!P174-AB174</f>
        <v>-6.1568736634853849E-4</v>
      </c>
      <c r="AF174" s="57"/>
      <c r="AG174" s="32"/>
      <c r="AH174" s="32"/>
      <c r="AI174" s="41">
        <f t="shared" si="31"/>
        <v>1.0219161071940561</v>
      </c>
      <c r="AJ174" s="32" t="str">
        <f t="shared" si="33"/>
        <v/>
      </c>
      <c r="AK174" s="32" t="str">
        <f t="shared" si="34"/>
        <v/>
      </c>
      <c r="AL174" s="32" t="str">
        <f t="shared" si="35"/>
        <v/>
      </c>
      <c r="AM174" s="32" t="str">
        <f t="shared" si="36"/>
        <v/>
      </c>
      <c r="AN174" s="42">
        <f t="shared" si="32"/>
        <v>0</v>
      </c>
    </row>
    <row r="175" spans="1:40" x14ac:dyDescent="0.35">
      <c r="A175" s="50"/>
      <c r="B175" s="12">
        <v>11</v>
      </c>
      <c r="C175" s="13">
        <f>'Model Outputs (mcm)'!N175</f>
        <v>312.89600000000002</v>
      </c>
      <c r="D175" s="13">
        <f>'Model Outputs (mcm)'!O175</f>
        <v>24.082999999999998</v>
      </c>
      <c r="E175" s="13">
        <f>'Model Outputs (mcm)'!R175</f>
        <v>22.888000000000002</v>
      </c>
      <c r="F175" s="13">
        <f>'Model Outputs (mcm)'!P175</f>
        <v>6668.2150000000001</v>
      </c>
      <c r="G175" s="13">
        <f>'Model Outputs (cms)'!AJ174</f>
        <v>254.11099999999999</v>
      </c>
      <c r="H175" s="13">
        <f>'Model Outputs (mcm)'!Q175</f>
        <v>40.508000000000003</v>
      </c>
      <c r="I175" s="14">
        <f t="shared" si="26"/>
        <v>52688.35649445653</v>
      </c>
      <c r="J175" s="13">
        <f>I174*10*('Model Inputs'!R175-'Model Inputs'!S175)/1000000</f>
        <v>41.531167800971332</v>
      </c>
      <c r="K175" s="13">
        <f>I175*10*('Model Inputs'!R175-'Model Inputs'!S175)/1000000</f>
        <v>40.18606272464141</v>
      </c>
      <c r="L175" s="13">
        <f t="shared" si="28"/>
        <v>40.858615262806367</v>
      </c>
      <c r="M175" s="11">
        <f>IF(D175&gt;'Model Inputs'!Q175,1,0)</f>
        <v>0</v>
      </c>
      <c r="N175" s="11">
        <f>IF(E175&gt;'Model Inputs'!T175,1,0)</f>
        <v>0</v>
      </c>
      <c r="O175" s="13">
        <f>1-D175/'Model Inputs'!Q175</f>
        <v>0</v>
      </c>
      <c r="P175" s="13">
        <f>1-E175/'Model Inputs'!T175</f>
        <v>0</v>
      </c>
      <c r="Q175" s="15">
        <f>(F174+'Tawa &amp; Node 7'!T175-C175-D175-F175-H175)*1000/86.4/$B175</f>
        <v>1.0521885522010524E-3</v>
      </c>
      <c r="R175" s="11" t="str">
        <f t="shared" si="37"/>
        <v/>
      </c>
      <c r="S175">
        <f>'Model Outputs (mcm)'!S175</f>
        <v>282.84500000000003</v>
      </c>
      <c r="T175" s="13">
        <f>'Model Outputs (mcm)'!T175</f>
        <v>944.53599999999994</v>
      </c>
      <c r="U175" s="11">
        <f>'Model Outputs (cms)'!AK174</f>
        <v>254.11099999999999</v>
      </c>
      <c r="V175" s="13">
        <v>7.1639999999999997</v>
      </c>
      <c r="W175" s="10">
        <f t="shared" si="27"/>
        <v>-221705.69371042959</v>
      </c>
      <c r="X175" s="13">
        <f>W174*10*('Model Inputs'!U175-'Model Inputs'!V175)/1000000</f>
        <v>-174.61529572444189</v>
      </c>
      <c r="Y175" s="13">
        <f>W175*10*('Model Inputs'!U175-'Model Inputs'!V175)/1000000</f>
        <v>-169.09768128362191</v>
      </c>
      <c r="Z175" s="13">
        <f t="shared" si="29"/>
        <v>-171.85648850403192</v>
      </c>
      <c r="AA175" s="13">
        <f t="shared" si="30"/>
        <v>-9.9999999997635314E-4</v>
      </c>
      <c r="AB175" s="13">
        <f>'Model Outputs (mcm)'!V175</f>
        <v>285.12</v>
      </c>
      <c r="AC175" s="13">
        <f>AB175-'Model Inputs'!X175</f>
        <v>0</v>
      </c>
      <c r="AD175" s="13">
        <f>S175+'Model Inputs'!W175-'Model Inputs'!P175-AB175</f>
        <v>-1.1330688289490354E-4</v>
      </c>
      <c r="AF175" s="57"/>
      <c r="AG175" s="32"/>
      <c r="AH175" s="32"/>
      <c r="AI175" s="41">
        <f t="shared" si="31"/>
        <v>0.85811831984802955</v>
      </c>
      <c r="AJ175" s="32" t="str">
        <f t="shared" si="33"/>
        <v/>
      </c>
      <c r="AK175" s="32" t="str">
        <f t="shared" si="34"/>
        <v/>
      </c>
      <c r="AL175" s="32" t="str">
        <f t="shared" si="35"/>
        <v/>
      </c>
      <c r="AM175" s="32" t="str">
        <f t="shared" si="36"/>
        <v/>
      </c>
      <c r="AN175" s="42">
        <f t="shared" si="32"/>
        <v>0</v>
      </c>
    </row>
    <row r="176" spans="1:40" x14ac:dyDescent="0.35">
      <c r="A176" s="49">
        <v>41365</v>
      </c>
      <c r="B176" s="12">
        <v>10</v>
      </c>
      <c r="C176" s="13">
        <f>'Model Outputs (mcm)'!N176</f>
        <v>287.18</v>
      </c>
      <c r="D176" s="13">
        <f>'Model Outputs (mcm)'!O176</f>
        <v>24.082999999999998</v>
      </c>
      <c r="E176" s="13">
        <f>'Model Outputs (mcm)'!R176</f>
        <v>20.887</v>
      </c>
      <c r="F176" s="13">
        <f>'Model Outputs (mcm)'!P176</f>
        <v>6391.9340000000002</v>
      </c>
      <c r="G176" s="13">
        <f>'Model Outputs (cms)'!AJ175</f>
        <v>253.583</v>
      </c>
      <c r="H176" s="13">
        <f>'Model Outputs (mcm)'!Q176</f>
        <v>55.774000000000001</v>
      </c>
      <c r="I176" s="14">
        <f t="shared" si="26"/>
        <v>51038.122411161661</v>
      </c>
      <c r="J176" s="13">
        <f>I175*10*('Model Inputs'!R176-'Model Inputs'!S176)/1000000</f>
        <v>57.063177723363331</v>
      </c>
      <c r="K176" s="13">
        <f>I176*10*('Model Inputs'!R176-'Model Inputs'!S176)/1000000</f>
        <v>55.275921353161046</v>
      </c>
      <c r="L176" s="13">
        <f t="shared" si="28"/>
        <v>56.169549538262189</v>
      </c>
      <c r="M176" s="11">
        <f>IF(D176&gt;'Model Inputs'!Q176,1,0)</f>
        <v>0</v>
      </c>
      <c r="N176" s="11">
        <f>IF(E176&gt;'Model Inputs'!T176,1,0)</f>
        <v>0</v>
      </c>
      <c r="O176" s="13">
        <f>1-D176/'Model Inputs'!Q176</f>
        <v>0</v>
      </c>
      <c r="P176" s="13">
        <f>1-E176/'Model Inputs'!T176</f>
        <v>0</v>
      </c>
      <c r="Q176" s="15">
        <f>(F175+'Tawa &amp; Node 7'!T176-C176-D176-F176-H176)*1000/86.4/$B176</f>
        <v>1.1574074069852923E-3</v>
      </c>
      <c r="R176" s="11" t="str">
        <f t="shared" si="37"/>
        <v/>
      </c>
      <c r="S176">
        <f>'Model Outputs (mcm)'!S176</f>
        <v>256.12099999999998</v>
      </c>
      <c r="T176" s="13">
        <f>'Model Outputs (mcm)'!T176</f>
        <v>944.53599999999994</v>
      </c>
      <c r="U176" s="11">
        <f>'Model Outputs (cms)'!AK175</f>
        <v>253.583</v>
      </c>
      <c r="V176" s="13">
        <v>10.173</v>
      </c>
      <c r="W176" s="10">
        <f t="shared" si="27"/>
        <v>-214754.5886683818</v>
      </c>
      <c r="X176" s="13">
        <f>W175*10*('Model Inputs'!U176-'Model Inputs'!V176)/1000000</f>
        <v>-240.11436765561035</v>
      </c>
      <c r="Y176" s="13">
        <f>W176*10*('Model Inputs'!U176-'Model Inputs'!V176)/1000000</f>
        <v>-232.58609824698166</v>
      </c>
      <c r="Z176" s="13">
        <f t="shared" si="29"/>
        <v>-236.35023295129599</v>
      </c>
      <c r="AA176" s="13">
        <f t="shared" si="30"/>
        <v>-1.00000000009004E-3</v>
      </c>
      <c r="AB176" s="13">
        <f>'Model Outputs (mcm)'!V176</f>
        <v>259.2</v>
      </c>
      <c r="AC176" s="13">
        <f>AB176-'Model Inputs'!X176</f>
        <v>0</v>
      </c>
      <c r="AD176" s="13">
        <f>S176+'Model Inputs'!W176-'Model Inputs'!P176-AB176</f>
        <v>3.6957466522835603E-4</v>
      </c>
      <c r="AF176" s="56">
        <v>41365</v>
      </c>
      <c r="AG176" s="32"/>
      <c r="AH176" s="32"/>
      <c r="AI176" s="41">
        <f t="shared" si="31"/>
        <v>0.7042063564934643</v>
      </c>
      <c r="AJ176" s="32" t="str">
        <f t="shared" si="33"/>
        <v/>
      </c>
      <c r="AK176" s="32" t="str">
        <f t="shared" si="34"/>
        <v/>
      </c>
      <c r="AL176" s="32" t="str">
        <f t="shared" si="35"/>
        <v/>
      </c>
      <c r="AM176" s="32" t="str">
        <f t="shared" si="36"/>
        <v/>
      </c>
      <c r="AN176" s="42">
        <f t="shared" si="32"/>
        <v>0</v>
      </c>
    </row>
    <row r="177" spans="1:40" x14ac:dyDescent="0.35">
      <c r="A177" s="50"/>
      <c r="B177" s="12">
        <v>10</v>
      </c>
      <c r="C177" s="13">
        <f>'Model Outputs (mcm)'!N177</f>
        <v>285.41899999999998</v>
      </c>
      <c r="D177" s="13">
        <f>'Model Outputs (mcm)'!O177</f>
        <v>27.082999999999998</v>
      </c>
      <c r="E177" s="13">
        <f>'Model Outputs (mcm)'!R177</f>
        <v>18.887</v>
      </c>
      <c r="F177" s="13">
        <f>'Model Outputs (mcm)'!P177</f>
        <v>6172.1459999999997</v>
      </c>
      <c r="G177" s="13">
        <f>'Model Outputs (cms)'!AJ176</f>
        <v>253.154</v>
      </c>
      <c r="H177" s="13">
        <f>'Model Outputs (mcm)'!Q177</f>
        <v>54.018000000000001</v>
      </c>
      <c r="I177" s="14">
        <f t="shared" si="26"/>
        <v>49749.896515160799</v>
      </c>
      <c r="J177" s="13">
        <f>I176*10*('Model Inputs'!R177-'Model Inputs'!S177)/1000000</f>
        <v>55.035002455055931</v>
      </c>
      <c r="K177" s="13">
        <f>I177*10*('Model Inputs'!R177-'Model Inputs'!S177)/1000000</f>
        <v>53.645893451830347</v>
      </c>
      <c r="L177" s="13">
        <f t="shared" si="28"/>
        <v>54.340447953443139</v>
      </c>
      <c r="M177" s="11">
        <f>IF(D177&gt;'Model Inputs'!Q177,1,0)</f>
        <v>0</v>
      </c>
      <c r="N177" s="11">
        <f>IF(E177&gt;'Model Inputs'!T177,1,0)</f>
        <v>0</v>
      </c>
      <c r="O177" s="13">
        <f>1-D177/'Model Inputs'!Q177</f>
        <v>0</v>
      </c>
      <c r="P177" s="13">
        <f>1-E177/'Model Inputs'!T177</f>
        <v>0</v>
      </c>
      <c r="Q177" s="15">
        <f>(F176+'Tawa &amp; Node 7'!T177-C177-D177-F177-H177)*1000/86.4/$B177</f>
        <v>-1.1574074065576509E-3</v>
      </c>
      <c r="R177" s="11" t="str">
        <f t="shared" si="37"/>
        <v/>
      </c>
      <c r="S177">
        <f>'Model Outputs (mcm)'!S177</f>
        <v>256.40300000000002</v>
      </c>
      <c r="T177" s="13">
        <f>'Model Outputs (mcm)'!T177</f>
        <v>944.53599999999994</v>
      </c>
      <c r="U177" s="11">
        <f>'Model Outputs (cms)'!AK176</f>
        <v>253.154</v>
      </c>
      <c r="V177" s="13">
        <v>10.128</v>
      </c>
      <c r="W177" s="10">
        <f t="shared" si="27"/>
        <v>-209204.6840003822</v>
      </c>
      <c r="X177" s="13">
        <f>W176*10*('Model Inputs'!U177-'Model Inputs'!V177)/1000000</f>
        <v>-231.5723768085596</v>
      </c>
      <c r="Y177" s="13">
        <f>W177*10*('Model Inputs'!U177-'Model Inputs'!V177)/1000000</f>
        <v>-225.58784989810479</v>
      </c>
      <c r="Z177" s="13">
        <f t="shared" si="29"/>
        <v>-228.58011335333219</v>
      </c>
      <c r="AA177" s="13">
        <f t="shared" si="30"/>
        <v>9.999999998626663E-4</v>
      </c>
      <c r="AB177" s="13">
        <f>'Model Outputs (mcm)'!V177</f>
        <v>259.2</v>
      </c>
      <c r="AC177" s="13">
        <f>AB177-'Model Inputs'!X177</f>
        <v>0</v>
      </c>
      <c r="AD177" s="13">
        <f>S177+'Model Inputs'!W177-'Model Inputs'!P177-AB177</f>
        <v>-1.0948080614525679E-4</v>
      </c>
      <c r="AF177" s="57"/>
      <c r="AG177" s="32"/>
      <c r="AH177" s="32"/>
      <c r="AI177" s="41">
        <f t="shared" si="31"/>
        <v>0.59338479086407137</v>
      </c>
      <c r="AJ177" s="32" t="str">
        <f t="shared" si="33"/>
        <v/>
      </c>
      <c r="AK177" s="32" t="str">
        <f t="shared" si="34"/>
        <v/>
      </c>
      <c r="AL177" s="32" t="str">
        <f t="shared" si="35"/>
        <v/>
      </c>
      <c r="AM177" s="32" t="str">
        <f t="shared" si="36"/>
        <v/>
      </c>
      <c r="AN177" s="42">
        <f t="shared" si="32"/>
        <v>0</v>
      </c>
    </row>
    <row r="178" spans="1:40" x14ac:dyDescent="0.35">
      <c r="A178" s="50"/>
      <c r="B178" s="12">
        <v>10</v>
      </c>
      <c r="C178" s="13">
        <f>'Model Outputs (mcm)'!N178</f>
        <v>285.01799999999997</v>
      </c>
      <c r="D178" s="13">
        <f>'Model Outputs (mcm)'!O178</f>
        <v>24.082999999999998</v>
      </c>
      <c r="E178" s="13">
        <f>'Model Outputs (mcm)'!R178</f>
        <v>17.887</v>
      </c>
      <c r="F178" s="13">
        <f>'Model Outputs (mcm)'!P178</f>
        <v>5886.4709999999995</v>
      </c>
      <c r="G178" s="13">
        <f>'Model Outputs (cms)'!AJ177</f>
        <v>252.56700000000001</v>
      </c>
      <c r="H178" s="13">
        <f>'Model Outputs (mcm)'!Q178</f>
        <v>52.037999999999997</v>
      </c>
      <c r="I178" s="14">
        <f t="shared" si="26"/>
        <v>48057.942295402288</v>
      </c>
      <c r="J178" s="13">
        <f>I177*10*('Model Inputs'!R178-'Model Inputs'!S178)/1000000</f>
        <v>53.197820242041196</v>
      </c>
      <c r="K178" s="13">
        <f>I178*10*('Model Inputs'!R178-'Model Inputs'!S178)/1000000</f>
        <v>51.388604891954039</v>
      </c>
      <c r="L178" s="13">
        <f t="shared" si="28"/>
        <v>52.293212566997617</v>
      </c>
      <c r="M178" s="11">
        <f>IF(D178&gt;'Model Inputs'!Q178,1,0)</f>
        <v>0</v>
      </c>
      <c r="N178" s="11">
        <f>IF(E178&gt;'Model Inputs'!T178,1,0)</f>
        <v>0</v>
      </c>
      <c r="O178" s="13">
        <f>1-D178/'Model Inputs'!Q178</f>
        <v>0</v>
      </c>
      <c r="P178" s="13">
        <f>1-E178/'Model Inputs'!T178</f>
        <v>0</v>
      </c>
      <c r="Q178" s="15">
        <f>(F177+'Tawa &amp; Node 7'!T178-C178-D178-F178-H178)*1000/86.4/$B178</f>
        <v>5.4277570092785429E-13</v>
      </c>
      <c r="R178" s="11" t="str">
        <f t="shared" si="37"/>
        <v/>
      </c>
      <c r="S178">
        <f>'Model Outputs (mcm)'!S178</f>
        <v>257.08699999999999</v>
      </c>
      <c r="T178" s="13">
        <f>'Model Outputs (mcm)'!T178</f>
        <v>944.53599999999994</v>
      </c>
      <c r="U178" s="11">
        <f>'Model Outputs (cms)'!AK177</f>
        <v>252.56700000000001</v>
      </c>
      <c r="V178" s="13">
        <v>10.044</v>
      </c>
      <c r="W178" s="10">
        <f t="shared" si="27"/>
        <v>-201751.65938935243</v>
      </c>
      <c r="X178" s="13">
        <f>W177*10*('Model Inputs'!U178-'Model Inputs'!V178)/1000000</f>
        <v>-223.70364468705654</v>
      </c>
      <c r="Y178" s="13">
        <f>W178*10*('Model Inputs'!U178-'Model Inputs'!V178)/1000000</f>
        <v>-215.73408713438411</v>
      </c>
      <c r="Z178" s="13">
        <f t="shared" si="29"/>
        <v>-219.71886591072033</v>
      </c>
      <c r="AA178" s="13">
        <f t="shared" si="30"/>
        <v>0</v>
      </c>
      <c r="AB178" s="13">
        <f>'Model Outputs (mcm)'!V178</f>
        <v>259.2</v>
      </c>
      <c r="AC178" s="13">
        <f>AB178-'Model Inputs'!X178</f>
        <v>0</v>
      </c>
      <c r="AD178" s="13">
        <f>S178+'Model Inputs'!W178-'Model Inputs'!P178-AB178</f>
        <v>3.9487030170448634E-4</v>
      </c>
      <c r="AF178" s="57"/>
      <c r="AG178" s="32"/>
      <c r="AH178" s="32"/>
      <c r="AI178" s="41">
        <f t="shared" si="31"/>
        <v>0.48804147702848522</v>
      </c>
      <c r="AJ178" s="32" t="str">
        <f t="shared" si="33"/>
        <v/>
      </c>
      <c r="AK178" s="32" t="str">
        <f t="shared" si="34"/>
        <v/>
      </c>
      <c r="AL178" s="32" t="str">
        <f t="shared" si="35"/>
        <v/>
      </c>
      <c r="AM178" s="32" t="str">
        <f t="shared" si="36"/>
        <v/>
      </c>
      <c r="AN178" s="42">
        <f t="shared" si="32"/>
        <v>0</v>
      </c>
    </row>
    <row r="179" spans="1:40" x14ac:dyDescent="0.35">
      <c r="A179" s="49">
        <v>41395</v>
      </c>
      <c r="B179" s="12">
        <v>10</v>
      </c>
      <c r="C179" s="13">
        <f>'Model Outputs (mcm)'!N179</f>
        <v>284.01600000000002</v>
      </c>
      <c r="D179" s="13">
        <f>'Model Outputs (mcm)'!O179</f>
        <v>20.084</v>
      </c>
      <c r="E179" s="13">
        <f>'Model Outputs (mcm)'!R179</f>
        <v>16.887</v>
      </c>
      <c r="F179" s="13">
        <f>'Model Outputs (mcm)'!P179</f>
        <v>5633.134</v>
      </c>
      <c r="G179" s="13">
        <f>'Model Outputs (cms)'!AJ178</f>
        <v>252.04499999999999</v>
      </c>
      <c r="H179" s="13">
        <f>'Model Outputs (mcm)'!Q179</f>
        <v>56.399000000000001</v>
      </c>
      <c r="I179" s="14">
        <f t="shared" si="26"/>
        <v>46616.507893770933</v>
      </c>
      <c r="J179" s="13">
        <f>I178*10*('Model Inputs'!R179-'Model Inputs'!S179)/1000000</f>
        <v>57.496994902163308</v>
      </c>
      <c r="K179" s="13">
        <f>I179*10*('Model Inputs'!R179-'Model Inputs'!S179)/1000000</f>
        <v>55.772448604842346</v>
      </c>
      <c r="L179" s="13">
        <f t="shared" si="28"/>
        <v>56.634721753502831</v>
      </c>
      <c r="M179" s="11">
        <f>IF(D179&gt;'Model Inputs'!Q179,1,0)</f>
        <v>0</v>
      </c>
      <c r="N179" s="11">
        <f>IF(E179&gt;'Model Inputs'!T179,1,0)</f>
        <v>0</v>
      </c>
      <c r="O179" s="13">
        <f>1-D179/'Model Inputs'!Q179</f>
        <v>0</v>
      </c>
      <c r="P179" s="13">
        <f>1-E179/'Model Inputs'!T179</f>
        <v>0</v>
      </c>
      <c r="Q179" s="15">
        <f>(F178+'Tawa &amp; Node 7'!T179-C179-D179-F179-H179)*1000/86.4/$B179</f>
        <v>3.9474596431116678E-13</v>
      </c>
      <c r="R179" s="11" t="str">
        <f t="shared" si="37"/>
        <v/>
      </c>
      <c r="S179">
        <f>'Model Outputs (mcm)'!S179</f>
        <v>255.892</v>
      </c>
      <c r="T179" s="13">
        <f>'Model Outputs (mcm)'!T179</f>
        <v>944.53599999999994</v>
      </c>
      <c r="U179" s="11">
        <f>'Model Outputs (cms)'!AK178</f>
        <v>252.04499999999999</v>
      </c>
      <c r="V179" s="13">
        <v>11.238</v>
      </c>
      <c r="W179" s="10">
        <f t="shared" si="27"/>
        <v>-195259.46908030845</v>
      </c>
      <c r="X179" s="13">
        <f>W178*10*('Model Inputs'!U179-'Model Inputs'!V179)/1000000</f>
        <v>-241.37766989916193</v>
      </c>
      <c r="Y179" s="13">
        <f>W179*10*('Model Inputs'!U179-'Model Inputs'!V179)/1000000</f>
        <v>-233.61034955056084</v>
      </c>
      <c r="Z179" s="13">
        <f t="shared" si="29"/>
        <v>-237.49400972486137</v>
      </c>
      <c r="AA179" s="13">
        <f t="shared" si="30"/>
        <v>-1.00000000009004E-3</v>
      </c>
      <c r="AB179" s="13">
        <f>'Model Outputs (mcm)'!V179</f>
        <v>259.2</v>
      </c>
      <c r="AC179" s="13">
        <f>AB179-'Model Inputs'!X179</f>
        <v>0</v>
      </c>
      <c r="AD179" s="13">
        <f>S179+'Model Inputs'!W179-'Model Inputs'!P179-AB179</f>
        <v>1.1906825227470108E-4</v>
      </c>
      <c r="AF179" s="56">
        <v>41395</v>
      </c>
      <c r="AG179" s="32"/>
      <c r="AH179" s="32"/>
      <c r="AI179" s="41">
        <f t="shared" si="31"/>
        <v>0.4162141990010757</v>
      </c>
      <c r="AJ179" s="32" t="str">
        <f t="shared" si="33"/>
        <v/>
      </c>
      <c r="AK179" s="32" t="str">
        <f t="shared" si="34"/>
        <v/>
      </c>
      <c r="AL179" s="32" t="str">
        <f t="shared" si="35"/>
        <v/>
      </c>
      <c r="AM179" s="32" t="str">
        <f t="shared" si="36"/>
        <v/>
      </c>
      <c r="AN179" s="42">
        <f t="shared" si="32"/>
        <v>0</v>
      </c>
    </row>
    <row r="180" spans="1:40" x14ac:dyDescent="0.35">
      <c r="A180" s="50"/>
      <c r="B180" s="12">
        <v>10</v>
      </c>
      <c r="C180" s="13">
        <f>'Model Outputs (mcm)'!N180</f>
        <v>280.69099999999997</v>
      </c>
      <c r="D180" s="13">
        <f>'Model Outputs (mcm)'!O180</f>
        <v>20.084</v>
      </c>
      <c r="E180" s="13">
        <f>'Model Outputs (mcm)'!R180</f>
        <v>13.887</v>
      </c>
      <c r="F180" s="13">
        <f>'Model Outputs (mcm)'!P180</f>
        <v>5354.0159999999996</v>
      </c>
      <c r="G180" s="13">
        <f>'Model Outputs (cms)'!AJ179</f>
        <v>251.41499999999999</v>
      </c>
      <c r="H180" s="13">
        <f>'Model Outputs (mcm)'!Q180</f>
        <v>53.945999999999998</v>
      </c>
      <c r="I180" s="14">
        <f t="shared" si="26"/>
        <v>44948.263051658869</v>
      </c>
      <c r="J180" s="13">
        <f>I179*10*('Model Inputs'!R180-'Model Inputs'!S180)/1000000</f>
        <v>55.106662120477658</v>
      </c>
      <c r="K180" s="13">
        <f>I180*10*('Model Inputs'!R180-'Model Inputs'!S180)/1000000</f>
        <v>53.134583794533746</v>
      </c>
      <c r="L180" s="13">
        <f t="shared" si="28"/>
        <v>54.120622957505702</v>
      </c>
      <c r="M180" s="11">
        <f>IF(D180&gt;'Model Inputs'!Q180,1,0)</f>
        <v>0</v>
      </c>
      <c r="N180" s="11">
        <f>IF(E180&gt;'Model Inputs'!T180,1,0)</f>
        <v>0</v>
      </c>
      <c r="O180" s="13">
        <f>1-D180/'Model Inputs'!Q180</f>
        <v>0</v>
      </c>
      <c r="P180" s="13">
        <f>1-E180/'Model Inputs'!T180</f>
        <v>0</v>
      </c>
      <c r="Q180" s="15">
        <f>(F179+'Tawa &amp; Node 7'!T180-C180-D180-F180-H180)*1000/86.4/$B180</f>
        <v>9.5396941375198641E-13</v>
      </c>
      <c r="R180" s="11" t="str">
        <f t="shared" si="37"/>
        <v/>
      </c>
      <c r="S180">
        <f>'Model Outputs (mcm)'!S180</f>
        <v>255.70099999999999</v>
      </c>
      <c r="T180" s="13">
        <f>'Model Outputs (mcm)'!T180</f>
        <v>944.53599999999994</v>
      </c>
      <c r="U180" s="11">
        <f>'Model Outputs (cms)'!AK179</f>
        <v>251.41499999999999</v>
      </c>
      <c r="V180" s="13">
        <v>11.103</v>
      </c>
      <c r="W180" s="10">
        <f t="shared" si="27"/>
        <v>-187592.25720095448</v>
      </c>
      <c r="X180" s="13">
        <f>W179*10*('Model Inputs'!U180-'Model Inputs'!V180)/1000000</f>
        <v>-230.82161394312027</v>
      </c>
      <c r="Y180" s="13">
        <f>W180*10*('Model Inputs'!U180-'Model Inputs'!V180)/1000000</f>
        <v>-221.75799091488975</v>
      </c>
      <c r="Z180" s="13">
        <f t="shared" si="29"/>
        <v>-226.28980242900502</v>
      </c>
      <c r="AA180" s="13">
        <f t="shared" si="30"/>
        <v>0</v>
      </c>
      <c r="AB180" s="13">
        <f>'Model Outputs (mcm)'!V180</f>
        <v>259.2</v>
      </c>
      <c r="AC180" s="13">
        <f>AB180-'Model Inputs'!X180</f>
        <v>0</v>
      </c>
      <c r="AD180" s="13">
        <f>S180+'Model Inputs'!W180-'Model Inputs'!P180-AB180</f>
        <v>-2.8727072555057021E-4</v>
      </c>
      <c r="AF180" s="57"/>
      <c r="AG180" s="32"/>
      <c r="AH180" s="32"/>
      <c r="AI180" s="41">
        <f t="shared" si="31"/>
        <v>0.32265511363905469</v>
      </c>
      <c r="AJ180" s="32" t="str">
        <f t="shared" si="33"/>
        <v/>
      </c>
      <c r="AK180" s="32" t="str">
        <f t="shared" si="34"/>
        <v/>
      </c>
      <c r="AL180" s="32" t="str">
        <f t="shared" si="35"/>
        <v/>
      </c>
      <c r="AM180" s="32" t="str">
        <f t="shared" si="36"/>
        <v/>
      </c>
      <c r="AN180" s="42">
        <f t="shared" si="32"/>
        <v>0</v>
      </c>
    </row>
    <row r="181" spans="1:40" x14ac:dyDescent="0.35">
      <c r="A181" s="50"/>
      <c r="B181" s="12">
        <v>11</v>
      </c>
      <c r="C181" s="13">
        <f>'Model Outputs (mcm)'!N181</f>
        <v>302.97000000000003</v>
      </c>
      <c r="D181" s="13">
        <f>'Model Outputs (mcm)'!O181</f>
        <v>17.082999999999998</v>
      </c>
      <c r="E181" s="13">
        <f>'Model Outputs (mcm)'!R181</f>
        <v>13.887</v>
      </c>
      <c r="F181" s="13">
        <f>'Model Outputs (mcm)'!P181</f>
        <v>5037.1499999999996</v>
      </c>
      <c r="G181" s="13">
        <f>'Model Outputs (cms)'!AJ180</f>
        <v>250.70099999999999</v>
      </c>
      <c r="H181" s="13">
        <f>'Model Outputs (mcm)'!Q181</f>
        <v>57.17</v>
      </c>
      <c r="I181" s="14">
        <f t="shared" si="26"/>
        <v>43140.987471312284</v>
      </c>
      <c r="J181" s="13">
        <f>I180*10*('Model Inputs'!R181-'Model Inputs'!S181)/1000000</f>
        <v>58.470927117079377</v>
      </c>
      <c r="K181" s="13">
        <f>I181*10*('Model Inputs'!R181-'Model Inputs'!S181)/1000000</f>
        <v>56.119933517672145</v>
      </c>
      <c r="L181" s="13">
        <f t="shared" si="28"/>
        <v>57.295430317375761</v>
      </c>
      <c r="M181" s="11">
        <f>IF(D181&gt;'Model Inputs'!Q181,1,0)</f>
        <v>0</v>
      </c>
      <c r="N181" s="11">
        <f>IF(E181&gt;'Model Inputs'!T181,1,0)</f>
        <v>0</v>
      </c>
      <c r="O181" s="13">
        <f>1-D181/'Model Inputs'!Q181</f>
        <v>0</v>
      </c>
      <c r="P181" s="13">
        <f>1-E181/'Model Inputs'!T181</f>
        <v>0</v>
      </c>
      <c r="Q181" s="15">
        <f>(F180+'Tawa &amp; Node 7'!T181-C181-D181-F181-H181)*1000/86.4/$B181</f>
        <v>7.4762493240751274E-14</v>
      </c>
      <c r="R181" s="11" t="str">
        <f t="shared" si="37"/>
        <v/>
      </c>
      <c r="S181">
        <f>'Model Outputs (mcm)'!S181</f>
        <v>276.86399999999998</v>
      </c>
      <c r="T181" s="13">
        <f>'Model Outputs (mcm)'!T181</f>
        <v>944.53599999999994</v>
      </c>
      <c r="U181" s="11">
        <f>'Model Outputs (cms)'!AK180</f>
        <v>250.70099999999999</v>
      </c>
      <c r="V181" s="13">
        <v>12.218999999999999</v>
      </c>
      <c r="W181" s="10">
        <f t="shared" si="27"/>
        <v>-179122.66980754025</v>
      </c>
      <c r="X181" s="13">
        <f>W180*10*('Model Inputs'!U181-'Model Inputs'!V181)/1000000</f>
        <v>-244.02930066327903</v>
      </c>
      <c r="Y181" s="13">
        <f>W181*10*('Model Inputs'!U181-'Model Inputs'!V181)/1000000</f>
        <v>-233.01164183577555</v>
      </c>
      <c r="Z181" s="13">
        <f t="shared" si="29"/>
        <v>-238.5204712495273</v>
      </c>
      <c r="AA181" s="13">
        <f t="shared" si="30"/>
        <v>0</v>
      </c>
      <c r="AB181" s="13">
        <f>'Model Outputs (mcm)'!V181</f>
        <v>285.12</v>
      </c>
      <c r="AC181" s="13">
        <f>AB181-'Model Inputs'!X181</f>
        <v>0</v>
      </c>
      <c r="AD181" s="13">
        <f>S181+'Model Inputs'!W181-'Model Inputs'!P181-AB181</f>
        <v>-1.925542596836749E-5</v>
      </c>
      <c r="AF181" s="57"/>
      <c r="AG181" s="32"/>
      <c r="AH181" s="32"/>
      <c r="AI181" s="41">
        <f t="shared" si="31"/>
        <v>0.21891853622699889</v>
      </c>
      <c r="AJ181" s="32" t="str">
        <f t="shared" si="33"/>
        <v/>
      </c>
      <c r="AK181" s="32" t="str">
        <f t="shared" si="34"/>
        <v/>
      </c>
      <c r="AL181" s="32" t="str">
        <f t="shared" si="35"/>
        <v/>
      </c>
      <c r="AM181" s="32" t="str">
        <f t="shared" si="36"/>
        <v/>
      </c>
      <c r="AN181" s="42">
        <f t="shared" si="32"/>
        <v>0</v>
      </c>
    </row>
    <row r="182" spans="1:40" x14ac:dyDescent="0.35">
      <c r="A182" s="49">
        <v>41426</v>
      </c>
      <c r="B182" s="12">
        <v>10</v>
      </c>
      <c r="C182" s="13">
        <f>'Model Outputs (mcm)'!N182</f>
        <v>253.881</v>
      </c>
      <c r="D182" s="13">
        <f>'Model Outputs (mcm)'!O182</f>
        <v>17.082999999999998</v>
      </c>
      <c r="E182" s="13">
        <f>'Model Outputs (mcm)'!R182</f>
        <v>13.887</v>
      </c>
      <c r="F182" s="13">
        <f>'Model Outputs (mcm)'!P182</f>
        <v>4837.625</v>
      </c>
      <c r="G182" s="13">
        <f>'Model Outputs (cms)'!AJ181</f>
        <v>250.251</v>
      </c>
      <c r="H182" s="13">
        <f>'Model Outputs (mcm)'!Q182</f>
        <v>35.518999999999998</v>
      </c>
      <c r="I182" s="14">
        <f t="shared" si="26"/>
        <v>42041.685467094183</v>
      </c>
      <c r="J182" s="13">
        <f>I181*10*('Model Inputs'!R182-'Model Inputs'!S182)/1000000</f>
        <v>36.065574261852881</v>
      </c>
      <c r="K182" s="13">
        <f>I182*10*('Model Inputs'!R182-'Model Inputs'!S182)/1000000</f>
        <v>35.146565208207647</v>
      </c>
      <c r="L182" s="13">
        <f t="shared" si="28"/>
        <v>35.60606973503026</v>
      </c>
      <c r="M182" s="11">
        <f>IF(D182&gt;'Model Inputs'!Q182,1,0)</f>
        <v>0</v>
      </c>
      <c r="N182" s="11">
        <f>IF(E182&gt;'Model Inputs'!T182,1,0)</f>
        <v>0</v>
      </c>
      <c r="O182" s="13">
        <f>1-D182/'Model Inputs'!Q182</f>
        <v>0</v>
      </c>
      <c r="P182" s="13">
        <f>1-E182/'Model Inputs'!T182</f>
        <v>0</v>
      </c>
      <c r="Q182" s="15">
        <f>(F181+'Tawa &amp; Node 7'!T182-C182-D182-F182-H182)*1000/86.4/$B182</f>
        <v>-7.8126805436585084E-13</v>
      </c>
      <c r="R182" s="11" t="str">
        <f t="shared" si="37"/>
        <v/>
      </c>
      <c r="S182">
        <f>'Model Outputs (mcm)'!S182</f>
        <v>232.14099999999999</v>
      </c>
      <c r="T182" s="13">
        <f>'Model Outputs (mcm)'!T182</f>
        <v>944.53599999999994</v>
      </c>
      <c r="U182" s="11">
        <f>'Model Outputs (cms)'!AK181</f>
        <v>250.251</v>
      </c>
      <c r="V182" s="13">
        <v>7.8520000000000003</v>
      </c>
      <c r="W182" s="10">
        <f t="shared" si="27"/>
        <v>-173903.4422822278</v>
      </c>
      <c r="X182" s="13">
        <f>W181*10*('Model Inputs'!U182-'Model Inputs'!V182)/1000000</f>
        <v>-149.74534262158576</v>
      </c>
      <c r="Y182" s="13">
        <f>W182*10*('Model Inputs'!U182-'Model Inputs'!V182)/1000000</f>
        <v>-145.38210364777149</v>
      </c>
      <c r="Z182" s="13">
        <f t="shared" si="29"/>
        <v>-147.56372313467864</v>
      </c>
      <c r="AA182" s="13">
        <f t="shared" si="30"/>
        <v>1.00000000009004E-3</v>
      </c>
      <c r="AB182" s="13">
        <f>'Model Outputs (mcm)'!V182</f>
        <v>259.2</v>
      </c>
      <c r="AC182" s="13">
        <f>AB182-'Model Inputs'!X182</f>
        <v>0</v>
      </c>
      <c r="AD182" s="13">
        <f>S182+'Model Inputs'!W182-'Model Inputs'!P182-AB182</f>
        <v>2.4055888167140438E-4</v>
      </c>
      <c r="AF182" s="56">
        <v>41426</v>
      </c>
      <c r="AG182" s="32"/>
      <c r="AH182" s="32"/>
      <c r="AI182" s="41">
        <f t="shared" si="31"/>
        <v>0.24453621441009643</v>
      </c>
      <c r="AJ182" s="32" t="str">
        <f t="shared" si="33"/>
        <v/>
      </c>
      <c r="AK182" s="32" t="str">
        <f t="shared" si="34"/>
        <v/>
      </c>
      <c r="AL182" s="32" t="str">
        <f t="shared" si="35"/>
        <v/>
      </c>
      <c r="AM182" s="32" t="str">
        <f t="shared" si="36"/>
        <v/>
      </c>
      <c r="AN182" s="42">
        <f t="shared" si="32"/>
        <v>0</v>
      </c>
    </row>
    <row r="183" spans="1:40" x14ac:dyDescent="0.35">
      <c r="A183" s="50"/>
      <c r="B183" s="12">
        <v>10</v>
      </c>
      <c r="C183" s="13">
        <f>'Model Outputs (mcm)'!N183</f>
        <v>127.389</v>
      </c>
      <c r="D183" s="13">
        <f>'Model Outputs (mcm)'!O183</f>
        <v>12.083</v>
      </c>
      <c r="E183" s="13">
        <f>'Model Outputs (mcm)'!R183</f>
        <v>13.887</v>
      </c>
      <c r="F183" s="13">
        <f>'Model Outputs (mcm)'!P183</f>
        <v>5133.4170000000004</v>
      </c>
      <c r="G183" s="13">
        <f>'Model Outputs (cms)'!AJ182</f>
        <v>250.91800000000001</v>
      </c>
      <c r="H183" s="13">
        <f>'Model Outputs (mcm)'!Q183</f>
        <v>35.366</v>
      </c>
      <c r="I183" s="14">
        <f t="shared" si="26"/>
        <v>43681.632698148489</v>
      </c>
      <c r="J183" s="13">
        <f>I182*10*('Model Inputs'!R183-'Model Inputs'!S183)/1000000</f>
        <v>34.772291167685275</v>
      </c>
      <c r="K183" s="13">
        <f>I183*10*('Model Inputs'!R183-'Model Inputs'!S183)/1000000</f>
        <v>36.128676431127978</v>
      </c>
      <c r="L183" s="13">
        <f t="shared" si="28"/>
        <v>35.450483799406626</v>
      </c>
      <c r="M183" s="11">
        <f>IF(D183&gt;'Model Inputs'!Q183,1,0)</f>
        <v>0</v>
      </c>
      <c r="N183" s="11">
        <f>IF(E183&gt;'Model Inputs'!T183,1,0)</f>
        <v>0</v>
      </c>
      <c r="O183" s="13">
        <f>1-D183/'Model Inputs'!Q183</f>
        <v>0</v>
      </c>
      <c r="P183" s="13">
        <f>1-E183/'Model Inputs'!T183</f>
        <v>0</v>
      </c>
      <c r="Q183" s="15">
        <f>(F182+'Tawa &amp; Node 7'!T183-C183-D183-F183-H183)*1000/86.4/$B183</f>
        <v>-1.15740740765965E-3</v>
      </c>
      <c r="R183" s="11" t="str">
        <f t="shared" si="37"/>
        <v/>
      </c>
      <c r="S183">
        <f>'Model Outputs (mcm)'!S183</f>
        <v>105.733</v>
      </c>
      <c r="T183" s="13">
        <f>'Model Outputs (mcm)'!T183</f>
        <v>944.53599999999994</v>
      </c>
      <c r="U183" s="11">
        <f>'Model Outputs (cms)'!AK182</f>
        <v>250.91800000000001</v>
      </c>
      <c r="V183" s="13">
        <v>7.7690000000000001</v>
      </c>
      <c r="W183" s="10">
        <f t="shared" si="27"/>
        <v>-181672.21121579595</v>
      </c>
      <c r="X183" s="13">
        <f>W182*10*('Model Inputs'!U183-'Model Inputs'!V183)/1000000</f>
        <v>-143.83393679193355</v>
      </c>
      <c r="Y183" s="13">
        <f>W183*10*('Model Inputs'!U183-'Model Inputs'!V183)/1000000</f>
        <v>-150.25941408598581</v>
      </c>
      <c r="Z183" s="13">
        <f t="shared" si="29"/>
        <v>-147.04667543895968</v>
      </c>
      <c r="AA183" s="13">
        <f t="shared" si="30"/>
        <v>0</v>
      </c>
      <c r="AB183" s="13">
        <f>'Model Outputs (mcm)'!V183</f>
        <v>259.2</v>
      </c>
      <c r="AC183" s="13">
        <f>AB183-'Model Inputs'!X183</f>
        <v>0</v>
      </c>
      <c r="AD183" s="13">
        <f>S183+'Model Inputs'!W183-'Model Inputs'!P183-AB183</f>
        <v>4.2585159866348476E-4</v>
      </c>
      <c r="AF183" s="57"/>
      <c r="AG183" s="32"/>
      <c r="AH183" s="32"/>
      <c r="AI183" s="41">
        <f t="shared" si="31"/>
        <v>0.23831494059339425</v>
      </c>
      <c r="AJ183" s="32" t="str">
        <f t="shared" si="33"/>
        <v/>
      </c>
      <c r="AK183" s="32" t="str">
        <f t="shared" si="34"/>
        <v/>
      </c>
      <c r="AL183" s="32" t="str">
        <f t="shared" si="35"/>
        <v/>
      </c>
      <c r="AM183" s="32" t="str">
        <f t="shared" si="36"/>
        <v/>
      </c>
      <c r="AN183" s="42">
        <f t="shared" si="32"/>
        <v>0</v>
      </c>
    </row>
    <row r="184" spans="1:40" x14ac:dyDescent="0.35">
      <c r="A184" s="50"/>
      <c r="B184" s="12">
        <v>10</v>
      </c>
      <c r="C184" s="13">
        <f>'Model Outputs (mcm)'!N184</f>
        <v>280.60000000000002</v>
      </c>
      <c r="D184" s="13">
        <f>'Model Outputs (mcm)'!O184</f>
        <v>12.083</v>
      </c>
      <c r="E184" s="13">
        <f>'Model Outputs (mcm)'!R184</f>
        <v>13.887</v>
      </c>
      <c r="F184" s="13">
        <f>'Model Outputs (mcm)'!P184</f>
        <v>6474.3630000000003</v>
      </c>
      <c r="G184" s="13">
        <f>'Model Outputs (cms)'!AJ183</f>
        <v>253.74100000000001</v>
      </c>
      <c r="H184" s="13">
        <f>'Model Outputs (mcm)'!Q184</f>
        <v>40.817</v>
      </c>
      <c r="I184" s="14">
        <f t="shared" si="26"/>
        <v>51524.24275881052</v>
      </c>
      <c r="J184" s="13">
        <f>I183*10*('Model Inputs'!R184-'Model Inputs'!S184)/1000000</f>
        <v>38.409237333530321</v>
      </c>
      <c r="K184" s="13">
        <f>I184*10*('Model Inputs'!R184-'Model Inputs'!S184)/1000000</f>
        <v>45.305240356491247</v>
      </c>
      <c r="L184" s="13">
        <f t="shared" si="28"/>
        <v>41.857238845010784</v>
      </c>
      <c r="M184" s="11">
        <f>IF(D184&gt;'Model Inputs'!Q184,1,0)</f>
        <v>0</v>
      </c>
      <c r="N184" s="11">
        <f>IF(E184&gt;'Model Inputs'!T184,1,0)</f>
        <v>0</v>
      </c>
      <c r="O184" s="13">
        <f>1-D184/'Model Inputs'!Q184</f>
        <v>0</v>
      </c>
      <c r="P184" s="13">
        <f>1-E184/'Model Inputs'!T184</f>
        <v>0</v>
      </c>
      <c r="Q184" s="15">
        <f>(F183+'Tawa &amp; Node 7'!T184-C184-D184-F184-H184)*1000/86.4/$B184</f>
        <v>1.1574074076514261E-3</v>
      </c>
      <c r="R184" s="11" t="str">
        <f>IF(G184&gt;=245,IF(G184&lt;=262.13,"",G184),G184)</f>
        <v/>
      </c>
      <c r="S184">
        <f>'Model Outputs (mcm)'!S184</f>
        <v>258.45400000000001</v>
      </c>
      <c r="T184" s="13">
        <f>'Model Outputs (mcm)'!T184</f>
        <v>944.53599999999994</v>
      </c>
      <c r="U184" s="11">
        <f>'Model Outputs (cms)'!AK183</f>
        <v>253.74100000000001</v>
      </c>
      <c r="V184" s="13">
        <v>8.2590000000000003</v>
      </c>
      <c r="W184" s="10">
        <f t="shared" si="27"/>
        <v>-216820.6711706873</v>
      </c>
      <c r="X184" s="13">
        <f>W183*10*('Model Inputs'!U184-'Model Inputs'!V184)/1000000</f>
        <v>-159.74428258471494</v>
      </c>
      <c r="Y184" s="13">
        <f>W184*10*('Model Inputs'!U184-'Model Inputs'!V184)/1000000</f>
        <v>-190.65030548098665</v>
      </c>
      <c r="Z184" s="13">
        <f t="shared" si="29"/>
        <v>-175.19729403285078</v>
      </c>
      <c r="AA184" s="13">
        <f t="shared" si="30"/>
        <v>0</v>
      </c>
      <c r="AB184" s="13">
        <f>'Model Outputs (mcm)'!V184</f>
        <v>259.2</v>
      </c>
      <c r="AC184" s="13">
        <f>AB184-'Model Inputs'!X184</f>
        <v>0</v>
      </c>
      <c r="AD184" s="13">
        <f>S184+'Model Inputs'!W184-'Model Inputs'!P184-AB184</f>
        <v>1.3707411591212804E-4</v>
      </c>
      <c r="AF184" s="57"/>
      <c r="AG184" s="32"/>
      <c r="AH184" s="32"/>
      <c r="AI184" s="41">
        <f t="shared" si="31"/>
        <v>2.4852065585658569</v>
      </c>
      <c r="AJ184" s="32" t="str">
        <f t="shared" si="33"/>
        <v/>
      </c>
      <c r="AK184" s="32" t="str">
        <f t="shared" si="34"/>
        <v/>
      </c>
      <c r="AL184" s="32" t="str">
        <f t="shared" si="35"/>
        <v/>
      </c>
      <c r="AM184" s="32" t="str">
        <f t="shared" si="36"/>
        <v/>
      </c>
      <c r="AN184" s="42">
        <f t="shared" si="32"/>
        <v>0</v>
      </c>
    </row>
    <row r="185" spans="1:40" x14ac:dyDescent="0.35">
      <c r="A185" s="52">
        <v>41456</v>
      </c>
      <c r="B185" s="12">
        <v>10</v>
      </c>
      <c r="C185" s="13">
        <f>'Model Outputs (mcm)'!N185</f>
        <v>5896.21</v>
      </c>
      <c r="D185" s="13">
        <f>'Model Outputs (mcm)'!O185</f>
        <v>32.082999999999998</v>
      </c>
      <c r="E185" s="13">
        <f>'Model Outputs (mcm)'!R185</f>
        <v>35.887</v>
      </c>
      <c r="F185" s="13">
        <f>'Model Outputs (mcm)'!P185</f>
        <v>3552.8530000000001</v>
      </c>
      <c r="G185" s="22">
        <f>'Model Outputs (cms)'!AJ184</f>
        <v>246.79499999999999</v>
      </c>
      <c r="H185" s="22">
        <f>'Model Outputs (mcm)'!Q185</f>
        <v>-101.383</v>
      </c>
      <c r="I185" s="14">
        <f t="shared" si="26"/>
        <v>34239.053256690502</v>
      </c>
      <c r="J185" s="13">
        <f>I184*10*('Model Inputs'!R185-'Model Inputs'!S185)/1000000</f>
        <v>-124.46916845852401</v>
      </c>
      <c r="K185" s="13">
        <f>I185*10*('Model Inputs'!R185-'Model Inputs'!S185)/1000000</f>
        <v>-82.712646697532364</v>
      </c>
      <c r="L185" s="13">
        <f t="shared" si="28"/>
        <v>-103.59090757802818</v>
      </c>
      <c r="M185" s="11">
        <f>IF(D185&gt;'Model Inputs'!Q185,1,0)</f>
        <v>0</v>
      </c>
      <c r="N185" s="11">
        <f>IF(E185&gt;'Model Inputs'!T185,1,0)</f>
        <v>0</v>
      </c>
      <c r="O185" s="13">
        <f>1-D185/'Model Inputs'!Q185</f>
        <v>0</v>
      </c>
      <c r="P185" s="13">
        <f>1-E185/'Model Inputs'!T185</f>
        <v>0</v>
      </c>
      <c r="Q185" s="15">
        <f>(F184+'Tawa &amp; Node 7'!T185-C185-D185-F185-H185)*1000/86.4/$B185</f>
        <v>7.4014868308343763E-13</v>
      </c>
      <c r="R185" s="11" t="str">
        <f>IF(G185&gt;=243.23,IF(G185&lt;=262.13,"",G185),G185)</f>
        <v/>
      </c>
      <c r="S185">
        <f>'Model Outputs (mcm)'!S185</f>
        <v>5883.0129999999999</v>
      </c>
      <c r="T185" s="13">
        <f>'Model Outputs (mcm)'!T185</f>
        <v>944.53599999999994</v>
      </c>
      <c r="U185" s="11">
        <f>'Model Outputs (cms)'!AK184</f>
        <v>246.79499999999999</v>
      </c>
      <c r="V185" s="13">
        <v>-22.69</v>
      </c>
      <c r="W185" s="10">
        <f t="shared" si="27"/>
        <v>-136794.21894104965</v>
      </c>
      <c r="X185" s="13">
        <f>W184*10*('Model Inputs'!U185-'Model Inputs'!V185)/1000000</f>
        <v>523.78234400387612</v>
      </c>
      <c r="Y185" s="13">
        <f>W185*10*('Model Inputs'!U185-'Model Inputs'!V185)/1000000</f>
        <v>330.45925121556888</v>
      </c>
      <c r="Z185" s="13">
        <f t="shared" si="29"/>
        <v>427.1207976097225</v>
      </c>
      <c r="AA185" s="13">
        <f t="shared" si="30"/>
        <v>0</v>
      </c>
      <c r="AB185" s="13">
        <f>'Model Outputs (mcm)'!V185</f>
        <v>6566.4</v>
      </c>
      <c r="AC185" s="13">
        <f>AB185-'Model Inputs'!X185</f>
        <v>6211.875</v>
      </c>
      <c r="AD185" s="13">
        <f>S185+'Model Inputs'!W185-'Model Inputs'!P185-AB185</f>
        <v>-3.3934674502233975E-4</v>
      </c>
      <c r="AF185" s="58">
        <v>41456</v>
      </c>
      <c r="AG185" s="32"/>
      <c r="AH185" s="32"/>
      <c r="AI185" s="41">
        <f t="shared" si="31"/>
        <v>2.1313719800795385</v>
      </c>
      <c r="AJ185" s="32" t="str">
        <f t="shared" si="33"/>
        <v/>
      </c>
      <c r="AK185" s="32" t="str">
        <f t="shared" si="34"/>
        <v/>
      </c>
      <c r="AL185" s="32" t="str">
        <f t="shared" si="35"/>
        <v/>
      </c>
      <c r="AM185" s="32" t="str">
        <f t="shared" si="36"/>
        <v/>
      </c>
      <c r="AN185" s="42">
        <f t="shared" si="32"/>
        <v>0</v>
      </c>
    </row>
    <row r="186" spans="1:40" x14ac:dyDescent="0.35">
      <c r="A186" s="53"/>
      <c r="B186" s="12">
        <v>10</v>
      </c>
      <c r="C186" s="13">
        <f>'Model Outputs (mcm)'!N186</f>
        <v>6592.7709999999997</v>
      </c>
      <c r="D186" s="13">
        <f>'Model Outputs (mcm)'!O186</f>
        <v>47.084000000000003</v>
      </c>
      <c r="E186" s="13">
        <f>'Model Outputs (mcm)'!R186</f>
        <v>43.887</v>
      </c>
      <c r="F186" s="13">
        <f>'Model Outputs (mcm)'!P186</f>
        <v>2910.6460000000002</v>
      </c>
      <c r="G186" s="22">
        <f>'Model Outputs (cms)'!AJ185</f>
        <v>244.74</v>
      </c>
      <c r="H186" s="22">
        <f>'Model Outputs (mcm)'!Q186</f>
        <v>-42.064</v>
      </c>
      <c r="I186" s="14">
        <f t="shared" si="26"/>
        <v>29720.645973294973</v>
      </c>
      <c r="J186" s="13">
        <f>I185*10*('Model Inputs'!R186-'Model Inputs'!S186)/1000000</f>
        <v>-47.372116719306895</v>
      </c>
      <c r="K186" s="13">
        <f>I186*10*('Model Inputs'!R186-'Model Inputs'!S186)/1000000</f>
        <v>-41.120585299624501</v>
      </c>
      <c r="L186" s="13">
        <f t="shared" si="28"/>
        <v>-44.246351009465698</v>
      </c>
      <c r="M186" s="11">
        <f>IF(D186&gt;'Model Inputs'!Q186,1,0)</f>
        <v>0</v>
      </c>
      <c r="N186" s="11">
        <f>IF(E186&gt;'Model Inputs'!T186,1,0)</f>
        <v>0</v>
      </c>
      <c r="O186" s="13">
        <f>1-D186/'Model Inputs'!Q186</f>
        <v>0</v>
      </c>
      <c r="P186" s="13">
        <f>1-E186/'Model Inputs'!T186</f>
        <v>0</v>
      </c>
      <c r="Q186" s="15">
        <f>(F185+'Tawa &amp; Node 7'!T186-C186-D186-F186-H186)*1000/86.4/$B186</f>
        <v>1.7270135938613545E-13</v>
      </c>
      <c r="R186" s="11" t="str">
        <f t="shared" ref="R186:R219" si="38">IF(G186&gt;=243.23,IF(G186&lt;=262.13,"",G186),G186)</f>
        <v/>
      </c>
      <c r="S186">
        <f>'Model Outputs (mcm)'!S186</f>
        <v>6561.88</v>
      </c>
      <c r="T186" s="13">
        <f>'Model Outputs (mcm)'!T186</f>
        <v>944.53599999999994</v>
      </c>
      <c r="U186" s="11">
        <f>'Model Outputs (cms)'!AK185</f>
        <v>244.74</v>
      </c>
      <c r="V186" s="13">
        <v>-12.994999999999999</v>
      </c>
      <c r="W186" s="10">
        <f t="shared" si="27"/>
        <v>-117130.8661927525</v>
      </c>
      <c r="X186" s="13">
        <f>W185*10*('Model Inputs'!U186-'Model Inputs'!V186)/1000000</f>
        <v>189.26433676829404</v>
      </c>
      <c r="Y186" s="13">
        <f>W186*10*('Model Inputs'!U186-'Model Inputs'!V186)/1000000</f>
        <v>162.05871766131077</v>
      </c>
      <c r="Z186" s="13">
        <f t="shared" si="29"/>
        <v>175.66152721480239</v>
      </c>
      <c r="AA186" s="13">
        <f t="shared" si="30"/>
        <v>-1.0000000003174137E-3</v>
      </c>
      <c r="AB186" s="13">
        <f>'Model Outputs (mcm)'!V186</f>
        <v>6566.4</v>
      </c>
      <c r="AC186" s="13">
        <f>AB186-'Model Inputs'!X186</f>
        <v>5963.1089999999995</v>
      </c>
      <c r="AD186" s="13">
        <f>S186+'Model Inputs'!W186-'Model Inputs'!P186-AB186</f>
        <v>2.4474931615259266E-4</v>
      </c>
      <c r="AF186" s="59"/>
      <c r="AG186" s="32"/>
      <c r="AH186" s="32"/>
      <c r="AI186" s="41">
        <f t="shared" si="31"/>
        <v>4.9322734184313282</v>
      </c>
      <c r="AJ186" s="32" t="str">
        <f t="shared" si="33"/>
        <v/>
      </c>
      <c r="AK186" s="32" t="str">
        <f t="shared" si="34"/>
        <v/>
      </c>
      <c r="AL186" s="32" t="str">
        <f t="shared" si="35"/>
        <v/>
      </c>
      <c r="AM186" s="32" t="str">
        <f t="shared" si="36"/>
        <v/>
      </c>
      <c r="AN186" s="42">
        <f t="shared" si="32"/>
        <v>0</v>
      </c>
    </row>
    <row r="187" spans="1:40" x14ac:dyDescent="0.35">
      <c r="A187" s="53"/>
      <c r="B187" s="12">
        <v>11</v>
      </c>
      <c r="C187" s="13">
        <f>'Model Outputs (mcm)'!N187</f>
        <v>6001.6090000000004</v>
      </c>
      <c r="D187" s="13">
        <f>'Model Outputs (mcm)'!O187</f>
        <v>72.082999999999998</v>
      </c>
      <c r="E187" s="13">
        <f>'Model Outputs (mcm)'!R187</f>
        <v>54.887999999999998</v>
      </c>
      <c r="F187" s="13">
        <f>'Model Outputs (mcm)'!P187</f>
        <v>3487.5830000000001</v>
      </c>
      <c r="G187" s="13">
        <f>'Model Outputs (cms)'!AJ186</f>
        <v>246.60300000000001</v>
      </c>
      <c r="H187" s="13">
        <f>'Model Outputs (mcm)'!Q187</f>
        <v>-48.863999999999997</v>
      </c>
      <c r="I187" s="14">
        <f t="shared" si="26"/>
        <v>33821.10425105691</v>
      </c>
      <c r="J187" s="13">
        <f>I186*10*('Model Inputs'!R187-'Model Inputs'!S187)/1000000</f>
        <v>-47.07184354446737</v>
      </c>
      <c r="K187" s="13">
        <f>I187*10*('Model Inputs'!R187-'Model Inputs'!S187)/1000000</f>
        <v>-53.56618860967415</v>
      </c>
      <c r="L187" s="13">
        <f t="shared" si="28"/>
        <v>-50.319016077070756</v>
      </c>
      <c r="M187" s="11">
        <f>IF(D187&gt;'Model Inputs'!Q187,1,0)</f>
        <v>0</v>
      </c>
      <c r="N187" s="11">
        <f>IF(E187&gt;'Model Inputs'!T187,1,0)</f>
        <v>0</v>
      </c>
      <c r="O187" s="13">
        <f>1-D187/'Model Inputs'!Q187</f>
        <v>0</v>
      </c>
      <c r="P187" s="13">
        <f>1-E187/'Model Inputs'!T187</f>
        <v>0</v>
      </c>
      <c r="Q187" s="15">
        <f>(F186+'Tawa &amp; Node 7'!T187-C187-D187-F187-H187)*1000/86.4/$B187</f>
        <v>-1.0521885529187723E-3</v>
      </c>
      <c r="R187" s="11" t="str">
        <f t="shared" si="38"/>
        <v/>
      </c>
      <c r="S187">
        <f>'Model Outputs (mcm)'!S187</f>
        <v>5961.598</v>
      </c>
      <c r="T187" s="13">
        <f>'Model Outputs (mcm)'!T187</f>
        <v>944.53599999999994</v>
      </c>
      <c r="U187" s="11">
        <f>'Model Outputs (cms)'!AK186</f>
        <v>246.60300000000001</v>
      </c>
      <c r="V187" s="13">
        <v>-14.875999999999999</v>
      </c>
      <c r="W187" s="10">
        <f t="shared" si="27"/>
        <v>-134882.97542099841</v>
      </c>
      <c r="X187" s="13">
        <f>W186*10*('Model Inputs'!U187-'Model Inputs'!V187)/1000000</f>
        <v>185.51298691849826</v>
      </c>
      <c r="Y187" s="13">
        <f>W187*10*('Model Inputs'!U187-'Model Inputs'!V187)/1000000</f>
        <v>213.62894741703937</v>
      </c>
      <c r="Z187" s="13">
        <f t="shared" si="29"/>
        <v>199.5709671677688</v>
      </c>
      <c r="AA187" s="13">
        <f t="shared" si="30"/>
        <v>-9.9999999952160579E-4</v>
      </c>
      <c r="AB187" s="13">
        <f>'Model Outputs (mcm)'!V187</f>
        <v>7223.04</v>
      </c>
      <c r="AC187" s="13">
        <f>AB187-'Model Inputs'!X187</f>
        <v>5855.6859999999997</v>
      </c>
      <c r="AD187" s="13">
        <f>S187+'Model Inputs'!W187-'Model Inputs'!P187-AB187</f>
        <v>3.8070887967478484E-4</v>
      </c>
      <c r="AF187" s="59"/>
      <c r="AG187" s="32"/>
      <c r="AH187" s="32"/>
      <c r="AI187" s="41">
        <f t="shared" si="31"/>
        <v>2.891582925314347</v>
      </c>
      <c r="AJ187" s="32" t="str">
        <f t="shared" si="33"/>
        <v/>
      </c>
      <c r="AK187" s="32" t="str">
        <f t="shared" si="34"/>
        <v/>
      </c>
      <c r="AL187" s="32" t="str">
        <f t="shared" si="35"/>
        <v/>
      </c>
      <c r="AM187" s="32" t="str">
        <f t="shared" si="36"/>
        <v/>
      </c>
      <c r="AN187" s="42">
        <f t="shared" si="32"/>
        <v>0</v>
      </c>
    </row>
    <row r="188" spans="1:40" x14ac:dyDescent="0.35">
      <c r="A188" s="52">
        <v>41487</v>
      </c>
      <c r="B188" s="12">
        <v>10</v>
      </c>
      <c r="C188" s="13">
        <f>'Model Outputs (mcm)'!N188</f>
        <v>4361.5619999999999</v>
      </c>
      <c r="D188" s="13">
        <f>'Model Outputs (mcm)'!O188</f>
        <v>82.082999999999998</v>
      </c>
      <c r="E188" s="13">
        <f>'Model Outputs (mcm)'!R188</f>
        <v>70.887</v>
      </c>
      <c r="F188" s="13">
        <f>'Model Outputs (mcm)'!P188</f>
        <v>6026.5730000000003</v>
      </c>
      <c r="G188" s="13">
        <f>'Model Outputs (cms)'!AJ187</f>
        <v>252.85499999999999</v>
      </c>
      <c r="H188" s="13">
        <f>'Model Outputs (mcm)'!Q188</f>
        <v>10.894</v>
      </c>
      <c r="I188" s="14">
        <f t="shared" si="26"/>
        <v>48878.240821629763</v>
      </c>
      <c r="J188" s="13">
        <f>I187*10*('Model Inputs'!R188-'Model Inputs'!S188)/1000000</f>
        <v>8.3340169677034517</v>
      </c>
      <c r="K188" s="13">
        <f>I188*10*('Model Inputs'!R188-'Model Inputs'!S188)/1000000</f>
        <v>12.044316629497045</v>
      </c>
      <c r="L188" s="13">
        <f t="shared" si="28"/>
        <v>10.189166798600247</v>
      </c>
      <c r="M188" s="11">
        <f>IF(D188&gt;'Model Inputs'!Q188,1,0)</f>
        <v>0</v>
      </c>
      <c r="N188" s="11">
        <f>IF(E188&gt;'Model Inputs'!T188,1,0)</f>
        <v>0</v>
      </c>
      <c r="O188" s="13">
        <f>1-D188/'Model Inputs'!Q188</f>
        <v>0</v>
      </c>
      <c r="P188" s="13">
        <f>1-E188/'Model Inputs'!T188</f>
        <v>0</v>
      </c>
      <c r="Q188" s="15">
        <f>(F187+'Tawa &amp; Node 7'!T188-C188-D188-F188-H188)*1000/86.4/$B188</f>
        <v>1.3219877867295845E-12</v>
      </c>
      <c r="R188" s="11" t="str">
        <f t="shared" si="38"/>
        <v/>
      </c>
      <c r="S188">
        <f>'Model Outputs (mcm)'!S188</f>
        <v>4288.3599999999997</v>
      </c>
      <c r="T188" s="13">
        <f>'Model Outputs (mcm)'!T188</f>
        <v>944.53599999999994</v>
      </c>
      <c r="U188" s="11">
        <f>'Model Outputs (cms)'!AK187</f>
        <v>252.85499999999999</v>
      </c>
      <c r="V188" s="13">
        <v>2.3140000000000001</v>
      </c>
      <c r="W188" s="10">
        <f t="shared" si="27"/>
        <v>-205388.08114683814</v>
      </c>
      <c r="X188" s="13">
        <f>W187*10*('Model Inputs'!U188-'Model Inputs'!V188)/1000000</f>
        <v>-33.237146766956897</v>
      </c>
      <c r="Y188" s="13">
        <f>W188*10*('Model Inputs'!U188-'Model Inputs'!V188)/1000000</f>
        <v>-50.610640638331958</v>
      </c>
      <c r="Z188" s="13">
        <f t="shared" si="29"/>
        <v>-41.923893702644428</v>
      </c>
      <c r="AA188" s="13">
        <f t="shared" si="30"/>
        <v>1.0000000003174137E-3</v>
      </c>
      <c r="AB188" s="13">
        <f>'Model Outputs (mcm)'!V188</f>
        <v>6566.4</v>
      </c>
      <c r="AC188" s="13">
        <f>AB188-'Model Inputs'!X188</f>
        <v>5524.0569999999998</v>
      </c>
      <c r="AD188" s="13">
        <f>S188+'Model Inputs'!W188-'Model Inputs'!P188-AB188</f>
        <v>-2.7613614292931743E-4</v>
      </c>
      <c r="AF188" s="58">
        <v>41487</v>
      </c>
      <c r="AG188" s="32"/>
      <c r="AH188" s="32"/>
      <c r="AI188" s="41">
        <f t="shared" si="31"/>
        <v>6.9174763288454582</v>
      </c>
      <c r="AJ188" s="32" t="str">
        <f t="shared" si="33"/>
        <v/>
      </c>
      <c r="AK188" s="32" t="str">
        <f t="shared" si="34"/>
        <v/>
      </c>
      <c r="AL188" s="32" t="str">
        <f t="shared" si="35"/>
        <v/>
      </c>
      <c r="AM188" s="32" t="str">
        <f t="shared" si="36"/>
        <v/>
      </c>
      <c r="AN188" s="42">
        <f t="shared" si="32"/>
        <v>0</v>
      </c>
    </row>
    <row r="189" spans="1:40" x14ac:dyDescent="0.35">
      <c r="A189" s="53"/>
      <c r="B189" s="12">
        <v>10</v>
      </c>
      <c r="C189" s="13">
        <f>'Model Outputs (mcm)'!N189</f>
        <v>6100.3069999999998</v>
      </c>
      <c r="D189" s="13">
        <f>'Model Outputs (mcm)'!O189</f>
        <v>97.082999999999998</v>
      </c>
      <c r="E189" s="13">
        <f>'Model Outputs (mcm)'!R189</f>
        <v>76.887</v>
      </c>
      <c r="F189" s="13">
        <f>'Model Outputs (mcm)'!P189</f>
        <v>4095.1370000000002</v>
      </c>
      <c r="G189" s="13">
        <f>'Model Outputs (cms)'!AJ188</f>
        <v>248.35</v>
      </c>
      <c r="H189" s="13">
        <f>'Model Outputs (mcm)'!Q189</f>
        <v>-2.6429999999999998</v>
      </c>
      <c r="I189" s="14">
        <f t="shared" si="26"/>
        <v>37652.436573266983</v>
      </c>
      <c r="J189" s="13">
        <f>I188*10*('Model Inputs'!R189-'Model Inputs'!S189)/1000000</f>
        <v>-2.8126047087440025</v>
      </c>
      <c r="K189" s="13">
        <f>I189*10*('Model Inputs'!R189-'Model Inputs'!S189)/1000000</f>
        <v>-2.16663731389432</v>
      </c>
      <c r="L189" s="13">
        <f t="shared" si="28"/>
        <v>-2.4896210113191612</v>
      </c>
      <c r="M189" s="11">
        <f>IF(D189&gt;'Model Inputs'!Q189,1,0)</f>
        <v>0</v>
      </c>
      <c r="N189" s="11">
        <f>IF(E189&gt;'Model Inputs'!T189,1,0)</f>
        <v>0</v>
      </c>
      <c r="O189" s="13">
        <f>1-D189/'Model Inputs'!Q189</f>
        <v>0</v>
      </c>
      <c r="P189" s="13">
        <f>1-E189/'Model Inputs'!T189</f>
        <v>0</v>
      </c>
      <c r="Q189" s="15">
        <f>(F188+'Tawa &amp; Node 7'!T189-C189-D189-F189-H189)*1000/86.4/$B189</f>
        <v>1.1574074076092788E-3</v>
      </c>
      <c r="R189" s="11" t="str">
        <f t="shared" si="38"/>
        <v/>
      </c>
      <c r="S189">
        <f>'Model Outputs (mcm)'!S189</f>
        <v>6023.96</v>
      </c>
      <c r="T189" s="13">
        <f>'Model Outputs (mcm)'!T189</f>
        <v>944.53599999999994</v>
      </c>
      <c r="U189" s="11">
        <f>'Model Outputs (cms)'!AK188</f>
        <v>248.35</v>
      </c>
      <c r="V189" s="13">
        <v>-0.54</v>
      </c>
      <c r="W189" s="10">
        <f t="shared" si="27"/>
        <v>-152849.44367920794</v>
      </c>
      <c r="X189" s="13">
        <f>W188*10*('Model Inputs'!U189-'Model Inputs'!V189)/1000000</f>
        <v>11.818663569779241</v>
      </c>
      <c r="Y189" s="13">
        <f>W189*10*('Model Inputs'!U189-'Model Inputs'!V189)/1000000</f>
        <v>8.7954283500071977</v>
      </c>
      <c r="Z189" s="13">
        <f t="shared" si="29"/>
        <v>10.30704595989322</v>
      </c>
      <c r="AA189" s="13">
        <f t="shared" si="30"/>
        <v>0</v>
      </c>
      <c r="AB189" s="13">
        <f>'Model Outputs (mcm)'!V189</f>
        <v>6566.4</v>
      </c>
      <c r="AC189" s="13">
        <f>AB189-'Model Inputs'!X189</f>
        <v>5835.6019999999999</v>
      </c>
      <c r="AD189" s="13">
        <f>S189+'Model Inputs'!W189-'Model Inputs'!P189-AB189</f>
        <v>-3.8903144377400167E-4</v>
      </c>
      <c r="AF189" s="59"/>
      <c r="AG189" s="32"/>
      <c r="AH189" s="32"/>
      <c r="AI189" s="41">
        <f t="shared" si="31"/>
        <v>6.1607364327138487</v>
      </c>
      <c r="AJ189" s="32" t="str">
        <f t="shared" si="33"/>
        <v/>
      </c>
      <c r="AK189" s="32" t="str">
        <f t="shared" si="34"/>
        <v/>
      </c>
      <c r="AL189" s="32" t="str">
        <f t="shared" si="35"/>
        <v/>
      </c>
      <c r="AM189" s="32" t="str">
        <f t="shared" si="36"/>
        <v/>
      </c>
      <c r="AN189" s="42">
        <f t="shared" si="32"/>
        <v>0</v>
      </c>
    </row>
    <row r="190" spans="1:40" x14ac:dyDescent="0.35">
      <c r="A190" s="53"/>
      <c r="B190" s="12">
        <v>11</v>
      </c>
      <c r="C190" s="13">
        <f>'Model Outputs (mcm)'!N190</f>
        <v>5611.2359999999999</v>
      </c>
      <c r="D190" s="13">
        <f>'Model Outputs (mcm)'!O190</f>
        <v>102.083</v>
      </c>
      <c r="E190" s="13">
        <f>'Model Outputs (mcm)'!R190</f>
        <v>81.887</v>
      </c>
      <c r="F190" s="13">
        <f>'Model Outputs (mcm)'!P190</f>
        <v>13363.535</v>
      </c>
      <c r="G190" s="13">
        <f>'Model Outputs (cms)'!AJ189</f>
        <v>263.35000000000002</v>
      </c>
      <c r="H190" s="13">
        <f>'Model Outputs (mcm)'!Q190</f>
        <v>-72.394000000000005</v>
      </c>
      <c r="I190" s="14">
        <f t="shared" si="26"/>
        <v>98789.378534734249</v>
      </c>
      <c r="J190" s="13">
        <f>I189*10*('Model Inputs'!R190-'Model Inputs'!S190)/1000000</f>
        <v>-40.775360241689938</v>
      </c>
      <c r="K190" s="13">
        <f>I190*10*('Model Inputs'!R190-'Model Inputs'!S190)/1000000</f>
        <v>-106.98304982117517</v>
      </c>
      <c r="L190" s="13">
        <f t="shared" si="28"/>
        <v>-73.879205031432548</v>
      </c>
      <c r="M190" s="11">
        <f>IF(D190&gt;'Model Inputs'!Q190,1,0)</f>
        <v>0</v>
      </c>
      <c r="N190" s="11">
        <f>IF(E190&gt;'Model Inputs'!T190,1,0)</f>
        <v>0</v>
      </c>
      <c r="O190" s="13">
        <f>1-D190/'Model Inputs'!Q190</f>
        <v>0</v>
      </c>
      <c r="P190" s="13">
        <f>1-E190/'Model Inputs'!T190</f>
        <v>0</v>
      </c>
      <c r="Q190" s="15">
        <f>(F189+'Tawa &amp; Node 7'!T190-C190-D190-F190-H190)*1000/86.4/$B190</f>
        <v>1.0521885502497513E-3</v>
      </c>
      <c r="R190" s="11">
        <f t="shared" si="38"/>
        <v>263.35000000000002</v>
      </c>
      <c r="S190">
        <f>'Model Outputs (mcm)'!S190</f>
        <v>5237.9430000000002</v>
      </c>
      <c r="T190" s="13">
        <f>'Model Outputs (mcm)'!T190</f>
        <v>1246.78</v>
      </c>
      <c r="U190" s="11">
        <f>'Model Outputs (cms)'!AK189</f>
        <v>263.35000000000002</v>
      </c>
      <c r="V190" s="13">
        <v>-10.837999999999999</v>
      </c>
      <c r="W190" s="10">
        <f t="shared" si="27"/>
        <v>-366114.53997828998</v>
      </c>
      <c r="X190" s="13">
        <f>W189*10*('Model Inputs'!U190-'Model Inputs'!V190)/1000000</f>
        <v>165.52690067305323</v>
      </c>
      <c r="Y190" s="13">
        <f>W190*10*('Model Inputs'!U190-'Model Inputs'!V190)/1000000</f>
        <v>396.48037726021914</v>
      </c>
      <c r="Z190" s="13">
        <f t="shared" si="29"/>
        <v>281.00363896663617</v>
      </c>
      <c r="AA190" s="13">
        <f t="shared" si="30"/>
        <v>0</v>
      </c>
      <c r="AB190" s="13">
        <f>'Model Outputs (mcm)'!V190</f>
        <v>7223.04</v>
      </c>
      <c r="AC190" s="13">
        <f>AB190-'Model Inputs'!X190</f>
        <v>6069.7439999999997</v>
      </c>
      <c r="AD190" s="13">
        <f>S190+'Model Inputs'!W190-'Model Inputs'!P190-AB190</f>
        <v>-2.9364239435381023E-4</v>
      </c>
      <c r="AF190" s="59"/>
      <c r="AG190" s="32"/>
      <c r="AH190" s="32"/>
      <c r="AI190" s="41">
        <f t="shared" si="31"/>
        <v>2.0103153936221285</v>
      </c>
      <c r="AJ190" s="32" t="str">
        <f t="shared" si="33"/>
        <v/>
      </c>
      <c r="AK190" s="32" t="str">
        <f t="shared" si="34"/>
        <v/>
      </c>
      <c r="AL190" s="32" t="str">
        <f t="shared" si="35"/>
        <v/>
      </c>
      <c r="AM190" s="32" t="str">
        <f t="shared" si="36"/>
        <v/>
      </c>
      <c r="AN190" s="42">
        <f t="shared" si="32"/>
        <v>0</v>
      </c>
    </row>
    <row r="191" spans="1:40" x14ac:dyDescent="0.35">
      <c r="A191" s="52">
        <v>41518</v>
      </c>
      <c r="B191" s="12">
        <v>10</v>
      </c>
      <c r="C191" s="13">
        <f>'Model Outputs (mcm)'!N191</f>
        <v>3887.1529999999998</v>
      </c>
      <c r="D191" s="13">
        <f>'Model Outputs (mcm)'!O191</f>
        <v>92.082999999999998</v>
      </c>
      <c r="E191" s="13">
        <f>'Model Outputs (mcm)'!R191</f>
        <v>81.887</v>
      </c>
      <c r="F191" s="13">
        <f>'Model Outputs (mcm)'!P191</f>
        <v>12207.33</v>
      </c>
      <c r="G191" s="13">
        <f>'Model Outputs (cms)'!AJ190</f>
        <v>262.13</v>
      </c>
      <c r="H191" s="13">
        <f>'Model Outputs (mcm)'!Q191</f>
        <v>41.253</v>
      </c>
      <c r="I191" s="14">
        <f t="shared" si="26"/>
        <v>90319.358524262905</v>
      </c>
      <c r="J191" s="13">
        <f>I190*10*('Model Inputs'!R191-'Model Inputs'!S191)/1000000</f>
        <v>42.867808979011819</v>
      </c>
      <c r="K191" s="13">
        <f>I191*10*('Model Inputs'!R191-'Model Inputs'!S191)/1000000</f>
        <v>39.192401711117824</v>
      </c>
      <c r="L191" s="13">
        <f t="shared" si="28"/>
        <v>41.030105345064825</v>
      </c>
      <c r="M191" s="11">
        <f>IF(D191&gt;'Model Inputs'!Q191,1,0)</f>
        <v>0</v>
      </c>
      <c r="N191" s="11">
        <f>IF(E191&gt;'Model Inputs'!T191,1,0)</f>
        <v>0</v>
      </c>
      <c r="O191" s="13">
        <f>1-D191/'Model Inputs'!Q191</f>
        <v>0</v>
      </c>
      <c r="P191" s="13">
        <f>1-E191/'Model Inputs'!T191</f>
        <v>0</v>
      </c>
      <c r="Q191" s="15">
        <f>(F190+'Tawa &amp; Node 7'!T191-C191-D191-F191-H191)*1000/86.4/$B191</f>
        <v>1.1574074062451437E-3</v>
      </c>
      <c r="R191" s="11" t="str">
        <f t="shared" si="38"/>
        <v/>
      </c>
      <c r="S191">
        <f>'Model Outputs (mcm)'!S191</f>
        <v>4103.1670000000004</v>
      </c>
      <c r="T191" s="13">
        <f>'Model Outputs (mcm)'!T191</f>
        <v>944.53599999999994</v>
      </c>
      <c r="U191" s="11">
        <f>'Model Outputs (cms)'!AK190</f>
        <v>262.13</v>
      </c>
      <c r="V191" s="13">
        <v>4.343</v>
      </c>
      <c r="W191" s="10">
        <f t="shared" si="27"/>
        <v>-344460.91274627484</v>
      </c>
      <c r="X191" s="13">
        <f>W190*10*('Model Inputs'!U191-'Model Inputs'!V191)/1000000</f>
        <v>-158.86857875829173</v>
      </c>
      <c r="Y191" s="13">
        <f>W191*10*('Model Inputs'!U191-'Model Inputs'!V191)/1000000</f>
        <v>-149.47239093271102</v>
      </c>
      <c r="Z191" s="13">
        <f t="shared" si="29"/>
        <v>-154.17048484550139</v>
      </c>
      <c r="AA191" s="13">
        <f t="shared" si="30"/>
        <v>0</v>
      </c>
      <c r="AB191" s="13">
        <f>'Model Outputs (mcm)'!V191</f>
        <v>4495.2700000000004</v>
      </c>
      <c r="AC191" s="13">
        <f>AB191-'Model Inputs'!X191</f>
        <v>3545.0460000000003</v>
      </c>
      <c r="AD191" s="13">
        <f>S191+'Model Inputs'!W191-'Model Inputs'!P191-AB191</f>
        <v>1.1306304959362024E-3</v>
      </c>
      <c r="AF191" s="58">
        <v>41518</v>
      </c>
      <c r="AG191" s="32"/>
      <c r="AH191" s="32"/>
      <c r="AI191" s="41">
        <f t="shared" si="31"/>
        <v>0.54324660651154</v>
      </c>
      <c r="AJ191" s="32" t="str">
        <f t="shared" si="33"/>
        <v/>
      </c>
      <c r="AK191" s="32" t="str">
        <f t="shared" si="34"/>
        <v/>
      </c>
      <c r="AL191" s="32" t="str">
        <f t="shared" si="35"/>
        <v/>
      </c>
      <c r="AM191" s="32" t="str">
        <f t="shared" si="36"/>
        <v/>
      </c>
      <c r="AN191" s="42">
        <f t="shared" si="32"/>
        <v>0</v>
      </c>
    </row>
    <row r="192" spans="1:40" x14ac:dyDescent="0.35">
      <c r="A192" s="53"/>
      <c r="B192" s="12">
        <v>10</v>
      </c>
      <c r="C192" s="13">
        <f>'Model Outputs (mcm)'!N192</f>
        <v>943.15899999999999</v>
      </c>
      <c r="D192" s="13">
        <f>'Model Outputs (mcm)'!O192</f>
        <v>87.082999999999998</v>
      </c>
      <c r="E192" s="13">
        <f>'Model Outputs (mcm)'!R192</f>
        <v>75.887</v>
      </c>
      <c r="F192" s="13">
        <f>'Model Outputs (mcm)'!P192</f>
        <v>11912.826999999999</v>
      </c>
      <c r="G192" s="13">
        <f>'Model Outputs (cms)'!AJ191</f>
        <v>261.803</v>
      </c>
      <c r="H192" s="13">
        <f>'Model Outputs (mcm)'!Q192</f>
        <v>5.2069999999999999</v>
      </c>
      <c r="I192" s="14">
        <f t="shared" si="26"/>
        <v>88196.269919604063</v>
      </c>
      <c r="J192" s="13">
        <f>I191*10*('Model Inputs'!R192-'Model Inputs'!S192)/1000000</f>
        <v>5.1620694750406315</v>
      </c>
      <c r="K192" s="13">
        <f>I192*10*('Model Inputs'!R192-'Model Inputs'!S192)/1000000</f>
        <v>5.0407274830470552</v>
      </c>
      <c r="L192" s="13">
        <f t="shared" si="28"/>
        <v>5.1013984790438434</v>
      </c>
      <c r="M192" s="11">
        <f>IF(D192&gt;'Model Inputs'!Q192,1,0)</f>
        <v>0</v>
      </c>
      <c r="N192" s="11">
        <f>IF(E192&gt;'Model Inputs'!T192,1,0)</f>
        <v>0</v>
      </c>
      <c r="O192" s="13">
        <f>1-D192/'Model Inputs'!Q192</f>
        <v>0</v>
      </c>
      <c r="P192" s="13">
        <f>1-E192/'Model Inputs'!T192</f>
        <v>0</v>
      </c>
      <c r="Q192" s="15">
        <f>(F191+'Tawa &amp; Node 7'!T192-C192-D192-F192-H192)*1000/86.4/$B192</f>
        <v>1.1574074080307523E-3</v>
      </c>
      <c r="R192" s="11" t="str">
        <f t="shared" si="38"/>
        <v/>
      </c>
      <c r="S192">
        <f>'Model Outputs (mcm)'!S192</f>
        <v>866.73500000000001</v>
      </c>
      <c r="T192" s="13">
        <f>'Model Outputs (mcm)'!T192</f>
        <v>944.53599999999994</v>
      </c>
      <c r="U192" s="11">
        <f>'Model Outputs (cms)'!AK191</f>
        <v>261.803</v>
      </c>
      <c r="V192" s="13">
        <v>0.53700000000000003</v>
      </c>
      <c r="W192" s="10">
        <f t="shared" si="27"/>
        <v>-338796.0325042773</v>
      </c>
      <c r="X192" s="13">
        <f>W191*10*('Model Inputs'!U192-'Model Inputs'!V192)/1000000</f>
        <v>-19.687154471480355</v>
      </c>
      <c r="Y192" s="13">
        <f>W192*10*('Model Inputs'!U192-'Model Inputs'!V192)/1000000</f>
        <v>-19.36338661202284</v>
      </c>
      <c r="Z192" s="13">
        <f t="shared" si="29"/>
        <v>-19.525270541751595</v>
      </c>
      <c r="AA192" s="13">
        <f t="shared" si="30"/>
        <v>0</v>
      </c>
      <c r="AB192" s="13">
        <f>'Model Outputs (mcm)'!V192</f>
        <v>1100.288</v>
      </c>
      <c r="AC192" s="13">
        <f>AB192-'Model Inputs'!X192</f>
        <v>0</v>
      </c>
      <c r="AD192" s="13">
        <f>S192+'Model Inputs'!W192-'Model Inputs'!P192-AB192</f>
        <v>-6.3540846485921065E-4</v>
      </c>
      <c r="AF192" s="59"/>
      <c r="AG192" s="32"/>
      <c r="AH192" s="32"/>
      <c r="AI192" s="41">
        <f t="shared" si="31"/>
        <v>2.0700504261715587</v>
      </c>
      <c r="AJ192" s="32" t="str">
        <f t="shared" si="33"/>
        <v/>
      </c>
      <c r="AK192" s="32" t="str">
        <f t="shared" si="34"/>
        <v/>
      </c>
      <c r="AL192" s="32" t="str">
        <f t="shared" si="35"/>
        <v/>
      </c>
      <c r="AM192" s="32" t="str">
        <f t="shared" si="36"/>
        <v/>
      </c>
      <c r="AN192" s="42">
        <f t="shared" si="32"/>
        <v>0</v>
      </c>
    </row>
    <row r="193" spans="1:40" x14ac:dyDescent="0.35">
      <c r="A193" s="53"/>
      <c r="B193" s="12">
        <v>10</v>
      </c>
      <c r="C193" s="13">
        <f>'Model Outputs (mcm)'!N193</f>
        <v>823.10299999999995</v>
      </c>
      <c r="D193" s="13">
        <f>'Model Outputs (mcm)'!O193</f>
        <v>82.082999999999998</v>
      </c>
      <c r="E193" s="13">
        <f>'Model Outputs (mcm)'!R193</f>
        <v>65.887</v>
      </c>
      <c r="F193" s="13">
        <f>'Model Outputs (mcm)'!P193</f>
        <v>12207.33</v>
      </c>
      <c r="G193" s="13">
        <f>'Model Outputs (cms)'!AJ192</f>
        <v>262.13</v>
      </c>
      <c r="H193" s="13">
        <f>'Model Outputs (mcm)'!Q193</f>
        <v>12.701000000000001</v>
      </c>
      <c r="I193" s="14">
        <f t="shared" si="26"/>
        <v>90319.358524262905</v>
      </c>
      <c r="J193" s="13">
        <f>I192*10*('Model Inputs'!R193-'Model Inputs'!S193)/1000000</f>
        <v>12.294366580470198</v>
      </c>
      <c r="K193" s="13">
        <f>I193*10*('Model Inputs'!R193-'Model Inputs'!S193)/1000000</f>
        <v>12.590320475258359</v>
      </c>
      <c r="L193" s="13">
        <f t="shared" si="28"/>
        <v>12.442343527864278</v>
      </c>
      <c r="M193" s="11">
        <f>IF(D193&gt;'Model Inputs'!Q193,1,0)</f>
        <v>0</v>
      </c>
      <c r="N193" s="11">
        <f>IF(E193&gt;'Model Inputs'!T193,1,0)</f>
        <v>0</v>
      </c>
      <c r="O193" s="13">
        <f>1-D193/'Model Inputs'!Q193</f>
        <v>0</v>
      </c>
      <c r="P193" s="13">
        <f>1-E193/'Model Inputs'!T193</f>
        <v>0</v>
      </c>
      <c r="Q193" s="15">
        <f>(F192+'Tawa &amp; Node 7'!T193-C193-D193-F193-H193)*1000/86.4/$B193</f>
        <v>1.1574074066152179E-3</v>
      </c>
      <c r="R193" s="11" t="str">
        <f t="shared" si="38"/>
        <v/>
      </c>
      <c r="S193">
        <f>'Model Outputs (mcm)'!S193</f>
        <v>755.90700000000004</v>
      </c>
      <c r="T193" s="13">
        <f>'Model Outputs (mcm)'!T193</f>
        <v>944.53599999999994</v>
      </c>
      <c r="U193" s="11">
        <f>'Model Outputs (cms)'!AK192</f>
        <v>262.13</v>
      </c>
      <c r="V193" s="13">
        <v>1.3089999999999999</v>
      </c>
      <c r="W193" s="10">
        <f t="shared" si="27"/>
        <v>-344460.91274627484</v>
      </c>
      <c r="X193" s="13">
        <f>W192*10*('Model Inputs'!U193-'Model Inputs'!V193)/1000000</f>
        <v>-47.227423828846447</v>
      </c>
      <c r="Y193" s="13">
        <f>W193*10*('Model Inputs'!U193-'Model Inputs'!V193)/1000000</f>
        <v>-48.017095709449407</v>
      </c>
      <c r="Z193" s="13">
        <f t="shared" si="29"/>
        <v>-47.622259769147931</v>
      </c>
      <c r="AA193" s="13">
        <f t="shared" si="30"/>
        <v>0</v>
      </c>
      <c r="AB193" s="13">
        <f>'Model Outputs (mcm)'!V193</f>
        <v>4339.5219999999999</v>
      </c>
      <c r="AC193" s="13">
        <f>AB193-'Model Inputs'!X193</f>
        <v>3517.0720000000001</v>
      </c>
      <c r="AD193" s="13">
        <f>S193+'Model Inputs'!W193-'Model Inputs'!P193-AB193</f>
        <v>-2.8782999743270921E-4</v>
      </c>
      <c r="AF193" s="59"/>
      <c r="AG193" s="32"/>
      <c r="AH193" s="32"/>
      <c r="AI193" s="41">
        <f t="shared" si="31"/>
        <v>2.0788404656764929</v>
      </c>
      <c r="AJ193" s="32" t="str">
        <f t="shared" si="33"/>
        <v/>
      </c>
      <c r="AK193" s="32" t="str">
        <f t="shared" si="34"/>
        <v/>
      </c>
      <c r="AL193" s="32" t="str">
        <f t="shared" si="35"/>
        <v/>
      </c>
      <c r="AM193" s="32" t="str">
        <f t="shared" si="36"/>
        <v/>
      </c>
      <c r="AN193" s="42">
        <f t="shared" si="32"/>
        <v>0</v>
      </c>
    </row>
    <row r="194" spans="1:40" x14ac:dyDescent="0.35">
      <c r="A194" s="52">
        <v>41548</v>
      </c>
      <c r="B194" s="12">
        <v>10</v>
      </c>
      <c r="C194" s="13">
        <f>'Model Outputs (mcm)'!N194</f>
        <v>799.82</v>
      </c>
      <c r="D194" s="13">
        <f>'Model Outputs (mcm)'!O194</f>
        <v>72.084000000000003</v>
      </c>
      <c r="E194" s="13">
        <f>'Model Outputs (mcm)'!R194</f>
        <v>54.887</v>
      </c>
      <c r="F194" s="13">
        <f>'Model Outputs (mcm)'!P194</f>
        <v>12207.33</v>
      </c>
      <c r="G194" s="13">
        <f>'Model Outputs (cms)'!AJ193</f>
        <v>262.13</v>
      </c>
      <c r="H194" s="13">
        <f>'Model Outputs (mcm)'!Q194</f>
        <v>16.443999999999999</v>
      </c>
      <c r="I194" s="14">
        <f t="shared" si="26"/>
        <v>90319.358524262905</v>
      </c>
      <c r="J194" s="13">
        <f>I193*10*('Model Inputs'!R194-'Model Inputs'!S194)/1000000</f>
        <v>16.080116136861733</v>
      </c>
      <c r="K194" s="13">
        <f>I194*10*('Model Inputs'!R194-'Model Inputs'!S194)/1000000</f>
        <v>16.080116136861733</v>
      </c>
      <c r="L194" s="13">
        <f t="shared" si="28"/>
        <v>16.080116136861733</v>
      </c>
      <c r="M194" s="11">
        <f>IF(D194&gt;'Model Inputs'!Q194,1,0)</f>
        <v>0</v>
      </c>
      <c r="N194" s="11">
        <f>IF(E194&gt;'Model Inputs'!T194,1,0)</f>
        <v>0</v>
      </c>
      <c r="O194" s="13">
        <f>1-D194/'Model Inputs'!Q194</f>
        <v>0</v>
      </c>
      <c r="P194" s="13">
        <f>1-E194/'Model Inputs'!T194</f>
        <v>0</v>
      </c>
      <c r="Q194" s="15">
        <f>(F193+'Tawa &amp; Node 7'!T194-C194-D194-F194-H194)*1000/86.4/$B194</f>
        <v>-5.7155926082554351E-13</v>
      </c>
      <c r="R194" s="11" t="str">
        <f t="shared" si="38"/>
        <v/>
      </c>
      <c r="S194">
        <f>'Model Outputs (mcm)'!S194</f>
        <v>743.26099999999997</v>
      </c>
      <c r="T194" s="13">
        <f>'Model Outputs (mcm)'!T194</f>
        <v>944.53599999999994</v>
      </c>
      <c r="U194" s="11">
        <f>'Model Outputs (cms)'!AK193</f>
        <v>262.13</v>
      </c>
      <c r="V194" s="13">
        <v>1.6719999999999999</v>
      </c>
      <c r="W194" s="10">
        <f t="shared" si="27"/>
        <v>-344460.91274627484</v>
      </c>
      <c r="X194" s="13">
        <f>W193*10*('Model Inputs'!U194-'Model Inputs'!V194)/1000000</f>
        <v>-61.326514847661777</v>
      </c>
      <c r="Y194" s="13">
        <f>W194*10*('Model Inputs'!U194-'Model Inputs'!V194)/1000000</f>
        <v>-61.326514847661777</v>
      </c>
      <c r="Z194" s="13">
        <f t="shared" si="29"/>
        <v>-61.326514847661777</v>
      </c>
      <c r="AA194" s="13">
        <f t="shared" si="30"/>
        <v>0</v>
      </c>
      <c r="AB194" s="13">
        <f>'Model Outputs (mcm)'!V194</f>
        <v>1240.5440000000001</v>
      </c>
      <c r="AC194" s="13">
        <f>AB194-'Model Inputs'!X194</f>
        <v>821.42500000000007</v>
      </c>
      <c r="AD194" s="13">
        <f>S194+'Model Inputs'!W194-'Model Inputs'!P194-AB194</f>
        <v>2.8412928418219963E-4</v>
      </c>
      <c r="AF194" s="58">
        <v>41548</v>
      </c>
      <c r="AG194" s="32"/>
      <c r="AH194" s="32"/>
      <c r="AI194" s="41">
        <f t="shared" si="31"/>
        <v>2.2629430039009866</v>
      </c>
      <c r="AJ194" s="32" t="str">
        <f t="shared" si="33"/>
        <v/>
      </c>
      <c r="AK194" s="32" t="str">
        <f t="shared" si="34"/>
        <v/>
      </c>
      <c r="AL194" s="32" t="str">
        <f t="shared" si="35"/>
        <v/>
      </c>
      <c r="AM194" s="32" t="str">
        <f t="shared" si="36"/>
        <v/>
      </c>
      <c r="AN194" s="42">
        <f t="shared" si="32"/>
        <v>0</v>
      </c>
    </row>
    <row r="195" spans="1:40" x14ac:dyDescent="0.35">
      <c r="A195" s="53"/>
      <c r="B195" s="12">
        <v>10</v>
      </c>
      <c r="C195" s="13">
        <f>'Model Outputs (mcm)'!N195</f>
        <v>1052.2670000000001</v>
      </c>
      <c r="D195" s="13">
        <f>'Model Outputs (mcm)'!O195</f>
        <v>57.084000000000003</v>
      </c>
      <c r="E195" s="13">
        <f>'Model Outputs (mcm)'!R195</f>
        <v>43.887</v>
      </c>
      <c r="F195" s="13">
        <f>'Model Outputs (mcm)'!P195</f>
        <v>12207.33</v>
      </c>
      <c r="G195" s="13">
        <f>'Model Outputs (cms)'!AJ194</f>
        <v>262.13</v>
      </c>
      <c r="H195" s="13">
        <f>'Model Outputs (mcm)'!Q195</f>
        <v>24.888999999999999</v>
      </c>
      <c r="I195" s="14">
        <f t="shared" si="26"/>
        <v>90319.358524262905</v>
      </c>
      <c r="J195" s="13">
        <f>I194*10*('Model Inputs'!R195-'Model Inputs'!S195)/1000000</f>
        <v>24.337959478628118</v>
      </c>
      <c r="K195" s="13">
        <f>I195*10*('Model Inputs'!R195-'Model Inputs'!S195)/1000000</f>
        <v>24.337959478628118</v>
      </c>
      <c r="L195" s="13">
        <f t="shared" si="28"/>
        <v>24.337959478628118</v>
      </c>
      <c r="M195" s="11">
        <f>IF(D195&gt;'Model Inputs'!Q195,1,0)</f>
        <v>0</v>
      </c>
      <c r="N195" s="11">
        <f>IF(E195&gt;'Model Inputs'!T195,1,0)</f>
        <v>0</v>
      </c>
      <c r="O195" s="13">
        <f>1-D195/'Model Inputs'!Q195</f>
        <v>0</v>
      </c>
      <c r="P195" s="13">
        <f>1-E195/'Model Inputs'!T195</f>
        <v>0</v>
      </c>
      <c r="Q195" s="15">
        <f>(F194+'Tawa &amp; Node 7'!T195-C195-D195-F195-H195)*1000/86.4/$B195</f>
        <v>-1.1574074085519404E-3</v>
      </c>
      <c r="R195" s="11" t="str">
        <f t="shared" si="38"/>
        <v/>
      </c>
      <c r="S195">
        <f>'Model Outputs (mcm)'!S195</f>
        <v>1005.849</v>
      </c>
      <c r="T195" s="13">
        <f>'Model Outputs (mcm)'!T195</f>
        <v>944.53599999999994</v>
      </c>
      <c r="U195" s="11">
        <f>'Model Outputs (cms)'!AK194</f>
        <v>262.13</v>
      </c>
      <c r="V195" s="13">
        <v>2.5310000000000001</v>
      </c>
      <c r="W195" s="10">
        <f t="shared" si="27"/>
        <v>-344460.91274627484</v>
      </c>
      <c r="X195" s="13">
        <f>W194*10*('Model Inputs'!U195-'Model Inputs'!V195)/1000000</f>
        <v>-92.8203640212746</v>
      </c>
      <c r="Y195" s="13">
        <f>W195*10*('Model Inputs'!U195-'Model Inputs'!V195)/1000000</f>
        <v>-92.8203640212746</v>
      </c>
      <c r="Z195" s="13">
        <f t="shared" si="29"/>
        <v>-92.8203640212746</v>
      </c>
      <c r="AA195" s="13">
        <f t="shared" si="30"/>
        <v>0</v>
      </c>
      <c r="AB195" s="13">
        <f>'Model Outputs (mcm)'!V195</f>
        <v>1437.6130000000001</v>
      </c>
      <c r="AC195" s="13">
        <f>AB195-'Model Inputs'!X195</f>
        <v>1178.413</v>
      </c>
      <c r="AD195" s="13">
        <f>S195+'Model Inputs'!W195-'Model Inputs'!P195-AB195</f>
        <v>-5.9996625236635737E-4</v>
      </c>
      <c r="AF195" s="59"/>
      <c r="AG195" s="32"/>
      <c r="AH195" s="32"/>
      <c r="AI195" s="41">
        <f t="shared" si="31"/>
        <v>2.264119643455591</v>
      </c>
      <c r="AJ195" s="32" t="str">
        <f t="shared" si="33"/>
        <v/>
      </c>
      <c r="AK195" s="32" t="str">
        <f t="shared" si="34"/>
        <v/>
      </c>
      <c r="AL195" s="32" t="str">
        <f t="shared" si="35"/>
        <v/>
      </c>
      <c r="AM195" s="32" t="str">
        <f t="shared" si="36"/>
        <v/>
      </c>
      <c r="AN195" s="42">
        <f t="shared" si="32"/>
        <v>0</v>
      </c>
    </row>
    <row r="196" spans="1:40" x14ac:dyDescent="0.35">
      <c r="A196" s="53"/>
      <c r="B196" s="12">
        <v>11</v>
      </c>
      <c r="C196" s="13">
        <f>'Model Outputs (mcm)'!N196</f>
        <v>368.85199999999998</v>
      </c>
      <c r="D196" s="13">
        <f>'Model Outputs (mcm)'!O196</f>
        <v>42.084000000000003</v>
      </c>
      <c r="E196" s="13">
        <f>'Model Outputs (mcm)'!R196</f>
        <v>37.887</v>
      </c>
      <c r="F196" s="13">
        <f>'Model Outputs (mcm)'!P196</f>
        <v>12207.33</v>
      </c>
      <c r="G196" s="13">
        <f>'Model Outputs (cms)'!AJ195</f>
        <v>262.13</v>
      </c>
      <c r="H196" s="13">
        <f>'Model Outputs (mcm)'!Q196</f>
        <v>44.076999999999998</v>
      </c>
      <c r="I196" s="14">
        <f t="shared" si="26"/>
        <v>90319.358524262905</v>
      </c>
      <c r="J196" s="13">
        <f>I195*10*('Model Inputs'!R196-'Model Inputs'!S196)/1000000</f>
        <v>43.10241855612275</v>
      </c>
      <c r="K196" s="13">
        <f>I196*10*('Model Inputs'!R196-'Model Inputs'!S196)/1000000</f>
        <v>43.10241855612275</v>
      </c>
      <c r="L196" s="13">
        <f t="shared" si="28"/>
        <v>43.10241855612275</v>
      </c>
      <c r="M196" s="11">
        <f>IF(D196&gt;'Model Inputs'!Q196,1,0)</f>
        <v>0</v>
      </c>
      <c r="N196" s="11">
        <f>IF(E196&gt;'Model Inputs'!T196,1,0)</f>
        <v>0</v>
      </c>
      <c r="O196" s="13">
        <f>1-D196/'Model Inputs'!Q196</f>
        <v>0</v>
      </c>
      <c r="P196" s="13">
        <f>1-E196/'Model Inputs'!T196</f>
        <v>0</v>
      </c>
      <c r="Q196" s="15">
        <f>(F195+'Tawa &amp; Node 7'!T196-C196-D196-F196-H196)*1000/86.4/$B196</f>
        <v>-7.1771993511121231E-13</v>
      </c>
      <c r="R196" s="11" t="str">
        <f t="shared" si="38"/>
        <v/>
      </c>
      <c r="S196">
        <f>'Model Outputs (mcm)'!S196</f>
        <v>326.483</v>
      </c>
      <c r="T196" s="13">
        <f>'Model Outputs (mcm)'!T196</f>
        <v>944.53599999999994</v>
      </c>
      <c r="U196" s="11">
        <f>'Model Outputs (cms)'!AK195</f>
        <v>262.13</v>
      </c>
      <c r="V196" s="13">
        <v>4.4820000000000002</v>
      </c>
      <c r="W196" s="10">
        <f t="shared" si="27"/>
        <v>-344460.91274627484</v>
      </c>
      <c r="X196" s="13">
        <f>W195*10*('Model Inputs'!U196-'Model Inputs'!V196)/1000000</f>
        <v>-164.38445400855642</v>
      </c>
      <c r="Y196" s="13">
        <f>W196*10*('Model Inputs'!U196-'Model Inputs'!V196)/1000000</f>
        <v>-164.38445400855642</v>
      </c>
      <c r="Z196" s="13">
        <f t="shared" si="29"/>
        <v>-164.38445400855642</v>
      </c>
      <c r="AA196" s="13">
        <f t="shared" si="30"/>
        <v>0</v>
      </c>
      <c r="AB196" s="13">
        <f>'Model Outputs (mcm)'!V196</f>
        <v>406.005</v>
      </c>
      <c r="AC196" s="13">
        <f>AB196-'Model Inputs'!X196</f>
        <v>120.88499999999999</v>
      </c>
      <c r="AD196" s="13">
        <f>S196+'Model Inputs'!W196-'Model Inputs'!P196-AB196</f>
        <v>-3.0449518305886158E-4</v>
      </c>
      <c r="AF196" s="59"/>
      <c r="AG196" s="32"/>
      <c r="AH196" s="32"/>
      <c r="AI196" s="41">
        <f t="shared" si="31"/>
        <v>2.2610829659321006</v>
      </c>
      <c r="AJ196" s="32" t="str">
        <f t="shared" si="33"/>
        <v/>
      </c>
      <c r="AK196" s="32" t="str">
        <f t="shared" si="34"/>
        <v/>
      </c>
      <c r="AL196" s="32" t="str">
        <f t="shared" si="35"/>
        <v/>
      </c>
      <c r="AM196" s="32" t="str">
        <f t="shared" si="36"/>
        <v/>
      </c>
      <c r="AN196" s="42">
        <f t="shared" si="32"/>
        <v>0</v>
      </c>
    </row>
    <row r="197" spans="1:40" x14ac:dyDescent="0.35">
      <c r="A197" s="51">
        <v>41591</v>
      </c>
      <c r="B197" s="12">
        <v>10</v>
      </c>
      <c r="C197" s="13">
        <f>'Model Outputs (mcm)'!N197</f>
        <v>296.98599999999999</v>
      </c>
      <c r="D197" s="13">
        <f>'Model Outputs (mcm)'!O197</f>
        <v>32.082999999999998</v>
      </c>
      <c r="E197" s="13">
        <f>'Model Outputs (mcm)'!R197</f>
        <v>44.887</v>
      </c>
      <c r="F197" s="13">
        <f>'Model Outputs (mcm)'!P197</f>
        <v>12056.814</v>
      </c>
      <c r="G197" s="13">
        <f>'Model Outputs (cms)'!AJ196</f>
        <v>261.96300000000002</v>
      </c>
      <c r="H197" s="13">
        <f>'Model Outputs (mcm)'!Q197</f>
        <v>31.376999999999999</v>
      </c>
      <c r="I197" s="14">
        <f t="shared" ref="I197:I260" si="39">6.15852476500913*G197^3 - 4557.60744372045*G197^2 + 1126460.37947101*G197 - 92950138.7543123</f>
        <v>89227.545572191477</v>
      </c>
      <c r="J197" s="13">
        <f>I196*10*('Model Inputs'!R197-'Model Inputs'!S197)/1000000</f>
        <v>30.896106155642691</v>
      </c>
      <c r="K197" s="13">
        <f>I197*10*('Model Inputs'!R197-'Model Inputs'!S197)/1000000</f>
        <v>30.522622891141395</v>
      </c>
      <c r="L197" s="13">
        <f t="shared" si="28"/>
        <v>30.709364523392043</v>
      </c>
      <c r="M197" s="11">
        <f>IF(D197&gt;'Model Inputs'!Q197,1,0)</f>
        <v>0</v>
      </c>
      <c r="N197" s="11">
        <f>IF(E197&gt;'Model Inputs'!T197,1,0)</f>
        <v>0</v>
      </c>
      <c r="O197" s="13">
        <f>1-D197/'Model Inputs'!Q197</f>
        <v>0</v>
      </c>
      <c r="P197" s="13">
        <f>1-E197/'Model Inputs'!T197</f>
        <v>0</v>
      </c>
      <c r="Q197" s="15">
        <f>(F196+'Tawa &amp; Node 7'!T197-C197-D197-F197-H197)*1000/86.4/$B197</f>
        <v>-1.6324390399118041E-12</v>
      </c>
      <c r="R197" s="11" t="str">
        <f t="shared" si="38"/>
        <v/>
      </c>
      <c r="S197">
        <f>'Model Outputs (mcm)'!S197</f>
        <v>248.886</v>
      </c>
      <c r="T197" s="13">
        <f>'Model Outputs (mcm)'!T197</f>
        <v>944.53599999999994</v>
      </c>
      <c r="U197" s="11">
        <f>'Model Outputs (cms)'!AK196</f>
        <v>261.96300000000002</v>
      </c>
      <c r="V197" s="13">
        <v>3.2130000000000001</v>
      </c>
      <c r="W197" s="10">
        <f t="shared" ref="W197:W260" si="40">-1.37684601028059*U197^3+809.189182552163*U197^2-157820.522204886*U197+10222993.7331366</f>
        <v>-341560.54830179922</v>
      </c>
      <c r="X197" s="13">
        <f>W196*10*('Model Inputs'!U197-'Model Inputs'!V197)/1000000</f>
        <v>-117.83189230489872</v>
      </c>
      <c r="Y197" s="13">
        <f>W197*10*('Model Inputs'!U197-'Model Inputs'!V197)/1000000</f>
        <v>-116.83974655419016</v>
      </c>
      <c r="Z197" s="13">
        <f t="shared" si="29"/>
        <v>-117.33581942954444</v>
      </c>
      <c r="AA197" s="13">
        <f t="shared" si="30"/>
        <v>0</v>
      </c>
      <c r="AB197" s="13">
        <f>'Model Outputs (mcm)'!V197</f>
        <v>259.2</v>
      </c>
      <c r="AC197" s="13">
        <f>AB197-'Model Inputs'!X197</f>
        <v>0</v>
      </c>
      <c r="AD197" s="13">
        <f>S197+'Model Inputs'!W197-'Model Inputs'!P197-AB197</f>
        <v>-8.9212925956871914E-5</v>
      </c>
      <c r="AF197" s="60">
        <v>41591</v>
      </c>
      <c r="AG197" s="32"/>
      <c r="AH197" s="32"/>
      <c r="AI197" s="41">
        <f t="shared" si="31"/>
        <v>2.174045236590298</v>
      </c>
      <c r="AJ197" s="32" t="str">
        <f t="shared" si="33"/>
        <v/>
      </c>
      <c r="AK197" s="32" t="str">
        <f t="shared" si="34"/>
        <v/>
      </c>
      <c r="AL197" s="32" t="str">
        <f t="shared" si="35"/>
        <v/>
      </c>
      <c r="AM197" s="32" t="str">
        <f t="shared" si="36"/>
        <v/>
      </c>
      <c r="AN197" s="42">
        <f t="shared" si="32"/>
        <v>0</v>
      </c>
    </row>
    <row r="198" spans="1:40" x14ac:dyDescent="0.35">
      <c r="A198" s="51"/>
      <c r="B198" s="12">
        <v>10</v>
      </c>
      <c r="C198" s="13">
        <f>'Model Outputs (mcm)'!N198</f>
        <v>336.89</v>
      </c>
      <c r="D198" s="13">
        <f>'Model Outputs (mcm)'!O198</f>
        <v>37.084000000000003</v>
      </c>
      <c r="E198" s="13">
        <f>'Model Outputs (mcm)'!R198</f>
        <v>75.887</v>
      </c>
      <c r="F198" s="13">
        <f>'Model Outputs (mcm)'!P198</f>
        <v>11835.941999999999</v>
      </c>
      <c r="G198" s="13">
        <f>'Model Outputs (cms)'!AJ197</f>
        <v>261.71800000000002</v>
      </c>
      <c r="H198" s="13">
        <f>'Model Outputs (mcm)'!Q198</f>
        <v>30.710999999999999</v>
      </c>
      <c r="I198" s="14">
        <f t="shared" si="39"/>
        <v>87654.231881171465</v>
      </c>
      <c r="J198" s="13">
        <f>I197*10*('Model Inputs'!R198-'Model Inputs'!S198)/1000000</f>
        <v>30.396008207630892</v>
      </c>
      <c r="K198" s="13">
        <f>I198*10*('Model Inputs'!R198-'Model Inputs'!S198)/1000000</f>
        <v>29.86004752913469</v>
      </c>
      <c r="L198" s="13">
        <f t="shared" ref="L198:L261" si="41">AVERAGE(J198,K198)</f>
        <v>30.128027868382791</v>
      </c>
      <c r="M198" s="11">
        <f>IF(D198&gt;'Model Inputs'!Q198,1,0)</f>
        <v>0</v>
      </c>
      <c r="N198" s="11">
        <f>IF(E198&gt;'Model Inputs'!T198,1,0)</f>
        <v>0</v>
      </c>
      <c r="O198" s="13">
        <f>1-D198/'Model Inputs'!Q198</f>
        <v>0</v>
      </c>
      <c r="P198" s="13">
        <f>1-E198/'Model Inputs'!T198</f>
        <v>0</v>
      </c>
      <c r="Q198" s="15">
        <f>(F197+'Tawa &amp; Node 7'!T198-C198-D198-F198-H198)*1000/86.4/$B198</f>
        <v>1.3322676295501876E-12</v>
      </c>
      <c r="R198" s="11" t="str">
        <f t="shared" si="38"/>
        <v/>
      </c>
      <c r="S198">
        <f>'Model Outputs (mcm)'!S198</f>
        <v>257.80399999999997</v>
      </c>
      <c r="T198" s="13">
        <f>'Model Outputs (mcm)'!T198</f>
        <v>944.53599999999994</v>
      </c>
      <c r="U198" s="11">
        <f>'Model Outputs (cms)'!AK197</f>
        <v>261.71800000000002</v>
      </c>
      <c r="V198" s="13">
        <v>3.2</v>
      </c>
      <c r="W198" s="10">
        <f t="shared" si="40"/>
        <v>-337333.05416201241</v>
      </c>
      <c r="X198" s="13">
        <f>W197*10*('Model Inputs'!U198-'Model Inputs'!V198)/1000000</f>
        <v>-116.355069087769</v>
      </c>
      <c r="Y198" s="13">
        <f>W198*10*('Model Inputs'!U198-'Model Inputs'!V198)/1000000</f>
        <v>-114.91494265879864</v>
      </c>
      <c r="Z198" s="13">
        <f t="shared" ref="Z198:Z261" si="42">AVERAGE(X198,Y198)</f>
        <v>-115.63500587328382</v>
      </c>
      <c r="AA198" s="13">
        <f t="shared" ref="AA198:AA261" si="43">C198+T197-S198-V198-E198-T198</f>
        <v>-1.00000000009004E-3</v>
      </c>
      <c r="AB198" s="13">
        <f>'Model Outputs (mcm)'!V198</f>
        <v>259.2</v>
      </c>
      <c r="AC198" s="13">
        <f>AB198-'Model Inputs'!X198</f>
        <v>0</v>
      </c>
      <c r="AD198" s="13">
        <f>S198+'Model Inputs'!W198-'Model Inputs'!P198-AB198</f>
        <v>7.8704987743094534E-4</v>
      </c>
      <c r="AF198" s="60"/>
      <c r="AG198" s="32"/>
      <c r="AH198" s="32"/>
      <c r="AI198" s="41">
        <f t="shared" ref="AI198:AI261" si="44">ABS(H198-L198)/ABS(L198)*100</f>
        <v>1.9349827149788161</v>
      </c>
      <c r="AJ198" s="32" t="str">
        <f t="shared" si="33"/>
        <v/>
      </c>
      <c r="AK198" s="32" t="str">
        <f t="shared" si="34"/>
        <v/>
      </c>
      <c r="AL198" s="32" t="str">
        <f t="shared" si="35"/>
        <v/>
      </c>
      <c r="AM198" s="32" t="str">
        <f t="shared" si="36"/>
        <v/>
      </c>
      <c r="AN198" s="42">
        <f t="shared" ref="AN198:AN261" si="45">SUM(AG198:AH198,AJ198:AL198)</f>
        <v>0</v>
      </c>
    </row>
    <row r="199" spans="1:40" x14ac:dyDescent="0.35">
      <c r="A199" s="51"/>
      <c r="B199" s="12">
        <v>10</v>
      </c>
      <c r="C199" s="13">
        <f>'Model Outputs (mcm)'!N199</f>
        <v>371.77300000000002</v>
      </c>
      <c r="D199" s="13">
        <f>'Model Outputs (mcm)'!O199</f>
        <v>45.084000000000003</v>
      </c>
      <c r="E199" s="13">
        <f>'Model Outputs (mcm)'!R199</f>
        <v>110.887</v>
      </c>
      <c r="F199" s="13">
        <f>'Model Outputs (mcm)'!P199</f>
        <v>11490.523999999999</v>
      </c>
      <c r="G199" s="13">
        <f>'Model Outputs (cms)'!AJ198</f>
        <v>261.32400000000001</v>
      </c>
      <c r="H199" s="13">
        <f>'Model Outputs (mcm)'!Q199</f>
        <v>29.974</v>
      </c>
      <c r="I199" s="14">
        <f t="shared" si="39"/>
        <v>85193.791864782572</v>
      </c>
      <c r="J199" s="13">
        <f>I198*10*('Model Inputs'!R199-'Model Inputs'!S199)/1000000</f>
        <v>29.940606388649986</v>
      </c>
      <c r="K199" s="13">
        <f>I199*10*('Model Inputs'!R199-'Model Inputs'!S199)/1000000</f>
        <v>29.100178442473354</v>
      </c>
      <c r="L199" s="13">
        <f t="shared" si="41"/>
        <v>29.52039241556167</v>
      </c>
      <c r="M199" s="11">
        <f>IF(D199&gt;'Model Inputs'!Q199,1,0)</f>
        <v>0</v>
      </c>
      <c r="N199" s="11">
        <f>IF(E199&gt;'Model Inputs'!T199,1,0)</f>
        <v>0</v>
      </c>
      <c r="O199" s="13">
        <f>1-D199/'Model Inputs'!Q199</f>
        <v>0</v>
      </c>
      <c r="P199" s="13">
        <f>1-E199/'Model Inputs'!T199</f>
        <v>0</v>
      </c>
      <c r="Q199" s="15">
        <f>(F198+'Tawa &amp; Node 7'!T199-C199-D199-F199-H199)*1000/86.4/$B199</f>
        <v>-1.1574074074581649E-3</v>
      </c>
      <c r="R199" s="11" t="str">
        <f t="shared" si="38"/>
        <v/>
      </c>
      <c r="S199">
        <f>'Model Outputs (mcm)'!S199</f>
        <v>257.67700000000002</v>
      </c>
      <c r="T199" s="13">
        <f>'Model Outputs (mcm)'!T199</f>
        <v>944.53599999999994</v>
      </c>
      <c r="U199" s="11">
        <f>'Model Outputs (cms)'!AK198</f>
        <v>261.32400000000001</v>
      </c>
      <c r="V199" s="13">
        <v>3.2080000000000002</v>
      </c>
      <c r="W199" s="10">
        <f t="shared" si="40"/>
        <v>-330602.9435565155</v>
      </c>
      <c r="X199" s="13">
        <f>W198*10*('Model Inputs'!U199-'Model Inputs'!V199)/1000000</f>
        <v>-115.224969517022</v>
      </c>
      <c r="Y199" s="13">
        <f>W199*10*('Model Inputs'!U199-'Model Inputs'!V199)/1000000</f>
        <v>-112.92612337728936</v>
      </c>
      <c r="Z199" s="13">
        <f t="shared" si="42"/>
        <v>-114.07554644715569</v>
      </c>
      <c r="AA199" s="13">
        <f t="shared" si="43"/>
        <v>1.00000000009004E-3</v>
      </c>
      <c r="AB199" s="13">
        <f>'Model Outputs (mcm)'!V199</f>
        <v>259.2</v>
      </c>
      <c r="AC199" s="13">
        <f>AB199-'Model Inputs'!X199</f>
        <v>0</v>
      </c>
      <c r="AD199" s="13">
        <f>S199+'Model Inputs'!W199-'Model Inputs'!P199-AB199</f>
        <v>-5.4301558128599936E-4</v>
      </c>
      <c r="AF199" s="60"/>
      <c r="AG199" s="32"/>
      <c r="AH199" s="32"/>
      <c r="AI199" s="41">
        <f t="shared" si="44"/>
        <v>1.5365906321733425</v>
      </c>
      <c r="AJ199" s="32" t="str">
        <f t="shared" ref="AJ199:AJ262" si="46">IF(ABS(O199-P199)&gt;0.01,1,"")</f>
        <v/>
      </c>
      <c r="AK199" s="32" t="str">
        <f t="shared" ref="AK199:AK262" si="47">IF(ABS(Q199)&gt;0.01,1,"")</f>
        <v/>
      </c>
      <c r="AL199" s="32" t="str">
        <f t="shared" ref="AL199:AL262" si="48">IF(AA199&gt;0.01,1,"")</f>
        <v/>
      </c>
      <c r="AM199" s="32" t="str">
        <f t="shared" ref="AM199:AM262" si="49">IF(AD199&gt;0.01,1,"")</f>
        <v/>
      </c>
      <c r="AN199" s="42">
        <f t="shared" si="45"/>
        <v>0</v>
      </c>
    </row>
    <row r="200" spans="1:40" x14ac:dyDescent="0.35">
      <c r="A200" s="51">
        <v>41622</v>
      </c>
      <c r="B200" s="12">
        <v>10</v>
      </c>
      <c r="C200" s="13">
        <f>'Model Outputs (mcm)'!N200</f>
        <v>401.80500000000001</v>
      </c>
      <c r="D200" s="13">
        <f>'Model Outputs (mcm)'!O200</f>
        <v>67.084000000000003</v>
      </c>
      <c r="E200" s="13">
        <f>'Model Outputs (mcm)'!R200</f>
        <v>140.887</v>
      </c>
      <c r="F200" s="13">
        <f>'Model Outputs (mcm)'!P200</f>
        <v>11067.956</v>
      </c>
      <c r="G200" s="13">
        <f>'Model Outputs (cms)'!AJ199</f>
        <v>260.82100000000003</v>
      </c>
      <c r="H200" s="13">
        <f>'Model Outputs (mcm)'!Q200</f>
        <v>24.472999999999999</v>
      </c>
      <c r="I200" s="14">
        <f t="shared" si="39"/>
        <v>82174.417626947165</v>
      </c>
      <c r="J200" s="13">
        <f>I199*10*('Model Inputs'!R200-'Model Inputs'!S200)/1000000</f>
        <v>24.674589199793797</v>
      </c>
      <c r="K200" s="13">
        <f>I200*10*('Model Inputs'!R200-'Model Inputs'!S200)/1000000</f>
        <v>23.800090984275034</v>
      </c>
      <c r="L200" s="13">
        <f t="shared" si="41"/>
        <v>24.237340092034415</v>
      </c>
      <c r="M200" s="11">
        <f>IF(D200&gt;'Model Inputs'!Q200,1,0)</f>
        <v>0</v>
      </c>
      <c r="N200" s="11">
        <f>IF(E200&gt;'Model Inputs'!T200,1,0)</f>
        <v>0</v>
      </c>
      <c r="O200" s="13">
        <f>1-D200/'Model Inputs'!Q200</f>
        <v>0</v>
      </c>
      <c r="P200" s="13">
        <f>1-E200/'Model Inputs'!T200</f>
        <v>0</v>
      </c>
      <c r="Q200" s="15">
        <f>(F199+'Tawa &amp; Node 7'!T200-C200-D200-F200-H200)*1000/86.4/$B200</f>
        <v>-2.1546550551984521E-12</v>
      </c>
      <c r="R200" s="11" t="str">
        <f t="shared" si="38"/>
        <v/>
      </c>
      <c r="S200">
        <f>'Model Outputs (mcm)'!S200</f>
        <v>258.19799999999998</v>
      </c>
      <c r="T200" s="13">
        <f>'Model Outputs (mcm)'!T200</f>
        <v>944.53599999999994</v>
      </c>
      <c r="U200" s="11">
        <f>'Model Outputs (cms)'!AK199</f>
        <v>260.82100000000003</v>
      </c>
      <c r="V200" s="13">
        <v>2.72</v>
      </c>
      <c r="W200" s="10">
        <f t="shared" si="40"/>
        <v>-322132.80247059651</v>
      </c>
      <c r="X200" s="13">
        <f>W199*10*('Model Inputs'!U200-'Model Inputs'!V200)/1000000</f>
        <v>-95.752186185667142</v>
      </c>
      <c r="Y200" s="13">
        <f>W200*10*('Model Inputs'!U200-'Model Inputs'!V200)/1000000</f>
        <v>-93.29898804546626</v>
      </c>
      <c r="Z200" s="13">
        <f t="shared" si="42"/>
        <v>-94.525587115566708</v>
      </c>
      <c r="AA200" s="13">
        <f t="shared" si="43"/>
        <v>0</v>
      </c>
      <c r="AB200" s="13">
        <f>'Model Outputs (mcm)'!V200</f>
        <v>259.2</v>
      </c>
      <c r="AC200" s="13">
        <f>AB200-'Model Inputs'!X200</f>
        <v>0</v>
      </c>
      <c r="AD200" s="13">
        <f>S200+'Model Inputs'!W200-'Model Inputs'!P200-AB200</f>
        <v>3.9263775289555269E-4</v>
      </c>
      <c r="AF200" s="60">
        <v>41622</v>
      </c>
      <c r="AG200" s="32"/>
      <c r="AH200" s="32"/>
      <c r="AI200" s="41">
        <f t="shared" si="44"/>
        <v>0.97230103250081112</v>
      </c>
      <c r="AJ200" s="32" t="str">
        <f t="shared" si="46"/>
        <v/>
      </c>
      <c r="AK200" s="32" t="str">
        <f t="shared" si="47"/>
        <v/>
      </c>
      <c r="AL200" s="32" t="str">
        <f t="shared" si="48"/>
        <v/>
      </c>
      <c r="AM200" s="32" t="str">
        <f t="shared" si="49"/>
        <v/>
      </c>
      <c r="AN200" s="42">
        <f t="shared" si="45"/>
        <v>0</v>
      </c>
    </row>
    <row r="201" spans="1:40" x14ac:dyDescent="0.35">
      <c r="A201" s="51"/>
      <c r="B201" s="12">
        <v>10</v>
      </c>
      <c r="C201" s="13">
        <f>'Model Outputs (mcm)'!N201</f>
        <v>363.63499999999999</v>
      </c>
      <c r="D201" s="13">
        <f>'Model Outputs (mcm)'!O201</f>
        <v>72.084000000000003</v>
      </c>
      <c r="E201" s="13">
        <f>'Model Outputs (mcm)'!R201</f>
        <v>155.887</v>
      </c>
      <c r="F201" s="13">
        <f>'Model Outputs (mcm)'!P201</f>
        <v>10663.546</v>
      </c>
      <c r="G201" s="13">
        <f>'Model Outputs (cms)'!AJ200</f>
        <v>260.30500000000001</v>
      </c>
      <c r="H201" s="13">
        <f>'Model Outputs (mcm)'!Q201</f>
        <v>23.666</v>
      </c>
      <c r="I201" s="14">
        <f t="shared" si="39"/>
        <v>79214.311206609011</v>
      </c>
      <c r="J201" s="13">
        <f>I200*10*('Model Inputs'!R201-'Model Inputs'!S201)/1000000</f>
        <v>24.010462635414907</v>
      </c>
      <c r="K201" s="13">
        <f>I201*10*('Model Inputs'!R201-'Model Inputs'!S201)/1000000</f>
        <v>23.145552038481458</v>
      </c>
      <c r="L201" s="13">
        <f t="shared" si="41"/>
        <v>23.578007336948183</v>
      </c>
      <c r="M201" s="11">
        <f>IF(D201&gt;'Model Inputs'!Q201,1,0)</f>
        <v>0</v>
      </c>
      <c r="N201" s="11">
        <f>IF(E201&gt;'Model Inputs'!T201,1,0)</f>
        <v>0</v>
      </c>
      <c r="O201" s="13">
        <f>1-D201/'Model Inputs'!Q201</f>
        <v>0</v>
      </c>
      <c r="P201" s="13">
        <f>1-E201/'Model Inputs'!T201</f>
        <v>0</v>
      </c>
      <c r="Q201" s="15">
        <f>(F200+'Tawa &amp; Node 7'!T201-C201-D201-F201-H201)*1000/86.4/$B201</f>
        <v>-1.157407408502597E-3</v>
      </c>
      <c r="R201" s="11" t="str">
        <f t="shared" si="38"/>
        <v/>
      </c>
      <c r="S201">
        <f>'Model Outputs (mcm)'!S201</f>
        <v>205.00299999999999</v>
      </c>
      <c r="T201" s="13">
        <f>'Model Outputs (mcm)'!T201</f>
        <v>944.53599999999994</v>
      </c>
      <c r="U201" s="11">
        <f>'Model Outputs (cms)'!AK200</f>
        <v>260.30500000000001</v>
      </c>
      <c r="V201" s="13">
        <v>2.7440000000000002</v>
      </c>
      <c r="W201" s="10">
        <f t="shared" si="40"/>
        <v>-313584.73183791526</v>
      </c>
      <c r="X201" s="13">
        <f>W200*10*('Model Inputs'!U201-'Model Inputs'!V201)/1000000</f>
        <v>-94.123668177057837</v>
      </c>
      <c r="Y201" s="13">
        <f>W201*10*('Model Inputs'!U201-'Model Inputs'!V201)/1000000</f>
        <v>-91.626015787689681</v>
      </c>
      <c r="Z201" s="13">
        <f t="shared" si="42"/>
        <v>-92.874841982373766</v>
      </c>
      <c r="AA201" s="13">
        <f t="shared" si="43"/>
        <v>1.00000000009004E-3</v>
      </c>
      <c r="AB201" s="13">
        <f>'Model Outputs (mcm)'!V201</f>
        <v>259.2</v>
      </c>
      <c r="AC201" s="13">
        <f>AB201-'Model Inputs'!X201</f>
        <v>0</v>
      </c>
      <c r="AD201" s="13">
        <f>S201+'Model Inputs'!W201-'Model Inputs'!P201-AB201</f>
        <v>-1.2983105409603013E-4</v>
      </c>
      <c r="AF201" s="60"/>
      <c r="AG201" s="32"/>
      <c r="AH201" s="32"/>
      <c r="AI201" s="41">
        <f t="shared" si="44"/>
        <v>0.37319804763114078</v>
      </c>
      <c r="AJ201" s="32" t="str">
        <f t="shared" si="46"/>
        <v/>
      </c>
      <c r="AK201" s="32" t="str">
        <f t="shared" si="47"/>
        <v/>
      </c>
      <c r="AL201" s="32" t="str">
        <f t="shared" si="48"/>
        <v/>
      </c>
      <c r="AM201" s="32" t="str">
        <f t="shared" si="49"/>
        <v/>
      </c>
      <c r="AN201" s="42">
        <f t="shared" si="45"/>
        <v>0</v>
      </c>
    </row>
    <row r="202" spans="1:40" x14ac:dyDescent="0.35">
      <c r="A202" s="51"/>
      <c r="B202" s="12">
        <v>11</v>
      </c>
      <c r="C202" s="13">
        <f>'Model Outputs (mcm)'!N202</f>
        <v>447.32900000000001</v>
      </c>
      <c r="D202" s="13">
        <f>'Model Outputs (mcm)'!O202</f>
        <v>77.082999999999998</v>
      </c>
      <c r="E202" s="13">
        <f>'Model Outputs (mcm)'!R202</f>
        <v>160.88800000000001</v>
      </c>
      <c r="F202" s="13">
        <f>'Model Outputs (mcm)'!P202</f>
        <v>10210.607</v>
      </c>
      <c r="G202" s="13">
        <f>'Model Outputs (cms)'!AJ201</f>
        <v>259.71199999999999</v>
      </c>
      <c r="H202" s="13">
        <f>'Model Outputs (mcm)'!Q202</f>
        <v>25.004999999999999</v>
      </c>
      <c r="I202" s="14">
        <f t="shared" si="39"/>
        <v>75977.683680325747</v>
      </c>
      <c r="J202" s="13">
        <f>I201*10*('Model Inputs'!R202-'Model Inputs'!S202)/1000000</f>
        <v>25.603852725351832</v>
      </c>
      <c r="K202" s="13">
        <f>I202*10*('Model Inputs'!R202-'Model Inputs'!S202)/1000000</f>
        <v>24.557701679568801</v>
      </c>
      <c r="L202" s="13">
        <f t="shared" si="41"/>
        <v>25.080777202460318</v>
      </c>
      <c r="M202" s="11">
        <f>IF(D202&gt;'Model Inputs'!Q202,1,0)</f>
        <v>0</v>
      </c>
      <c r="N202" s="11">
        <f>IF(E202&gt;'Model Inputs'!T202,1,0)</f>
        <v>0</v>
      </c>
      <c r="O202" s="13">
        <f>1-D202/'Model Inputs'!Q202</f>
        <v>0</v>
      </c>
      <c r="P202" s="13">
        <f>1-E202/'Model Inputs'!T202</f>
        <v>0</v>
      </c>
      <c r="Q202" s="15">
        <f>(F201+'Tawa &amp; Node 7'!T202-C202-D202-F202-H202)*1000/86.4/$B202</f>
        <v>-8.4107804895845185E-13</v>
      </c>
      <c r="R202" s="11" t="str">
        <f t="shared" si="38"/>
        <v/>
      </c>
      <c r="S202">
        <f>'Model Outputs (mcm)'!S202</f>
        <v>283.40499999999997</v>
      </c>
      <c r="T202" s="13">
        <f>'Model Outputs (mcm)'!T202</f>
        <v>944.53599999999994</v>
      </c>
      <c r="U202" s="11">
        <f>'Model Outputs (cms)'!AK201</f>
        <v>259.71199999999999</v>
      </c>
      <c r="V202" s="13">
        <v>3.036</v>
      </c>
      <c r="W202" s="10">
        <f t="shared" si="40"/>
        <v>-303935.94566093571</v>
      </c>
      <c r="X202" s="13">
        <f>W201*10*('Model Inputs'!U202-'Model Inputs'!V202)/1000000</f>
        <v>-101.35766086453145</v>
      </c>
      <c r="Y202" s="13">
        <f>W202*10*('Model Inputs'!U202-'Model Inputs'!V202)/1000000</f>
        <v>-98.238955462808761</v>
      </c>
      <c r="Z202" s="13">
        <f t="shared" si="42"/>
        <v>-99.7983081636701</v>
      </c>
      <c r="AA202" s="13">
        <f t="shared" si="43"/>
        <v>0</v>
      </c>
      <c r="AB202" s="13">
        <f>'Model Outputs (mcm)'!V202</f>
        <v>285.12</v>
      </c>
      <c r="AC202" s="13">
        <f>AB202-'Model Inputs'!X202</f>
        <v>0</v>
      </c>
      <c r="AD202" s="13">
        <f>S202+'Model Inputs'!W202-'Model Inputs'!P202-AB202</f>
        <v>-9.8791816867560556E-4</v>
      </c>
      <c r="AF202" s="60"/>
      <c r="AG202" s="32"/>
      <c r="AH202" s="32"/>
      <c r="AI202" s="41">
        <f t="shared" si="44"/>
        <v>0.30213259281648469</v>
      </c>
      <c r="AJ202" s="32" t="str">
        <f t="shared" si="46"/>
        <v/>
      </c>
      <c r="AK202" s="32" t="str">
        <f t="shared" si="47"/>
        <v/>
      </c>
      <c r="AL202" s="32" t="str">
        <f t="shared" si="48"/>
        <v/>
      </c>
      <c r="AM202" s="32" t="str">
        <f t="shared" si="49"/>
        <v/>
      </c>
      <c r="AN202" s="42">
        <f t="shared" si="45"/>
        <v>0</v>
      </c>
    </row>
    <row r="203" spans="1:40" x14ac:dyDescent="0.35">
      <c r="A203" s="51">
        <v>41640</v>
      </c>
      <c r="B203" s="12">
        <v>10</v>
      </c>
      <c r="C203" s="13">
        <f>'Model Outputs (mcm)'!N203</f>
        <v>412.7</v>
      </c>
      <c r="D203" s="13">
        <f>'Model Outputs (mcm)'!O203</f>
        <v>72.084000000000003</v>
      </c>
      <c r="E203" s="13">
        <f>'Model Outputs (mcm)'!R203</f>
        <v>155.887</v>
      </c>
      <c r="F203" s="13">
        <f>'Model Outputs (mcm)'!P203</f>
        <v>9813.3559999999998</v>
      </c>
      <c r="G203" s="13">
        <f>'Model Outputs (cms)'!AJ202</f>
        <v>259.17599999999999</v>
      </c>
      <c r="H203" s="13">
        <f>'Model Outputs (mcm)'!Q203</f>
        <v>24.72</v>
      </c>
      <c r="I203" s="14">
        <f t="shared" si="39"/>
        <v>73198.048616856337</v>
      </c>
      <c r="J203" s="13">
        <f>I202*10*('Model Inputs'!R203-'Model Inputs'!S203)/1000000</f>
        <v>25.463264249666992</v>
      </c>
      <c r="K203" s="13">
        <f>I203*10*('Model Inputs'!R203-'Model Inputs'!S203)/1000000</f>
        <v>24.531693573775367</v>
      </c>
      <c r="L203" s="13">
        <f t="shared" si="41"/>
        <v>24.997478911721181</v>
      </c>
      <c r="M203" s="11">
        <f>IF(D203&gt;'Model Inputs'!Q203,1,0)</f>
        <v>0</v>
      </c>
      <c r="N203" s="11">
        <f>IF(E203&gt;'Model Inputs'!T203,1,0)</f>
        <v>0</v>
      </c>
      <c r="O203" s="13">
        <f>1-D203/'Model Inputs'!Q203</f>
        <v>0</v>
      </c>
      <c r="P203" s="13">
        <f>1-E203/'Model Inputs'!T203</f>
        <v>0</v>
      </c>
      <c r="Q203" s="15">
        <f>(F202+'Tawa &amp; Node 7'!T203-C203-D203-F203-H203)*1000/86.4/$B203</f>
        <v>-7.5659643159640297E-13</v>
      </c>
      <c r="R203" s="11" t="str">
        <f t="shared" si="38"/>
        <v/>
      </c>
      <c r="S203">
        <f>'Model Outputs (mcm)'!S203</f>
        <v>253.66499999999999</v>
      </c>
      <c r="T203" s="13">
        <f>'Model Outputs (mcm)'!T203</f>
        <v>944.53599999999994</v>
      </c>
      <c r="U203" s="11">
        <f>'Model Outputs (cms)'!AK202</f>
        <v>259.17599999999999</v>
      </c>
      <c r="V203" s="13">
        <v>3.1480000000000001</v>
      </c>
      <c r="W203" s="10">
        <f t="shared" si="40"/>
        <v>-295374.15439554118</v>
      </c>
      <c r="X203" s="13">
        <f>W202*10*('Model Inputs'!U203-'Model Inputs'!V203)/1000000</f>
        <v>-101.86150622726714</v>
      </c>
      <c r="Y203" s="13">
        <f>W203*10*('Model Inputs'!U203-'Model Inputs'!V203)/1000000</f>
        <v>-98.992095857262868</v>
      </c>
      <c r="Z203" s="13">
        <f t="shared" si="42"/>
        <v>-100.426801042265</v>
      </c>
      <c r="AA203" s="13">
        <f t="shared" si="43"/>
        <v>0</v>
      </c>
      <c r="AB203" s="13">
        <f>'Model Outputs (mcm)'!V203</f>
        <v>259.2</v>
      </c>
      <c r="AC203" s="13">
        <f>AB203-'Model Inputs'!X203</f>
        <v>0</v>
      </c>
      <c r="AD203" s="13">
        <f>S203+'Model Inputs'!W203-'Model Inputs'!P203-AB203</f>
        <v>-2.8768799580802806E-4</v>
      </c>
      <c r="AF203" s="60">
        <v>41640</v>
      </c>
      <c r="AG203" s="32"/>
      <c r="AH203" s="32"/>
      <c r="AI203" s="41">
        <f t="shared" si="44"/>
        <v>1.1100275859861775</v>
      </c>
      <c r="AJ203" s="32" t="str">
        <f t="shared" si="46"/>
        <v/>
      </c>
      <c r="AK203" s="32" t="str">
        <f t="shared" si="47"/>
        <v/>
      </c>
      <c r="AL203" s="32" t="str">
        <f t="shared" si="48"/>
        <v/>
      </c>
      <c r="AM203" s="32" t="str">
        <f t="shared" si="49"/>
        <v/>
      </c>
      <c r="AN203" s="42">
        <f t="shared" si="45"/>
        <v>0</v>
      </c>
    </row>
    <row r="204" spans="1:40" x14ac:dyDescent="0.35">
      <c r="A204" s="51"/>
      <c r="B204" s="12">
        <v>10</v>
      </c>
      <c r="C204" s="13">
        <f>'Model Outputs (mcm)'!N204</f>
        <v>407.09100000000001</v>
      </c>
      <c r="D204" s="13">
        <f>'Model Outputs (mcm)'!O204</f>
        <v>67.084000000000003</v>
      </c>
      <c r="E204" s="13">
        <f>'Model Outputs (mcm)'!R204</f>
        <v>145.887</v>
      </c>
      <c r="F204" s="13">
        <f>'Model Outputs (mcm)'!P204</f>
        <v>9400.8439999999991</v>
      </c>
      <c r="G204" s="13">
        <f>'Model Outputs (cms)'!AJ203</f>
        <v>258.59300000000002</v>
      </c>
      <c r="H204" s="13">
        <f>'Model Outputs (mcm)'!Q204</f>
        <v>23.585000000000001</v>
      </c>
      <c r="I204" s="14">
        <f t="shared" si="39"/>
        <v>70325.068419933319</v>
      </c>
      <c r="J204" s="13">
        <f>I203*10*('Model Inputs'!R204-'Model Inputs'!S204)/1000000</f>
        <v>24.546804952633522</v>
      </c>
      <c r="K204" s="13">
        <f>I204*10*('Model Inputs'!R204-'Model Inputs'!S204)/1000000</f>
        <v>23.58335734905345</v>
      </c>
      <c r="L204" s="13">
        <f t="shared" si="41"/>
        <v>24.065081150843486</v>
      </c>
      <c r="M204" s="11">
        <f>IF(D204&gt;'Model Inputs'!Q204,1,0)</f>
        <v>0</v>
      </c>
      <c r="N204" s="11">
        <f>IF(E204&gt;'Model Inputs'!T204,1,0)</f>
        <v>0</v>
      </c>
      <c r="O204" s="13">
        <f>1-D204/'Model Inputs'!Q204</f>
        <v>0</v>
      </c>
      <c r="P204" s="13">
        <f>1-E204/'Model Inputs'!T204</f>
        <v>0</v>
      </c>
      <c r="Q204" s="15">
        <f>(F203+'Tawa &amp; Node 7'!T204-C204-D204-F204-H204)*1000/86.4/$B204</f>
        <v>-1.1574074086547388E-3</v>
      </c>
      <c r="R204" s="11" t="str">
        <f t="shared" si="38"/>
        <v/>
      </c>
      <c r="S204">
        <f>'Model Outputs (mcm)'!S204</f>
        <v>258.053</v>
      </c>
      <c r="T204" s="13">
        <f>'Model Outputs (mcm)'!T204</f>
        <v>944.53599999999994</v>
      </c>
      <c r="U204" s="11">
        <f>'Model Outputs (cms)'!AK203</f>
        <v>258.59300000000002</v>
      </c>
      <c r="V204" s="13">
        <v>3.15</v>
      </c>
      <c r="W204" s="10">
        <f t="shared" si="40"/>
        <v>-286232.06369337998</v>
      </c>
      <c r="X204" s="13">
        <f>W203*10*('Model Inputs'!U204-'Model Inputs'!V204)/1000000</f>
        <v>-99.053074405684853</v>
      </c>
      <c r="Y204" s="13">
        <f>W204*10*('Model Inputs'!U204-'Model Inputs'!V204)/1000000</f>
        <v>-95.987294353270215</v>
      </c>
      <c r="Z204" s="13">
        <f t="shared" si="42"/>
        <v>-97.520184379477541</v>
      </c>
      <c r="AA204" s="13">
        <f t="shared" si="43"/>
        <v>1.00000000009004E-3</v>
      </c>
      <c r="AB204" s="13">
        <f>'Model Outputs (mcm)'!V204</f>
        <v>259.2</v>
      </c>
      <c r="AC204" s="13">
        <f>AB204-'Model Inputs'!X204</f>
        <v>0</v>
      </c>
      <c r="AD204" s="13">
        <f>S204+'Model Inputs'!W204-'Model Inputs'!P204-AB204</f>
        <v>-1.2977810254710676E-3</v>
      </c>
      <c r="AF204" s="60"/>
      <c r="AG204" s="32"/>
      <c r="AH204" s="32"/>
      <c r="AI204" s="41">
        <f t="shared" si="44"/>
        <v>1.9949284518687711</v>
      </c>
      <c r="AJ204" s="32" t="str">
        <f t="shared" si="46"/>
        <v/>
      </c>
      <c r="AK204" s="32" t="str">
        <f t="shared" si="47"/>
        <v/>
      </c>
      <c r="AL204" s="32" t="str">
        <f t="shared" si="48"/>
        <v/>
      </c>
      <c r="AM204" s="32" t="str">
        <f t="shared" si="49"/>
        <v/>
      </c>
      <c r="AN204" s="42">
        <f t="shared" si="45"/>
        <v>0</v>
      </c>
    </row>
    <row r="205" spans="1:40" x14ac:dyDescent="0.35">
      <c r="A205" s="51"/>
      <c r="B205" s="12">
        <v>11</v>
      </c>
      <c r="C205" s="13">
        <f>'Model Outputs (mcm)'!N205</f>
        <v>377.50400000000002</v>
      </c>
      <c r="D205" s="13">
        <f>'Model Outputs (mcm)'!O205</f>
        <v>57.082999999999998</v>
      </c>
      <c r="E205" s="13">
        <f>'Model Outputs (mcm)'!R205</f>
        <v>133.88800000000001</v>
      </c>
      <c r="F205" s="13">
        <f>'Model Outputs (mcm)'!P205</f>
        <v>9067.9259999999995</v>
      </c>
      <c r="G205" s="13">
        <f>'Model Outputs (cms)'!AJ204</f>
        <v>258.113</v>
      </c>
      <c r="H205" s="13">
        <f>'Model Outputs (mcm)'!Q205</f>
        <v>24.81</v>
      </c>
      <c r="I205" s="14">
        <f t="shared" si="39"/>
        <v>68072.264792412519</v>
      </c>
      <c r="J205" s="13">
        <f>I204*10*('Model Inputs'!R205-'Model Inputs'!S205)/1000000</f>
        <v>25.956284259763169</v>
      </c>
      <c r="K205" s="13">
        <f>I205*10*('Model Inputs'!R205-'Model Inputs'!S205)/1000000</f>
        <v>25.12479681650629</v>
      </c>
      <c r="L205" s="13">
        <f t="shared" si="41"/>
        <v>25.540540538134728</v>
      </c>
      <c r="M205" s="11">
        <f>IF(D205&gt;'Model Inputs'!Q205,1,0)</f>
        <v>0</v>
      </c>
      <c r="N205" s="11">
        <f>IF(E205&gt;'Model Inputs'!T205,1,0)</f>
        <v>0</v>
      </c>
      <c r="O205" s="13">
        <f>1-D205/'Model Inputs'!Q205</f>
        <v>0</v>
      </c>
      <c r="P205" s="13">
        <f>1-E205/'Model Inputs'!T205</f>
        <v>0</v>
      </c>
      <c r="Q205" s="15">
        <f>(F204+'Tawa &amp; Node 7'!T205-C205-D205-F205-H205)*1000/86.4/$B205</f>
        <v>-2.4484716536346043E-12</v>
      </c>
      <c r="R205" s="11" t="str">
        <f t="shared" si="38"/>
        <v/>
      </c>
      <c r="S205">
        <f>'Model Outputs (mcm)'!S205</f>
        <v>240.15</v>
      </c>
      <c r="T205" s="13">
        <f>'Model Outputs (mcm)'!T205</f>
        <v>944.53599999999994</v>
      </c>
      <c r="U205" s="11">
        <f>'Model Outputs (cms)'!AK204</f>
        <v>258.113</v>
      </c>
      <c r="V205" s="13">
        <v>3.4670000000000001</v>
      </c>
      <c r="W205" s="10">
        <f t="shared" si="40"/>
        <v>-278837.32136706822</v>
      </c>
      <c r="X205" s="13">
        <f>W204*10*('Model Inputs'!U205-'Model Inputs'!V205)/1000000</f>
        <v>-105.64541174876616</v>
      </c>
      <c r="Y205" s="13">
        <f>W205*10*('Model Inputs'!U205-'Model Inputs'!V205)/1000000</f>
        <v>-102.91608580338186</v>
      </c>
      <c r="Z205" s="13">
        <f t="shared" si="42"/>
        <v>-104.28074877607401</v>
      </c>
      <c r="AA205" s="13">
        <f t="shared" si="43"/>
        <v>-1.0000000002037268E-3</v>
      </c>
      <c r="AB205" s="13">
        <f>'Model Outputs (mcm)'!V205</f>
        <v>285.12</v>
      </c>
      <c r="AC205" s="13">
        <f>AB205-'Model Inputs'!X205</f>
        <v>0</v>
      </c>
      <c r="AD205" s="13">
        <f>S205+'Model Inputs'!W205-'Model Inputs'!P205-AB205</f>
        <v>4.4220041468179261E-4</v>
      </c>
      <c r="AF205" s="60"/>
      <c r="AG205" s="32"/>
      <c r="AH205" s="32"/>
      <c r="AI205" s="41">
        <f t="shared" si="44"/>
        <v>2.8603174511673117</v>
      </c>
      <c r="AJ205" s="32" t="str">
        <f t="shared" si="46"/>
        <v/>
      </c>
      <c r="AK205" s="32" t="str">
        <f t="shared" si="47"/>
        <v/>
      </c>
      <c r="AL205" s="32" t="str">
        <f t="shared" si="48"/>
        <v/>
      </c>
      <c r="AM205" s="32" t="str">
        <f t="shared" si="49"/>
        <v/>
      </c>
      <c r="AN205" s="42">
        <f t="shared" si="45"/>
        <v>0</v>
      </c>
    </row>
    <row r="206" spans="1:40" x14ac:dyDescent="0.35">
      <c r="A206" s="51">
        <v>41672</v>
      </c>
      <c r="B206" s="12">
        <v>10</v>
      </c>
      <c r="C206" s="13">
        <f>'Model Outputs (mcm)'!N206</f>
        <v>354.44900000000001</v>
      </c>
      <c r="D206" s="13">
        <f>'Model Outputs (mcm)'!O206</f>
        <v>42.084000000000003</v>
      </c>
      <c r="E206" s="13">
        <f>'Model Outputs (mcm)'!R206</f>
        <v>105.88800000000001</v>
      </c>
      <c r="F206" s="13">
        <f>'Model Outputs (mcm)'!P206</f>
        <v>8695.0810000000001</v>
      </c>
      <c r="G206" s="13">
        <f>'Model Outputs (cms)'!AJ205</f>
        <v>257.54000000000002</v>
      </c>
      <c r="H206" s="13">
        <f>'Model Outputs (mcm)'!Q206</f>
        <v>28.451000000000001</v>
      </c>
      <c r="I206" s="14">
        <f t="shared" si="39"/>
        <v>65510.053425520658</v>
      </c>
      <c r="J206" s="13">
        <f>I205*10*('Model Inputs'!R206-'Model Inputs'!S206)/1000000</f>
        <v>29.887174431314783</v>
      </c>
      <c r="K206" s="13">
        <f>I206*10*('Model Inputs'!R206-'Model Inputs'!S206)/1000000</f>
        <v>28.762233777647417</v>
      </c>
      <c r="L206" s="13">
        <f t="shared" si="41"/>
        <v>29.3247041044811</v>
      </c>
      <c r="M206" s="11">
        <f>IF(D206&gt;'Model Inputs'!Q206,1,0)</f>
        <v>0</v>
      </c>
      <c r="N206" s="11">
        <f>IF(E206&gt;'Model Inputs'!T206,1,0)</f>
        <v>0</v>
      </c>
      <c r="O206" s="13">
        <f>1-D206/'Model Inputs'!Q206</f>
        <v>0</v>
      </c>
      <c r="P206" s="13">
        <f>1-E206/'Model Inputs'!T206</f>
        <v>0</v>
      </c>
      <c r="Q206" s="15">
        <f>(F205+'Tawa &amp; Node 7'!T206-C206-D206-F206-H206)*1000/86.4/$B206</f>
        <v>-3.1332960917198859E-12</v>
      </c>
      <c r="R206" s="11" t="str">
        <f t="shared" si="38"/>
        <v/>
      </c>
      <c r="S206">
        <f>'Model Outputs (mcm)'!S206</f>
        <v>244.43799999999999</v>
      </c>
      <c r="T206" s="13">
        <f>'Model Outputs (mcm)'!T206</f>
        <v>944.53599999999994</v>
      </c>
      <c r="U206" s="11">
        <f>'Model Outputs (cms)'!AK205</f>
        <v>257.54000000000002</v>
      </c>
      <c r="V206" s="13">
        <v>4.1239999999999997</v>
      </c>
      <c r="W206" s="10">
        <f t="shared" si="40"/>
        <v>-270164.80996979959</v>
      </c>
      <c r="X206" s="13">
        <f>W205*10*('Model Inputs'!U206-'Model Inputs'!V206)/1000000</f>
        <v>-122.42371672327599</v>
      </c>
      <c r="Y206" s="13">
        <f>W206*10*('Model Inputs'!U206-'Model Inputs'!V206)/1000000</f>
        <v>-118.61604466067961</v>
      </c>
      <c r="Z206" s="13">
        <f t="shared" si="42"/>
        <v>-120.51988069197779</v>
      </c>
      <c r="AA206" s="13">
        <f t="shared" si="43"/>
        <v>-9.9999999997635314E-4</v>
      </c>
      <c r="AB206" s="13">
        <f>'Model Outputs (mcm)'!V206</f>
        <v>259.2</v>
      </c>
      <c r="AC206" s="13">
        <f>AB206-'Model Inputs'!X206</f>
        <v>0</v>
      </c>
      <c r="AD206" s="13">
        <f>S206+'Model Inputs'!W206-'Model Inputs'!P206-AB206</f>
        <v>-2.0073828301292451E-4</v>
      </c>
      <c r="AF206" s="60">
        <v>41672</v>
      </c>
      <c r="AG206" s="32"/>
      <c r="AH206" s="32"/>
      <c r="AI206" s="41">
        <f t="shared" si="44"/>
        <v>2.9794131984015104</v>
      </c>
      <c r="AJ206" s="32" t="str">
        <f t="shared" si="46"/>
        <v/>
      </c>
      <c r="AK206" s="32" t="str">
        <f t="shared" si="47"/>
        <v/>
      </c>
      <c r="AL206" s="32" t="str">
        <f t="shared" si="48"/>
        <v/>
      </c>
      <c r="AM206" s="32" t="str">
        <f t="shared" si="49"/>
        <v/>
      </c>
      <c r="AN206" s="42">
        <f t="shared" si="45"/>
        <v>0</v>
      </c>
    </row>
    <row r="207" spans="1:40" x14ac:dyDescent="0.35">
      <c r="A207" s="51"/>
      <c r="B207" s="12">
        <v>10</v>
      </c>
      <c r="C207" s="13">
        <f>'Model Outputs (mcm)'!N207</f>
        <v>301.16000000000003</v>
      </c>
      <c r="D207" s="13">
        <f>'Model Outputs (mcm)'!O207</f>
        <v>32.082999999999998</v>
      </c>
      <c r="E207" s="13">
        <f>'Model Outputs (mcm)'!R207</f>
        <v>75.887</v>
      </c>
      <c r="F207" s="13">
        <f>'Model Outputs (mcm)'!P207</f>
        <v>8390.1929999999993</v>
      </c>
      <c r="G207" s="13">
        <f>'Model Outputs (cms)'!AJ206</f>
        <v>257.06400000000002</v>
      </c>
      <c r="H207" s="13">
        <f>'Model Outputs (mcm)'!Q207</f>
        <v>28.067</v>
      </c>
      <c r="I207" s="14">
        <f t="shared" si="39"/>
        <v>63482.043310672045</v>
      </c>
      <c r="J207" s="13">
        <f>I206*10*('Model Inputs'!R207-'Model Inputs'!S207)/1000000</f>
        <v>29.238557124861419</v>
      </c>
      <c r="K207" s="13">
        <f>I207*10*('Model Inputs'!R207-'Model Inputs'!S207)/1000000</f>
        <v>28.333412242630288</v>
      </c>
      <c r="L207" s="13">
        <f t="shared" si="41"/>
        <v>28.785984683745852</v>
      </c>
      <c r="M207" s="11">
        <f>IF(D207&gt;'Model Inputs'!Q207,1,0)</f>
        <v>0</v>
      </c>
      <c r="N207" s="11">
        <f>IF(E207&gt;'Model Inputs'!T207,1,0)</f>
        <v>0</v>
      </c>
      <c r="O207" s="13">
        <f>1-D207/'Model Inputs'!Q207</f>
        <v>0</v>
      </c>
      <c r="P207" s="13">
        <f>1-E207/'Model Inputs'!T207</f>
        <v>0</v>
      </c>
      <c r="Q207" s="15">
        <f>(F206+'Tawa &amp; Node 7'!T207-C207-D207-F207-H207)*1000/86.4/$B207</f>
        <v>1.0608797790862606E-12</v>
      </c>
      <c r="R207" s="11" t="str">
        <f t="shared" si="38"/>
        <v/>
      </c>
      <c r="S207">
        <f>'Model Outputs (mcm)'!S207</f>
        <v>221.08099999999999</v>
      </c>
      <c r="T207" s="13">
        <f>'Model Outputs (mcm)'!T207</f>
        <v>944.53599999999994</v>
      </c>
      <c r="U207" s="11">
        <f>'Model Outputs (cms)'!AK206</f>
        <v>257.06400000000002</v>
      </c>
      <c r="V207" s="13">
        <v>4.1920000000000002</v>
      </c>
      <c r="W207" s="10">
        <f t="shared" si="40"/>
        <v>-263087.6094233077</v>
      </c>
      <c r="X207" s="13">
        <f>W206*10*('Model Inputs'!U207-'Model Inputs'!V207)/1000000</f>
        <v>-120.58041195783888</v>
      </c>
      <c r="Y207" s="13">
        <f>W207*10*('Model Inputs'!U207-'Model Inputs'!V207)/1000000</f>
        <v>-117.42170391773688</v>
      </c>
      <c r="Z207" s="13">
        <f t="shared" si="42"/>
        <v>-119.00105793778788</v>
      </c>
      <c r="AA207" s="13">
        <f t="shared" si="43"/>
        <v>0</v>
      </c>
      <c r="AB207" s="13">
        <f>'Model Outputs (mcm)'!V207</f>
        <v>259.2</v>
      </c>
      <c r="AC207" s="13">
        <f>AB207-'Model Inputs'!X207</f>
        <v>0</v>
      </c>
      <c r="AD207" s="13">
        <f>S207+'Model Inputs'!W207-'Model Inputs'!P207-AB207</f>
        <v>5.6397411924535845E-5</v>
      </c>
      <c r="AF207" s="60"/>
      <c r="AG207" s="32"/>
      <c r="AH207" s="32"/>
      <c r="AI207" s="41">
        <f t="shared" si="44"/>
        <v>2.4976900795470445</v>
      </c>
      <c r="AJ207" s="32" t="str">
        <f t="shared" si="46"/>
        <v/>
      </c>
      <c r="AK207" s="32" t="str">
        <f t="shared" si="47"/>
        <v/>
      </c>
      <c r="AL207" s="32" t="str">
        <f t="shared" si="48"/>
        <v/>
      </c>
      <c r="AM207" s="32" t="str">
        <f t="shared" si="49"/>
        <v/>
      </c>
      <c r="AN207" s="42">
        <f t="shared" si="45"/>
        <v>0</v>
      </c>
    </row>
    <row r="208" spans="1:40" x14ac:dyDescent="0.35">
      <c r="A208" s="51"/>
      <c r="B208" s="12">
        <v>8</v>
      </c>
      <c r="C208" s="13">
        <f>'Model Outputs (mcm)'!N208</f>
        <v>251.17599999999999</v>
      </c>
      <c r="D208" s="13">
        <f>'Model Outputs (mcm)'!O208</f>
        <v>22.082999999999998</v>
      </c>
      <c r="E208" s="13">
        <f>'Model Outputs (mcm)'!R208</f>
        <v>50.887</v>
      </c>
      <c r="F208" s="13">
        <f>'Model Outputs (mcm)'!P208</f>
        <v>8169.0249999999996</v>
      </c>
      <c r="G208" s="13">
        <f>'Model Outputs (cms)'!AJ207</f>
        <v>256.70999999999998</v>
      </c>
      <c r="H208" s="13">
        <f>'Model Outputs (mcm)'!Q208</f>
        <v>24.721</v>
      </c>
      <c r="I208" s="14">
        <f t="shared" si="39"/>
        <v>62030.39202657342</v>
      </c>
      <c r="J208" s="13">
        <f>I207*10*('Model Inputs'!R208-'Model Inputs'!S208)/1000000</f>
        <v>25.560722737093634</v>
      </c>
      <c r="K208" s="13">
        <f>I208*10*('Model Inputs'!R208-'Model Inputs'!S208)/1000000</f>
        <v>24.976222710807413</v>
      </c>
      <c r="L208" s="13">
        <f t="shared" si="41"/>
        <v>25.268472723950524</v>
      </c>
      <c r="M208" s="11">
        <f>IF(D208&gt;'Model Inputs'!Q208,1,0)</f>
        <v>0</v>
      </c>
      <c r="N208" s="11">
        <f>IF(E208&gt;'Model Inputs'!T208,1,0)</f>
        <v>0</v>
      </c>
      <c r="O208" s="13">
        <f>1-D208/'Model Inputs'!Q208</f>
        <v>0</v>
      </c>
      <c r="P208" s="13">
        <f>1-E208/'Model Inputs'!T208</f>
        <v>0</v>
      </c>
      <c r="Q208" s="15">
        <f>(F207+'Tawa &amp; Node 7'!T208-C208-D208-F208-H208)*1000/86.4/$B208</f>
        <v>-6.5277001910830963E-13</v>
      </c>
      <c r="R208" s="11" t="str">
        <f t="shared" si="38"/>
        <v/>
      </c>
      <c r="S208">
        <f>'Model Outputs (mcm)'!S208</f>
        <v>196.50700000000001</v>
      </c>
      <c r="T208" s="13">
        <f>'Model Outputs (mcm)'!T208</f>
        <v>944.53599999999994</v>
      </c>
      <c r="U208" s="11">
        <f>'Model Outputs (cms)'!AK207</f>
        <v>256.70999999999998</v>
      </c>
      <c r="V208" s="13">
        <v>3.782</v>
      </c>
      <c r="W208" s="10">
        <f t="shared" si="40"/>
        <v>-257898.58839388378</v>
      </c>
      <c r="X208" s="13">
        <f>W207*10*('Model Inputs'!U208-'Model Inputs'!V208)/1000000</f>
        <v>-105.93089146680715</v>
      </c>
      <c r="Y208" s="13">
        <f>W208*10*('Model Inputs'!U208-'Model Inputs'!V208)/1000000</f>
        <v>-103.84155846974284</v>
      </c>
      <c r="Z208" s="13">
        <f t="shared" si="42"/>
        <v>-104.886224968275</v>
      </c>
      <c r="AA208" s="13">
        <f t="shared" si="43"/>
        <v>0</v>
      </c>
      <c r="AB208" s="13">
        <f>'Model Outputs (mcm)'!V208</f>
        <v>207.36</v>
      </c>
      <c r="AC208" s="13">
        <f>AB208-'Model Inputs'!X208</f>
        <v>0</v>
      </c>
      <c r="AD208" s="13">
        <f>S208+'Model Inputs'!W208-'Model Inputs'!P208-AB208</f>
        <v>-5.7880180798974834E-4</v>
      </c>
      <c r="AF208" s="60"/>
      <c r="AG208" s="32"/>
      <c r="AH208" s="32"/>
      <c r="AI208" s="41">
        <f t="shared" si="44"/>
        <v>2.166623720916879</v>
      </c>
      <c r="AJ208" s="32" t="str">
        <f t="shared" si="46"/>
        <v/>
      </c>
      <c r="AK208" s="32" t="str">
        <f t="shared" si="47"/>
        <v/>
      </c>
      <c r="AL208" s="32" t="str">
        <f t="shared" si="48"/>
        <v/>
      </c>
      <c r="AM208" s="32" t="str">
        <f t="shared" si="49"/>
        <v/>
      </c>
      <c r="AN208" s="42">
        <f t="shared" si="45"/>
        <v>0</v>
      </c>
    </row>
    <row r="209" spans="1:40" x14ac:dyDescent="0.35">
      <c r="A209" s="51">
        <v>41701</v>
      </c>
      <c r="B209" s="12">
        <v>10</v>
      </c>
      <c r="C209" s="13">
        <f>'Model Outputs (mcm)'!N209</f>
        <v>268.00900000000001</v>
      </c>
      <c r="D209" s="13">
        <f>'Model Outputs (mcm)'!O209</f>
        <v>20.084</v>
      </c>
      <c r="E209" s="13">
        <f>'Model Outputs (mcm)'!R209</f>
        <v>22.887</v>
      </c>
      <c r="F209" s="13">
        <f>'Model Outputs (mcm)'!P209</f>
        <v>7969.1819999999998</v>
      </c>
      <c r="G209" s="13">
        <f>'Model Outputs (cms)'!AJ208</f>
        <v>256.39</v>
      </c>
      <c r="H209" s="13">
        <f>'Model Outputs (mcm)'!Q209</f>
        <v>42.616</v>
      </c>
      <c r="I209" s="14">
        <f t="shared" si="39"/>
        <v>60758.166318446398</v>
      </c>
      <c r="J209" s="13">
        <f>I208*10*('Model Inputs'!R209-'Model Inputs'!S209)/1000000</f>
        <v>43.908505261606635</v>
      </c>
      <c r="K209" s="13">
        <f>I209*10*('Model Inputs'!R209-'Model Inputs'!S209)/1000000</f>
        <v>43.007954299824611</v>
      </c>
      <c r="L209" s="13">
        <f t="shared" si="41"/>
        <v>43.458229780715627</v>
      </c>
      <c r="M209" s="11">
        <f>IF(D209&gt;'Model Inputs'!Q209,1,0)</f>
        <v>0</v>
      </c>
      <c r="N209" s="11">
        <f>IF(E209&gt;'Model Inputs'!T209,1,0)</f>
        <v>0</v>
      </c>
      <c r="O209" s="13">
        <f>1-D209/'Model Inputs'!Q209</f>
        <v>0</v>
      </c>
      <c r="P209" s="13">
        <f>1-E209/'Model Inputs'!T209</f>
        <v>0</v>
      </c>
      <c r="Q209" s="15">
        <f>(F208+'Tawa &amp; Node 7'!T209-C209-D209-F209-H209)*1000/86.4/$B209</f>
        <v>-1.6447748512965279E-14</v>
      </c>
      <c r="R209" s="11" t="str">
        <f t="shared" si="38"/>
        <v/>
      </c>
      <c r="S209">
        <f>'Model Outputs (mcm)'!S209</f>
        <v>238.47300000000001</v>
      </c>
      <c r="T209" s="13">
        <f>'Model Outputs (mcm)'!T209</f>
        <v>944.53599999999994</v>
      </c>
      <c r="U209" s="11">
        <f>'Model Outputs (cms)'!AK208</f>
        <v>256.39</v>
      </c>
      <c r="V209" s="13">
        <v>6.649</v>
      </c>
      <c r="W209" s="10">
        <f t="shared" si="40"/>
        <v>-253262.12846712209</v>
      </c>
      <c r="X209" s="13">
        <f>W208*10*('Model Inputs'!U209-'Model Inputs'!V209)/1000000</f>
        <v>-182.55473092291061</v>
      </c>
      <c r="Y209" s="13">
        <f>W209*10*('Model Inputs'!U209-'Model Inputs'!V209)/1000000</f>
        <v>-179.27279091836843</v>
      </c>
      <c r="Z209" s="13">
        <f t="shared" si="42"/>
        <v>-180.9137609206395</v>
      </c>
      <c r="AA209" s="13">
        <f t="shared" si="43"/>
        <v>0</v>
      </c>
      <c r="AB209" s="13">
        <f>'Model Outputs (mcm)'!V209</f>
        <v>259.2</v>
      </c>
      <c r="AC209" s="13">
        <f>AB209-'Model Inputs'!X209</f>
        <v>0</v>
      </c>
      <c r="AD209" s="13">
        <f>S209+'Model Inputs'!W209-'Model Inputs'!P209-AB209</f>
        <v>9.5418441560468636E-5</v>
      </c>
      <c r="AF209" s="60">
        <v>41701</v>
      </c>
      <c r="AG209" s="32"/>
      <c r="AH209" s="32"/>
      <c r="AI209" s="41">
        <f t="shared" si="44"/>
        <v>1.9380213712463783</v>
      </c>
      <c r="AJ209" s="32" t="str">
        <f t="shared" si="46"/>
        <v/>
      </c>
      <c r="AK209" s="32" t="str">
        <f t="shared" si="47"/>
        <v/>
      </c>
      <c r="AL209" s="32" t="str">
        <f t="shared" si="48"/>
        <v/>
      </c>
      <c r="AM209" s="32" t="str">
        <f t="shared" si="49"/>
        <v/>
      </c>
      <c r="AN209" s="42">
        <f t="shared" si="45"/>
        <v>0</v>
      </c>
    </row>
    <row r="210" spans="1:40" x14ac:dyDescent="0.35">
      <c r="A210" s="51"/>
      <c r="B210" s="12">
        <v>10</v>
      </c>
      <c r="C210" s="13">
        <f>'Model Outputs (mcm)'!N210</f>
        <v>284.78699999999998</v>
      </c>
      <c r="D210" s="13">
        <f>'Model Outputs (mcm)'!O210</f>
        <v>22.082999999999998</v>
      </c>
      <c r="E210" s="13">
        <f>'Model Outputs (mcm)'!R210</f>
        <v>22.887</v>
      </c>
      <c r="F210" s="13">
        <f>'Model Outputs (mcm)'!P210</f>
        <v>7736.4229999999998</v>
      </c>
      <c r="G210" s="13">
        <f>'Model Outputs (cms)'!AJ209</f>
        <v>255.999</v>
      </c>
      <c r="H210" s="13">
        <f>'Model Outputs (mcm)'!Q210</f>
        <v>41.183</v>
      </c>
      <c r="I210" s="14">
        <f t="shared" si="39"/>
        <v>59253.402077138424</v>
      </c>
      <c r="J210" s="13">
        <f>I209*10*('Model Inputs'!R210-'Model Inputs'!S210)/1000000</f>
        <v>42.42399170535991</v>
      </c>
      <c r="K210" s="13">
        <f>I210*10*('Model Inputs'!R210-'Model Inputs'!S210)/1000000</f>
        <v>41.37329992909428</v>
      </c>
      <c r="L210" s="13">
        <f t="shared" si="41"/>
        <v>41.898645817227091</v>
      </c>
      <c r="M210" s="11">
        <f>IF(D210&gt;'Model Inputs'!Q210,1,0)</f>
        <v>0</v>
      </c>
      <c r="N210" s="11">
        <f>IF(E210&gt;'Model Inputs'!T210,1,0)</f>
        <v>0</v>
      </c>
      <c r="O210" s="13">
        <f>1-D210/'Model Inputs'!Q210</f>
        <v>0</v>
      </c>
      <c r="P210" s="13">
        <f>1-E210/'Model Inputs'!T210</f>
        <v>0</v>
      </c>
      <c r="Q210" s="15">
        <f>(F209+'Tawa &amp; Node 7'!T210-C210-D210-F210-H210)*1000/86.4/$B210</f>
        <v>1.1574074076349783E-3</v>
      </c>
      <c r="R210" s="11" t="str">
        <f t="shared" si="38"/>
        <v/>
      </c>
      <c r="S210">
        <f>'Model Outputs (mcm)'!S210</f>
        <v>255.34100000000001</v>
      </c>
      <c r="T210" s="13">
        <f>'Model Outputs (mcm)'!T210</f>
        <v>944.53599999999994</v>
      </c>
      <c r="U210" s="11">
        <f>'Model Outputs (cms)'!AK209</f>
        <v>255.999</v>
      </c>
      <c r="V210" s="13">
        <v>6.5579999999999998</v>
      </c>
      <c r="W210" s="10">
        <f t="shared" si="40"/>
        <v>-247666.38243843801</v>
      </c>
      <c r="X210" s="13">
        <f>W209*10*('Model Inputs'!U210-'Model Inputs'!V210)/1000000</f>
        <v>-176.83862249985233</v>
      </c>
      <c r="Y210" s="13">
        <f>W210*10*('Model Inputs'!U210-'Model Inputs'!V210)/1000000</f>
        <v>-172.9314294838228</v>
      </c>
      <c r="Z210" s="13">
        <f t="shared" si="42"/>
        <v>-174.88502599183755</v>
      </c>
      <c r="AA210" s="13">
        <f t="shared" si="43"/>
        <v>9.999999998626663E-4</v>
      </c>
      <c r="AB210" s="13">
        <f>'Model Outputs (mcm)'!V210</f>
        <v>259.2</v>
      </c>
      <c r="AC210" s="13">
        <f>AB210-'Model Inputs'!X210</f>
        <v>0</v>
      </c>
      <c r="AD210" s="13">
        <f>S210+'Model Inputs'!W210-'Model Inputs'!P210-AB210</f>
        <v>-3.5513009078158575E-4</v>
      </c>
      <c r="AF210" s="60"/>
      <c r="AG210" s="32"/>
      <c r="AH210" s="32"/>
      <c r="AI210" s="41">
        <f t="shared" si="44"/>
        <v>1.7080404468176058</v>
      </c>
      <c r="AJ210" s="32" t="str">
        <f t="shared" si="46"/>
        <v/>
      </c>
      <c r="AK210" s="32" t="str">
        <f t="shared" si="47"/>
        <v/>
      </c>
      <c r="AL210" s="32" t="str">
        <f t="shared" si="48"/>
        <v/>
      </c>
      <c r="AM210" s="32" t="str">
        <f t="shared" si="49"/>
        <v/>
      </c>
      <c r="AN210" s="42">
        <f t="shared" si="45"/>
        <v>0</v>
      </c>
    </row>
    <row r="211" spans="1:40" x14ac:dyDescent="0.35">
      <c r="A211" s="51"/>
      <c r="B211" s="12">
        <v>11</v>
      </c>
      <c r="C211" s="13">
        <f>'Model Outputs (mcm)'!N211</f>
        <v>310.55700000000002</v>
      </c>
      <c r="D211" s="13">
        <f>'Model Outputs (mcm)'!O211</f>
        <v>24.082999999999998</v>
      </c>
      <c r="E211" s="13">
        <f>'Model Outputs (mcm)'!R211</f>
        <v>22.888000000000002</v>
      </c>
      <c r="F211" s="13">
        <f>'Model Outputs (mcm)'!P211</f>
        <v>7471.1559999999999</v>
      </c>
      <c r="G211" s="13">
        <f>'Model Outputs (cms)'!AJ210</f>
        <v>255.55099999999999</v>
      </c>
      <c r="H211" s="13">
        <f>'Model Outputs (mcm)'!Q211</f>
        <v>43.639000000000003</v>
      </c>
      <c r="I211" s="14">
        <f t="shared" si="39"/>
        <v>57593.836785286665</v>
      </c>
      <c r="J211" s="13">
        <f>I210*10*('Model Inputs'!R211-'Model Inputs'!S211)/1000000</f>
        <v>44.913107576214976</v>
      </c>
      <c r="K211" s="13">
        <f>I211*10*('Model Inputs'!R211-'Model Inputs'!S211)/1000000</f>
        <v>43.655184286246644</v>
      </c>
      <c r="L211" s="13">
        <f t="shared" si="41"/>
        <v>44.28414593123081</v>
      </c>
      <c r="M211" s="11">
        <f>IF(D211&gt;'Model Inputs'!Q211,1,0)</f>
        <v>0</v>
      </c>
      <c r="N211" s="11">
        <f>IF(E211&gt;'Model Inputs'!T211,1,0)</f>
        <v>0</v>
      </c>
      <c r="O211" s="13">
        <f>1-D211/'Model Inputs'!Q211</f>
        <v>0</v>
      </c>
      <c r="P211" s="13">
        <f>1-E211/'Model Inputs'!T211</f>
        <v>0</v>
      </c>
      <c r="Q211" s="15">
        <f>(F210+'Tawa &amp; Node 7'!T211-C211-D211-F211-H211)*1000/86.4/$B211</f>
        <v>1.0521885525300073E-3</v>
      </c>
      <c r="R211" s="11" t="str">
        <f t="shared" si="38"/>
        <v/>
      </c>
      <c r="S211">
        <f>'Model Outputs (mcm)'!S211</f>
        <v>280.55</v>
      </c>
      <c r="T211" s="13">
        <f>'Model Outputs (mcm)'!T211</f>
        <v>944.53599999999994</v>
      </c>
      <c r="U211" s="11">
        <f>'Model Outputs (cms)'!AK210</f>
        <v>255.55099999999999</v>
      </c>
      <c r="V211" s="13">
        <v>7.1189999999999998</v>
      </c>
      <c r="W211" s="10">
        <f t="shared" si="40"/>
        <v>-241348.15937918983</v>
      </c>
      <c r="X211" s="13">
        <f>W210*10*('Model Inputs'!U211-'Model Inputs'!V211)/1000000</f>
        <v>-187.72705849005254</v>
      </c>
      <c r="Y211" s="13">
        <f>W211*10*('Model Inputs'!U211-'Model Inputs'!V211)/1000000</f>
        <v>-182.93794897055002</v>
      </c>
      <c r="Z211" s="13">
        <f t="shared" si="42"/>
        <v>-185.33250373030128</v>
      </c>
      <c r="AA211" s="13">
        <f t="shared" si="43"/>
        <v>0</v>
      </c>
      <c r="AB211" s="13">
        <f>'Model Outputs (mcm)'!V211</f>
        <v>285.12</v>
      </c>
      <c r="AC211" s="13">
        <f>AB211-'Model Inputs'!X211</f>
        <v>0</v>
      </c>
      <c r="AD211" s="13">
        <f>S211+'Model Inputs'!W211-'Model Inputs'!P211-AB211</f>
        <v>-9.7969411035592202E-4</v>
      </c>
      <c r="AF211" s="60"/>
      <c r="AG211" s="32"/>
      <c r="AH211" s="32"/>
      <c r="AI211" s="41">
        <f t="shared" si="44"/>
        <v>1.4568327279759656</v>
      </c>
      <c r="AJ211" s="32" t="str">
        <f t="shared" si="46"/>
        <v/>
      </c>
      <c r="AK211" s="32" t="str">
        <f t="shared" si="47"/>
        <v/>
      </c>
      <c r="AL211" s="32" t="str">
        <f t="shared" si="48"/>
        <v/>
      </c>
      <c r="AM211" s="32" t="str">
        <f t="shared" si="49"/>
        <v/>
      </c>
      <c r="AN211" s="42">
        <f t="shared" si="45"/>
        <v>0</v>
      </c>
    </row>
    <row r="212" spans="1:40" x14ac:dyDescent="0.35">
      <c r="A212" s="51">
        <v>41733</v>
      </c>
      <c r="B212" s="12">
        <v>10</v>
      </c>
      <c r="C212" s="13">
        <f>'Model Outputs (mcm)'!N212</f>
        <v>289.024</v>
      </c>
      <c r="D212" s="13">
        <f>'Model Outputs (mcm)'!O212</f>
        <v>24.082999999999998</v>
      </c>
      <c r="E212" s="13">
        <f>'Model Outputs (mcm)'!R212</f>
        <v>20.887</v>
      </c>
      <c r="F212" s="13">
        <f>'Model Outputs (mcm)'!P212</f>
        <v>7184.2420000000002</v>
      </c>
      <c r="G212" s="13">
        <f>'Model Outputs (cms)'!AJ211</f>
        <v>255.04599999999999</v>
      </c>
      <c r="H212" s="13">
        <f>'Model Outputs (mcm)'!Q212</f>
        <v>60.387</v>
      </c>
      <c r="I212" s="14">
        <f t="shared" si="39"/>
        <v>55801.804907292128</v>
      </c>
      <c r="J212" s="13">
        <f>I211*10*('Model Inputs'!R212-'Model Inputs'!S212)/1000000</f>
        <v>62.09290576354816</v>
      </c>
      <c r="K212" s="13">
        <f>I212*10*('Model Inputs'!R212-'Model Inputs'!S212)/1000000</f>
        <v>60.160885381915669</v>
      </c>
      <c r="L212" s="13">
        <f t="shared" si="41"/>
        <v>61.126895572731911</v>
      </c>
      <c r="M212" s="11">
        <f>IF(D212&gt;'Model Inputs'!Q212,1,0)</f>
        <v>0</v>
      </c>
      <c r="N212" s="11">
        <f>IF(E212&gt;'Model Inputs'!T212,1,0)</f>
        <v>0</v>
      </c>
      <c r="O212" s="13">
        <f>1-D212/'Model Inputs'!Q212</f>
        <v>0</v>
      </c>
      <c r="P212" s="13">
        <f>1-E212/'Model Inputs'!T212</f>
        <v>0</v>
      </c>
      <c r="Q212" s="15">
        <f>(F211+'Tawa &amp; Node 7'!T212-C212-D212-F212-H212)*1000/86.4/$B212</f>
        <v>-3.289549702593056E-13</v>
      </c>
      <c r="R212" s="11" t="str">
        <f t="shared" si="38"/>
        <v/>
      </c>
      <c r="S212">
        <f>'Model Outputs (mcm)'!S212</f>
        <v>258.01</v>
      </c>
      <c r="T212" s="13">
        <f>'Model Outputs (mcm)'!T212</f>
        <v>944.53599999999994</v>
      </c>
      <c r="U212" s="11">
        <f>'Model Outputs (cms)'!AK211</f>
        <v>255.04599999999999</v>
      </c>
      <c r="V212" s="13">
        <v>10.125999999999999</v>
      </c>
      <c r="W212" s="10">
        <f t="shared" si="40"/>
        <v>-234344.58864637278</v>
      </c>
      <c r="X212" s="13">
        <f>W211*10*('Model Inputs'!U212-'Model Inputs'!V212)/1000000</f>
        <v>-260.20160060540138</v>
      </c>
      <c r="Y212" s="13">
        <f>W212*10*('Model Inputs'!U212-'Model Inputs'!V212)/1000000</f>
        <v>-252.65093057203683</v>
      </c>
      <c r="Z212" s="13">
        <f t="shared" si="42"/>
        <v>-256.4262655887191</v>
      </c>
      <c r="AA212" s="13">
        <f t="shared" si="43"/>
        <v>1.00000000009004E-3</v>
      </c>
      <c r="AB212" s="13">
        <f>'Model Outputs (mcm)'!V212</f>
        <v>259.2</v>
      </c>
      <c r="AC212" s="13">
        <f>AB212-'Model Inputs'!X212</f>
        <v>0</v>
      </c>
      <c r="AD212" s="13">
        <f>S212+'Model Inputs'!W212-'Model Inputs'!P212-AB212</f>
        <v>-2.3238901667355094E-4</v>
      </c>
      <c r="AF212" s="60">
        <v>41733</v>
      </c>
      <c r="AG212" s="32"/>
      <c r="AH212" s="32"/>
      <c r="AI212" s="41">
        <f t="shared" si="44"/>
        <v>1.2104255676644742</v>
      </c>
      <c r="AJ212" s="32" t="str">
        <f t="shared" si="46"/>
        <v/>
      </c>
      <c r="AK212" s="32" t="str">
        <f t="shared" si="47"/>
        <v/>
      </c>
      <c r="AL212" s="32" t="str">
        <f t="shared" si="48"/>
        <v/>
      </c>
      <c r="AM212" s="32" t="str">
        <f t="shared" si="49"/>
        <v/>
      </c>
      <c r="AN212" s="42">
        <f t="shared" si="45"/>
        <v>0</v>
      </c>
    </row>
    <row r="213" spans="1:40" x14ac:dyDescent="0.35">
      <c r="A213" s="51"/>
      <c r="B213" s="12">
        <v>10</v>
      </c>
      <c r="C213" s="13">
        <f>'Model Outputs (mcm)'!N213</f>
        <v>279.62099999999998</v>
      </c>
      <c r="D213" s="13">
        <f>'Model Outputs (mcm)'!O213</f>
        <v>27.082999999999998</v>
      </c>
      <c r="E213" s="13">
        <f>'Model Outputs (mcm)'!R213</f>
        <v>18.887</v>
      </c>
      <c r="F213" s="13">
        <f>'Model Outputs (mcm)'!P213</f>
        <v>6933.9629999999997</v>
      </c>
      <c r="G213" s="13">
        <f>'Model Outputs (cms)'!AJ212</f>
        <v>254.6</v>
      </c>
      <c r="H213" s="13">
        <f>'Model Outputs (mcm)'!Q213</f>
        <v>58.375</v>
      </c>
      <c r="I213" s="14">
        <f t="shared" si="39"/>
        <v>54284.829687863588</v>
      </c>
      <c r="J213" s="13">
        <f>I212*10*('Model Inputs'!R213-'Model Inputs'!S213)/1000000</f>
        <v>59.779458180787216</v>
      </c>
      <c r="K213" s="13">
        <f>I213*10*('Model Inputs'!R213-'Model Inputs'!S213)/1000000</f>
        <v>58.154350232365488</v>
      </c>
      <c r="L213" s="13">
        <f t="shared" si="41"/>
        <v>58.966904206576352</v>
      </c>
      <c r="M213" s="11">
        <f>IF(D213&gt;'Model Inputs'!Q213,1,0)</f>
        <v>0</v>
      </c>
      <c r="N213" s="11">
        <f>IF(E213&gt;'Model Inputs'!T213,1,0)</f>
        <v>0</v>
      </c>
      <c r="O213" s="13">
        <f>1-D213/'Model Inputs'!Q213</f>
        <v>0</v>
      </c>
      <c r="P213" s="13">
        <f>1-E213/'Model Inputs'!T213</f>
        <v>0</v>
      </c>
      <c r="Q213" s="15">
        <f>(F212+'Tawa &amp; Node 7'!T213-C213-D213-F213-H213)*1000/86.4/$B213</f>
        <v>1.0526559048297779E-12</v>
      </c>
      <c r="R213" s="11" t="str">
        <f t="shared" si="38"/>
        <v/>
      </c>
      <c r="S213">
        <f>'Model Outputs (mcm)'!S213</f>
        <v>250.67099999999999</v>
      </c>
      <c r="T213" s="13">
        <f>'Model Outputs (mcm)'!T213</f>
        <v>944.53599999999994</v>
      </c>
      <c r="U213" s="11">
        <f>'Model Outputs (cms)'!AK212</f>
        <v>254.6</v>
      </c>
      <c r="V213" s="13">
        <v>10.061999999999999</v>
      </c>
      <c r="W213" s="10">
        <f t="shared" si="40"/>
        <v>-228262.90511204861</v>
      </c>
      <c r="X213" s="13">
        <f>W212*10*('Model Inputs'!U213-'Model Inputs'!V213)/1000000</f>
        <v>-251.04909348638185</v>
      </c>
      <c r="Y213" s="13">
        <f>W213*10*('Model Inputs'!U213-'Model Inputs'!V213)/1000000</f>
        <v>-244.53389658346941</v>
      </c>
      <c r="Z213" s="13">
        <f t="shared" si="42"/>
        <v>-247.79149503492562</v>
      </c>
      <c r="AA213" s="13">
        <f t="shared" si="43"/>
        <v>9.999999998626663E-4</v>
      </c>
      <c r="AB213" s="13">
        <f>'Model Outputs (mcm)'!V213</f>
        <v>259.2</v>
      </c>
      <c r="AC213" s="13">
        <f>AB213-'Model Inputs'!X213</f>
        <v>0</v>
      </c>
      <c r="AD213" s="13">
        <f>S213+'Model Inputs'!W213-'Model Inputs'!P213-AB213</f>
        <v>-4.8314037053387437E-4</v>
      </c>
      <c r="AF213" s="60"/>
      <c r="AG213" s="32"/>
      <c r="AH213" s="32"/>
      <c r="AI213" s="41">
        <f t="shared" si="44"/>
        <v>1.0037905407120546</v>
      </c>
      <c r="AJ213" s="32" t="str">
        <f t="shared" si="46"/>
        <v/>
      </c>
      <c r="AK213" s="32" t="str">
        <f t="shared" si="47"/>
        <v/>
      </c>
      <c r="AL213" s="32" t="str">
        <f t="shared" si="48"/>
        <v/>
      </c>
      <c r="AM213" s="32" t="str">
        <f t="shared" si="49"/>
        <v/>
      </c>
      <c r="AN213" s="42">
        <f t="shared" si="45"/>
        <v>0</v>
      </c>
    </row>
    <row r="214" spans="1:40" x14ac:dyDescent="0.35">
      <c r="A214" s="51"/>
      <c r="B214" s="12">
        <v>10</v>
      </c>
      <c r="C214" s="13">
        <f>'Model Outputs (mcm)'!N214</f>
        <v>281.66500000000002</v>
      </c>
      <c r="D214" s="13">
        <f>'Model Outputs (mcm)'!O214</f>
        <v>24.082999999999998</v>
      </c>
      <c r="E214" s="13">
        <f>'Model Outputs (mcm)'!R214</f>
        <v>17.887</v>
      </c>
      <c r="F214" s="13">
        <f>'Model Outputs (mcm)'!P214</f>
        <v>6678.857</v>
      </c>
      <c r="G214" s="13">
        <f>'Model Outputs (cms)'!AJ213</f>
        <v>254.131</v>
      </c>
      <c r="H214" s="13">
        <f>'Model Outputs (mcm)'!Q214</f>
        <v>55.798999999999999</v>
      </c>
      <c r="I214" s="14">
        <f t="shared" si="39"/>
        <v>52752.335214346647</v>
      </c>
      <c r="J214" s="13">
        <f>I213*10*('Model Inputs'!R214-'Model Inputs'!S214)/1000000</f>
        <v>57.084806782131118</v>
      </c>
      <c r="K214" s="13">
        <f>I214*10*('Model Inputs'!R214-'Model Inputs'!S214)/1000000</f>
        <v>55.473267215397314</v>
      </c>
      <c r="L214" s="13">
        <f t="shared" si="41"/>
        <v>56.279036998764212</v>
      </c>
      <c r="M214" s="11">
        <f>IF(D214&gt;'Model Inputs'!Q214,1,0)</f>
        <v>0</v>
      </c>
      <c r="N214" s="11">
        <f>IF(E214&gt;'Model Inputs'!T214,1,0)</f>
        <v>0</v>
      </c>
      <c r="O214" s="13">
        <f>1-D214/'Model Inputs'!Q214</f>
        <v>0</v>
      </c>
      <c r="P214" s="13">
        <f>1-E214/'Model Inputs'!T214</f>
        <v>0</v>
      </c>
      <c r="Q214" s="15">
        <f>(F213+'Tawa &amp; Node 7'!T214-C214-D214-F214-H214)*1000/86.4/$B214</f>
        <v>-1.1574074076678739E-3</v>
      </c>
      <c r="R214" s="11" t="str">
        <f t="shared" si="38"/>
        <v/>
      </c>
      <c r="S214">
        <f>'Model Outputs (mcm)'!S214</f>
        <v>253.9</v>
      </c>
      <c r="T214" s="13">
        <f>'Model Outputs (mcm)'!T214</f>
        <v>944.53599999999994</v>
      </c>
      <c r="U214" s="11">
        <f>'Model Outputs (cms)'!AK213</f>
        <v>254.131</v>
      </c>
      <c r="V214" s="13">
        <v>9.8770000000000007</v>
      </c>
      <c r="W214" s="10">
        <f t="shared" si="40"/>
        <v>-221971.62054659985</v>
      </c>
      <c r="X214" s="13">
        <f>W213*10*('Model Inputs'!U214-'Model Inputs'!V214)/1000000</f>
        <v>-240.0365610203325</v>
      </c>
      <c r="Y214" s="13">
        <f>W214*10*('Model Inputs'!U214-'Model Inputs'!V214)/1000000</f>
        <v>-233.42077598618809</v>
      </c>
      <c r="Z214" s="13">
        <f t="shared" si="42"/>
        <v>-236.72866850326028</v>
      </c>
      <c r="AA214" s="13">
        <f t="shared" si="43"/>
        <v>1.00000000009004E-3</v>
      </c>
      <c r="AB214" s="13">
        <f>'Model Outputs (mcm)'!V214</f>
        <v>259.2</v>
      </c>
      <c r="AC214" s="13">
        <f>AB214-'Model Inputs'!X214</f>
        <v>0</v>
      </c>
      <c r="AD214" s="13">
        <f>S214+'Model Inputs'!W214-'Model Inputs'!P214-AB214</f>
        <v>-2.2814647530822185E-4</v>
      </c>
      <c r="AF214" s="60"/>
      <c r="AG214" s="32"/>
      <c r="AH214" s="32"/>
      <c r="AI214" s="41">
        <f t="shared" si="44"/>
        <v>0.85295880022743376</v>
      </c>
      <c r="AJ214" s="32" t="str">
        <f t="shared" si="46"/>
        <v/>
      </c>
      <c r="AK214" s="32" t="str">
        <f t="shared" si="47"/>
        <v/>
      </c>
      <c r="AL214" s="32" t="str">
        <f t="shared" si="48"/>
        <v/>
      </c>
      <c r="AM214" s="32" t="str">
        <f t="shared" si="49"/>
        <v/>
      </c>
      <c r="AN214" s="42">
        <f t="shared" si="45"/>
        <v>0</v>
      </c>
    </row>
    <row r="215" spans="1:40" x14ac:dyDescent="0.35">
      <c r="A215" s="51">
        <v>41764</v>
      </c>
      <c r="B215" s="12">
        <v>10</v>
      </c>
      <c r="C215" s="13">
        <f>'Model Outputs (mcm)'!N215</f>
        <v>277.56099999999998</v>
      </c>
      <c r="D215" s="13">
        <f>'Model Outputs (mcm)'!O215</f>
        <v>20.084</v>
      </c>
      <c r="E215" s="13">
        <f>'Model Outputs (mcm)'!R215</f>
        <v>16.887</v>
      </c>
      <c r="F215" s="13">
        <f>'Model Outputs (mcm)'!P215</f>
        <v>6412.4920000000002</v>
      </c>
      <c r="G215" s="13">
        <f>'Model Outputs (cms)'!AJ214</f>
        <v>253.62299999999999</v>
      </c>
      <c r="H215" s="13">
        <f>'Model Outputs (mcm)'!Q215</f>
        <v>61.529000000000003</v>
      </c>
      <c r="I215" s="14">
        <f t="shared" si="39"/>
        <v>51160.583373099566</v>
      </c>
      <c r="J215" s="13">
        <f>I214*10*('Model Inputs'!R215-'Model Inputs'!S215)/1000000</f>
        <v>62.92001615113373</v>
      </c>
      <c r="K215" s="13">
        <f>I215*10*('Model Inputs'!R215-'Model Inputs'!S215)/1000000</f>
        <v>61.021464150489308</v>
      </c>
      <c r="L215" s="13">
        <f t="shared" si="41"/>
        <v>61.970740150811523</v>
      </c>
      <c r="M215" s="11">
        <f>IF(D215&gt;'Model Inputs'!Q215,1,0)</f>
        <v>0</v>
      </c>
      <c r="N215" s="11">
        <f>IF(E215&gt;'Model Inputs'!T215,1,0)</f>
        <v>0</v>
      </c>
      <c r="O215" s="13">
        <f>1-D215/'Model Inputs'!Q215</f>
        <v>0</v>
      </c>
      <c r="P215" s="13">
        <f>1-E215/'Model Inputs'!T215</f>
        <v>0</v>
      </c>
      <c r="Q215" s="15">
        <f>(F214+'Tawa &amp; Node 7'!T215-C215-D215-F215-H215)*1000/86.4/$B215</f>
        <v>1.1574074081613065E-3</v>
      </c>
      <c r="R215" s="11" t="str">
        <f t="shared" si="38"/>
        <v/>
      </c>
      <c r="S215">
        <f>'Model Outputs (mcm)'!S215</f>
        <v>249.471</v>
      </c>
      <c r="T215" s="13">
        <f>'Model Outputs (mcm)'!T215</f>
        <v>944.53599999999994</v>
      </c>
      <c r="U215" s="11">
        <f>'Model Outputs (cms)'!AK214</f>
        <v>253.62299999999999</v>
      </c>
      <c r="V215" s="13">
        <v>11.202999999999999</v>
      </c>
      <c r="W215" s="10">
        <f t="shared" si="40"/>
        <v>-215276.52172637172</v>
      </c>
      <c r="X215" s="13">
        <f>W214*10*('Model Inputs'!U215-'Model Inputs'!V215)/1000000</f>
        <v>-264.75525477945177</v>
      </c>
      <c r="Y215" s="13">
        <f>W215*10*('Model Inputs'!U215-'Model Inputs'!V215)/1000000</f>
        <v>-256.7697177564836</v>
      </c>
      <c r="Z215" s="13">
        <f t="shared" si="42"/>
        <v>-260.76248626796769</v>
      </c>
      <c r="AA215" s="13">
        <f t="shared" si="43"/>
        <v>0</v>
      </c>
      <c r="AB215" s="13">
        <f>'Model Outputs (mcm)'!V215</f>
        <v>259.2</v>
      </c>
      <c r="AC215" s="13">
        <f>AB215-'Model Inputs'!X215</f>
        <v>0</v>
      </c>
      <c r="AD215" s="13">
        <f>S215+'Model Inputs'!W215-'Model Inputs'!P215-AB215</f>
        <v>-4.9741447656970195E-4</v>
      </c>
      <c r="AF215" s="60">
        <v>41764</v>
      </c>
      <c r="AG215" s="32"/>
      <c r="AH215" s="32"/>
      <c r="AI215" s="41">
        <f t="shared" si="44"/>
        <v>0.71282051777420052</v>
      </c>
      <c r="AJ215" s="32" t="str">
        <f t="shared" si="46"/>
        <v/>
      </c>
      <c r="AK215" s="32" t="str">
        <f t="shared" si="47"/>
        <v/>
      </c>
      <c r="AL215" s="32" t="str">
        <f t="shared" si="48"/>
        <v/>
      </c>
      <c r="AM215" s="32" t="str">
        <f t="shared" si="49"/>
        <v/>
      </c>
      <c r="AN215" s="42">
        <f t="shared" si="45"/>
        <v>0</v>
      </c>
    </row>
    <row r="216" spans="1:40" x14ac:dyDescent="0.35">
      <c r="A216" s="51"/>
      <c r="B216" s="12">
        <v>10</v>
      </c>
      <c r="C216" s="13">
        <f>'Model Outputs (mcm)'!N216</f>
        <v>282.59800000000001</v>
      </c>
      <c r="D216" s="13">
        <f>'Model Outputs (mcm)'!O216</f>
        <v>20.084</v>
      </c>
      <c r="E216" s="13">
        <f>'Model Outputs (mcm)'!R216</f>
        <v>13.887</v>
      </c>
      <c r="F216" s="13">
        <f>'Model Outputs (mcm)'!P216</f>
        <v>6150.5609999999997</v>
      </c>
      <c r="G216" s="13">
        <f>'Model Outputs (cms)'!AJ215</f>
        <v>253.11</v>
      </c>
      <c r="H216" s="13">
        <f>'Model Outputs (mcm)'!Q216</f>
        <v>60.293999999999997</v>
      </c>
      <c r="I216" s="14">
        <f t="shared" si="39"/>
        <v>49620.308371126652</v>
      </c>
      <c r="J216" s="13">
        <f>I215*10*('Model Inputs'!R216-'Model Inputs'!S216)/1000000</f>
        <v>61.580354466671182</v>
      </c>
      <c r="K216" s="13">
        <f>I216*10*('Model Inputs'!R216-'Model Inputs'!S216)/1000000</f>
        <v>59.726374813899717</v>
      </c>
      <c r="L216" s="13">
        <f t="shared" si="41"/>
        <v>60.653364640285446</v>
      </c>
      <c r="M216" s="11">
        <f>IF(D216&gt;'Model Inputs'!Q216,1,0)</f>
        <v>0</v>
      </c>
      <c r="N216" s="11">
        <f>IF(E216&gt;'Model Inputs'!T216,1,0)</f>
        <v>0</v>
      </c>
      <c r="O216" s="13">
        <f>1-D216/'Model Inputs'!Q216</f>
        <v>0</v>
      </c>
      <c r="P216" s="13">
        <f>1-E216/'Model Inputs'!T216</f>
        <v>0</v>
      </c>
      <c r="Q216" s="15">
        <f>(F215+'Tawa &amp; Node 7'!T216-C216-D216-F216-H216)*1000/86.4/$B216</f>
        <v>9.0462616821309048E-13</v>
      </c>
      <c r="R216" s="11" t="str">
        <f t="shared" si="38"/>
        <v/>
      </c>
      <c r="S216">
        <f>'Model Outputs (mcm)'!S216</f>
        <v>257.40499999999997</v>
      </c>
      <c r="T216" s="13">
        <f>'Model Outputs (mcm)'!T216</f>
        <v>944.53599999999994</v>
      </c>
      <c r="U216" s="11">
        <f>'Model Outputs (cms)'!AK215</f>
        <v>253.11</v>
      </c>
      <c r="V216" s="13">
        <v>11.305999999999999</v>
      </c>
      <c r="W216" s="10">
        <f t="shared" si="40"/>
        <v>-208640.39551789127</v>
      </c>
      <c r="X216" s="13">
        <f>W215*10*('Model Inputs'!U216-'Model Inputs'!V216)/1000000</f>
        <v>-259.12144940928272</v>
      </c>
      <c r="Y216" s="13">
        <f>W216*10*('Model Inputs'!U216-'Model Inputs'!V216)/1000000</f>
        <v>-251.1337569855356</v>
      </c>
      <c r="Z216" s="13">
        <f t="shared" si="42"/>
        <v>-255.12760319740914</v>
      </c>
      <c r="AA216" s="13">
        <f t="shared" si="43"/>
        <v>0</v>
      </c>
      <c r="AB216" s="13">
        <f>'Model Outputs (mcm)'!V216</f>
        <v>259.2</v>
      </c>
      <c r="AC216" s="13">
        <f>AB216-'Model Inputs'!X216</f>
        <v>0</v>
      </c>
      <c r="AD216" s="13">
        <f>S216+'Model Inputs'!W216-'Model Inputs'!P216-AB216</f>
        <v>-3.8784282065762454E-4</v>
      </c>
      <c r="AF216" s="60"/>
      <c r="AG216" s="32"/>
      <c r="AH216" s="32"/>
      <c r="AI216" s="41">
        <f t="shared" si="44"/>
        <v>0.59248920882908773</v>
      </c>
      <c r="AJ216" s="32" t="str">
        <f t="shared" si="46"/>
        <v/>
      </c>
      <c r="AK216" s="32" t="str">
        <f t="shared" si="47"/>
        <v/>
      </c>
      <c r="AL216" s="32" t="str">
        <f t="shared" si="48"/>
        <v/>
      </c>
      <c r="AM216" s="32" t="str">
        <f t="shared" si="49"/>
        <v/>
      </c>
      <c r="AN216" s="42">
        <f t="shared" si="45"/>
        <v>0</v>
      </c>
    </row>
    <row r="217" spans="1:40" x14ac:dyDescent="0.35">
      <c r="A217" s="51"/>
      <c r="B217" s="12">
        <v>11</v>
      </c>
      <c r="C217" s="13">
        <f>'Model Outputs (mcm)'!N217</f>
        <v>310.834</v>
      </c>
      <c r="D217" s="13">
        <f>'Model Outputs (mcm)'!O217</f>
        <v>17.082999999999998</v>
      </c>
      <c r="E217" s="13">
        <f>'Model Outputs (mcm)'!R217</f>
        <v>13.887</v>
      </c>
      <c r="F217" s="13">
        <f>'Model Outputs (mcm)'!P217</f>
        <v>5838.4719999999998</v>
      </c>
      <c r="G217" s="13">
        <f>'Model Outputs (cms)'!AJ216</f>
        <v>252.46899999999999</v>
      </c>
      <c r="H217" s="13">
        <f>'Model Outputs (mcm)'!Q217</f>
        <v>64.344999999999999</v>
      </c>
      <c r="I217" s="14">
        <f t="shared" si="39"/>
        <v>47782.969591706991</v>
      </c>
      <c r="J217" s="13">
        <f>I216*10*('Model Inputs'!R217-'Model Inputs'!S217)/1000000</f>
        <v>65.874494882304035</v>
      </c>
      <c r="K217" s="13">
        <f>I217*10*('Model Inputs'!R217-'Model Inputs'!S217)/1000000</f>
        <v>63.435296739545876</v>
      </c>
      <c r="L217" s="13">
        <f t="shared" si="41"/>
        <v>64.654895810924955</v>
      </c>
      <c r="M217" s="11">
        <f>IF(D217&gt;'Model Inputs'!Q217,1,0)</f>
        <v>0</v>
      </c>
      <c r="N217" s="11">
        <f>IF(E217&gt;'Model Inputs'!T217,1,0)</f>
        <v>0</v>
      </c>
      <c r="O217" s="13">
        <f>1-D217/'Model Inputs'!Q217</f>
        <v>0</v>
      </c>
      <c r="P217" s="13">
        <f>1-E217/'Model Inputs'!T217</f>
        <v>0</v>
      </c>
      <c r="Q217" s="15">
        <f>(F216+'Tawa &amp; Node 7'!T217-C217-D217-F217-H217)*1000/86.4/$B217</f>
        <v>1.0521885526720562E-3</v>
      </c>
      <c r="R217" s="11" t="str">
        <f t="shared" si="38"/>
        <v/>
      </c>
      <c r="S217">
        <f>'Model Outputs (mcm)'!S217</f>
        <v>284.47800000000001</v>
      </c>
      <c r="T217" s="13">
        <f>'Model Outputs (mcm)'!T217</f>
        <v>944.53599999999994</v>
      </c>
      <c r="U217" s="11">
        <f>'Model Outputs (cms)'!AK216</f>
        <v>252.46899999999999</v>
      </c>
      <c r="V217" s="13">
        <v>12.468999999999999</v>
      </c>
      <c r="W217" s="10">
        <f t="shared" si="40"/>
        <v>-200523.12935398705</v>
      </c>
      <c r="X217" s="13">
        <f>W216*10*('Model Inputs'!U217-'Model Inputs'!V217)/1000000</f>
        <v>-276.98499098370581</v>
      </c>
      <c r="Y217" s="13">
        <f>W217*10*('Model Inputs'!U217-'Model Inputs'!V217)/1000000</f>
        <v>-266.20874178402221</v>
      </c>
      <c r="Z217" s="13">
        <f t="shared" si="42"/>
        <v>-271.59686638386404</v>
      </c>
      <c r="AA217" s="13">
        <f t="shared" si="43"/>
        <v>0</v>
      </c>
      <c r="AB217" s="13">
        <f>'Model Outputs (mcm)'!V217</f>
        <v>285.12</v>
      </c>
      <c r="AC217" s="13">
        <f>AB217-'Model Inputs'!X217</f>
        <v>0</v>
      </c>
      <c r="AD217" s="13">
        <f>S217+'Model Inputs'!W217-'Model Inputs'!P217-AB217</f>
        <v>-2.3524601186863947E-4</v>
      </c>
      <c r="AF217" s="60"/>
      <c r="AG217" s="32"/>
      <c r="AH217" s="32"/>
      <c r="AI217" s="41">
        <f t="shared" si="44"/>
        <v>0.47930757143466374</v>
      </c>
      <c r="AJ217" s="32" t="str">
        <f t="shared" si="46"/>
        <v/>
      </c>
      <c r="AK217" s="32" t="str">
        <f t="shared" si="47"/>
        <v/>
      </c>
      <c r="AL217" s="32" t="str">
        <f t="shared" si="48"/>
        <v/>
      </c>
      <c r="AM217" s="32" t="str">
        <f t="shared" si="49"/>
        <v/>
      </c>
      <c r="AN217" s="42">
        <f t="shared" si="45"/>
        <v>0</v>
      </c>
    </row>
    <row r="218" spans="1:40" x14ac:dyDescent="0.35">
      <c r="A218" s="51">
        <v>41796</v>
      </c>
      <c r="B218" s="12">
        <v>10</v>
      </c>
      <c r="C218" s="13">
        <f>'Model Outputs (mcm)'!N218</f>
        <v>277.63200000000001</v>
      </c>
      <c r="D218" s="13">
        <f>'Model Outputs (mcm)'!O218</f>
        <v>17.082999999999998</v>
      </c>
      <c r="E218" s="13">
        <f>'Model Outputs (mcm)'!R218</f>
        <v>13.887</v>
      </c>
      <c r="F218" s="13">
        <f>'Model Outputs (mcm)'!P218</f>
        <v>5524.19</v>
      </c>
      <c r="G218" s="13">
        <f>'Model Outputs (cms)'!AJ217</f>
        <v>251.79900000000001</v>
      </c>
      <c r="H218" s="13">
        <f>'Model Outputs (mcm)'!Q218</f>
        <v>38.792999999999999</v>
      </c>
      <c r="I218" s="14">
        <f t="shared" si="39"/>
        <v>45956.24920001626</v>
      </c>
      <c r="J218" s="13">
        <f>I217*10*('Model Inputs'!R218-'Model Inputs'!S218)/1000000</f>
        <v>39.695067720607057</v>
      </c>
      <c r="K218" s="13">
        <f>I218*10*('Model Inputs'!R218-'Model Inputs'!S218)/1000000</f>
        <v>38.177544002965149</v>
      </c>
      <c r="L218" s="13">
        <f t="shared" si="41"/>
        <v>38.936305861786103</v>
      </c>
      <c r="M218" s="11">
        <f>IF(D218&gt;'Model Inputs'!Q218,1,0)</f>
        <v>0</v>
      </c>
      <c r="N218" s="11">
        <f>IF(E218&gt;'Model Inputs'!T218,1,0)</f>
        <v>0</v>
      </c>
      <c r="O218" s="13">
        <f>1-D218/'Model Inputs'!Q218</f>
        <v>0</v>
      </c>
      <c r="P218" s="13">
        <f>1-E218/'Model Inputs'!T218</f>
        <v>0</v>
      </c>
      <c r="Q218" s="15">
        <f>(F217+'Tawa &amp; Node 7'!T218-C218-D218-F218-H218)*1000/86.4/$B218</f>
        <v>6.6613381477509382E-13</v>
      </c>
      <c r="R218" s="11" t="str">
        <f t="shared" si="38"/>
        <v/>
      </c>
      <c r="S218">
        <f>'Model Outputs (mcm)'!S218</f>
        <v>255.94200000000001</v>
      </c>
      <c r="T218" s="13">
        <f>'Model Outputs (mcm)'!T218</f>
        <v>944.53599999999994</v>
      </c>
      <c r="U218" s="11">
        <f>'Model Outputs (cms)'!AK217</f>
        <v>251.79900000000001</v>
      </c>
      <c r="V218" s="13">
        <v>7.8029999999999999</v>
      </c>
      <c r="W218" s="10">
        <f t="shared" si="40"/>
        <v>-192243.81385683082</v>
      </c>
      <c r="X218" s="13">
        <f>W217*10*('Model Inputs'!U218-'Model Inputs'!V218)/1000000</f>
        <v>-166.58192798122013</v>
      </c>
      <c r="Y218" s="13">
        <f>W218*10*('Model Inputs'!U218-'Model Inputs'!V218)/1000000</f>
        <v>-159.70399653099636</v>
      </c>
      <c r="Z218" s="13">
        <f t="shared" si="42"/>
        <v>-163.14296225610826</v>
      </c>
      <c r="AA218" s="13">
        <f t="shared" si="43"/>
        <v>0</v>
      </c>
      <c r="AB218" s="13">
        <f>'Model Outputs (mcm)'!V218</f>
        <v>259.2</v>
      </c>
      <c r="AC218" s="13">
        <f>AB218-'Model Inputs'!X218</f>
        <v>0</v>
      </c>
      <c r="AD218" s="13">
        <f>S218+'Model Inputs'!W218-'Model Inputs'!P218-AB218</f>
        <v>5.967496531411598E-5</v>
      </c>
      <c r="AF218" s="60">
        <v>41796</v>
      </c>
      <c r="AG218" s="32"/>
      <c r="AH218" s="32"/>
      <c r="AI218" s="41">
        <f t="shared" si="44"/>
        <v>0.36805202397680625</v>
      </c>
      <c r="AJ218" s="32" t="str">
        <f t="shared" si="46"/>
        <v/>
      </c>
      <c r="AK218" s="32" t="str">
        <f t="shared" si="47"/>
        <v/>
      </c>
      <c r="AL218" s="32" t="str">
        <f t="shared" si="48"/>
        <v/>
      </c>
      <c r="AM218" s="32" t="str">
        <f t="shared" si="49"/>
        <v/>
      </c>
      <c r="AN218" s="42">
        <f t="shared" si="45"/>
        <v>0</v>
      </c>
    </row>
    <row r="219" spans="1:40" x14ac:dyDescent="0.35">
      <c r="A219" s="51"/>
      <c r="B219" s="12">
        <v>10</v>
      </c>
      <c r="C219" s="13">
        <f>'Model Outputs (mcm)'!N219</f>
        <v>265.49900000000002</v>
      </c>
      <c r="D219" s="13">
        <f>'Model Outputs (mcm)'!O219</f>
        <v>12.083</v>
      </c>
      <c r="E219" s="13">
        <f>'Model Outputs (mcm)'!R219</f>
        <v>13.887</v>
      </c>
      <c r="F219" s="13">
        <f>'Model Outputs (mcm)'!P219</f>
        <v>5291.1480000000001</v>
      </c>
      <c r="G219" s="13">
        <f>'Model Outputs (cms)'!AJ218</f>
        <v>251.274</v>
      </c>
      <c r="H219" s="13">
        <f>'Model Outputs (mcm)'!Q219</f>
        <v>-25.010999999999999</v>
      </c>
      <c r="I219" s="14">
        <f t="shared" si="39"/>
        <v>44584.725854486227</v>
      </c>
      <c r="J219" s="13">
        <f>I218*10*('Model Inputs'!R219-'Model Inputs'!S219)/1000000</f>
        <v>-25.458657366415757</v>
      </c>
      <c r="K219" s="13">
        <f>I219*10*('Model Inputs'!R219-'Model Inputs'!S219)/1000000</f>
        <v>-24.698866401493472</v>
      </c>
      <c r="L219" s="13">
        <f t="shared" si="41"/>
        <v>-25.078761883954613</v>
      </c>
      <c r="M219" s="11">
        <f>IF(D219&gt;'Model Inputs'!Q219,1,0)</f>
        <v>0</v>
      </c>
      <c r="N219" s="11">
        <f>IF(E219&gt;'Model Inputs'!T219,1,0)</f>
        <v>0</v>
      </c>
      <c r="O219" s="13">
        <f>1-D219/'Model Inputs'!Q219</f>
        <v>0</v>
      </c>
      <c r="P219" s="13">
        <f>1-E219/'Model Inputs'!T219</f>
        <v>0</v>
      </c>
      <c r="Q219" s="15">
        <f>(F218+'Tawa &amp; Node 7'!T219-C219-D219-F219-H219)*1000/86.4/$B219</f>
        <v>-1.1574074070798668E-3</v>
      </c>
      <c r="R219" s="11" t="str">
        <f t="shared" si="38"/>
        <v/>
      </c>
      <c r="S219">
        <f>'Model Outputs (mcm)'!S219</f>
        <v>256.815</v>
      </c>
      <c r="T219" s="13">
        <f>'Model Outputs (mcm)'!T219</f>
        <v>944.53599999999994</v>
      </c>
      <c r="U219" s="11">
        <f>'Model Outputs (cms)'!AK218</f>
        <v>251.274</v>
      </c>
      <c r="V219" s="13">
        <v>-5.2030000000000003</v>
      </c>
      <c r="W219" s="10">
        <f t="shared" si="40"/>
        <v>-185901.26170313545</v>
      </c>
      <c r="X219" s="13">
        <f>W218*10*('Model Inputs'!U219-'Model Inputs'!V219)/1000000</f>
        <v>106.49845174467227</v>
      </c>
      <c r="Y219" s="13">
        <f>W219*10*('Model Inputs'!U219-'Model Inputs'!V219)/1000000</f>
        <v>102.98483031297597</v>
      </c>
      <c r="Z219" s="13">
        <f t="shared" si="42"/>
        <v>104.74164102882412</v>
      </c>
      <c r="AA219" s="13">
        <f t="shared" si="43"/>
        <v>0</v>
      </c>
      <c r="AB219" s="13">
        <f>'Model Outputs (mcm)'!V219</f>
        <v>259.2</v>
      </c>
      <c r="AC219" s="13">
        <f>AB219-'Model Inputs'!X219</f>
        <v>0</v>
      </c>
      <c r="AD219" s="13">
        <f>S219+'Model Inputs'!W219-'Model Inputs'!P219-AB219</f>
        <v>-1.3254339233981227E-4</v>
      </c>
      <c r="AF219" s="60"/>
      <c r="AG219" s="32"/>
      <c r="AH219" s="32"/>
      <c r="AI219" s="41">
        <f t="shared" si="44"/>
        <v>0.27019628906787263</v>
      </c>
      <c r="AJ219" s="32" t="str">
        <f t="shared" si="46"/>
        <v/>
      </c>
      <c r="AK219" s="32" t="str">
        <f t="shared" si="47"/>
        <v/>
      </c>
      <c r="AL219" s="32" t="str">
        <f t="shared" si="48"/>
        <v/>
      </c>
      <c r="AM219" s="32" t="str">
        <f t="shared" si="49"/>
        <v/>
      </c>
      <c r="AN219" s="42">
        <f t="shared" si="45"/>
        <v>0</v>
      </c>
    </row>
    <row r="220" spans="1:40" x14ac:dyDescent="0.35">
      <c r="A220" s="51"/>
      <c r="B220" s="12">
        <v>10</v>
      </c>
      <c r="C220" s="13">
        <f>'Model Outputs (mcm)'!N220</f>
        <v>274.62099999999998</v>
      </c>
      <c r="D220" s="13">
        <f>'Model Outputs (mcm)'!O220</f>
        <v>12.083</v>
      </c>
      <c r="E220" s="13">
        <f>'Model Outputs (mcm)'!R220</f>
        <v>13.887</v>
      </c>
      <c r="F220" s="13">
        <f>'Model Outputs (mcm)'!P220</f>
        <v>5038.8909999999996</v>
      </c>
      <c r="G220" s="13">
        <f>'Model Outputs (cms)'!AJ219</f>
        <v>250.70500000000001</v>
      </c>
      <c r="H220" s="13">
        <f>'Model Outputs (mcm)'!Q220</f>
        <v>13.202</v>
      </c>
      <c r="I220" s="14">
        <f t="shared" si="39"/>
        <v>43150.888872027397</v>
      </c>
      <c r="J220" s="13">
        <f>I219*10*('Model Inputs'!R220-'Model Inputs'!S220)/1000000</f>
        <v>13.750195628593637</v>
      </c>
      <c r="K220" s="13">
        <f>I220*10*('Model Inputs'!R220-'Model Inputs'!S220)/1000000</f>
        <v>13.307991743059654</v>
      </c>
      <c r="L220" s="13">
        <f t="shared" si="41"/>
        <v>13.529093685826645</v>
      </c>
      <c r="M220" s="11">
        <f>IF(D220&gt;'Model Inputs'!Q220,1,0)</f>
        <v>0</v>
      </c>
      <c r="N220" s="11">
        <f>IF(E220&gt;'Model Inputs'!T220,1,0)</f>
        <v>0</v>
      </c>
      <c r="O220" s="13">
        <f>1-D220/'Model Inputs'!Q220</f>
        <v>0</v>
      </c>
      <c r="P220" s="13">
        <f>1-E220/'Model Inputs'!T220</f>
        <v>0</v>
      </c>
      <c r="Q220" s="15">
        <f>(F219+'Tawa &amp; Node 7'!T220-C220-D220-F220-H220)*1000/86.4/$B220</f>
        <v>1.1574074079043102E-3</v>
      </c>
      <c r="R220" s="11" t="str">
        <f>IF(G220&gt;=245,IF(G220&lt;=262.13,"",G220),G220)</f>
        <v/>
      </c>
      <c r="S220">
        <f>'Model Outputs (mcm)'!S220</f>
        <v>257.83699999999999</v>
      </c>
      <c r="T220" s="13">
        <f>'Model Outputs (mcm)'!T220</f>
        <v>944.53599999999994</v>
      </c>
      <c r="U220" s="11">
        <f>'Model Outputs (cms)'!AK219</f>
        <v>250.70500000000001</v>
      </c>
      <c r="V220" s="13">
        <v>2.8969999999999998</v>
      </c>
      <c r="W220" s="10">
        <f t="shared" si="40"/>
        <v>-179169.47286090069</v>
      </c>
      <c r="X220" s="13">
        <f>W219*10*('Model Inputs'!U220-'Model Inputs'!V220)/1000000</f>
        <v>-57.333058957528294</v>
      </c>
      <c r="Y220" s="13">
        <f>W220*10*('Model Inputs'!U220-'Model Inputs'!V220)/1000000</f>
        <v>-55.256935089160983</v>
      </c>
      <c r="Z220" s="13">
        <f t="shared" si="42"/>
        <v>-56.294997023344635</v>
      </c>
      <c r="AA220" s="13">
        <f t="shared" si="43"/>
        <v>0</v>
      </c>
      <c r="AB220" s="13">
        <f>'Model Outputs (mcm)'!V220</f>
        <v>259.2</v>
      </c>
      <c r="AC220" s="13">
        <f>AB220-'Model Inputs'!X220</f>
        <v>0</v>
      </c>
      <c r="AD220" s="13">
        <f>S220+'Model Inputs'!W220-'Model Inputs'!P220-AB220</f>
        <v>-2.3393484849520974E-4</v>
      </c>
      <c r="AF220" s="60"/>
      <c r="AG220" s="32"/>
      <c r="AH220" s="32"/>
      <c r="AI220" s="41">
        <f t="shared" si="44"/>
        <v>2.4177058228912625</v>
      </c>
      <c r="AJ220" s="32" t="str">
        <f t="shared" si="46"/>
        <v/>
      </c>
      <c r="AK220" s="32" t="str">
        <f t="shared" si="47"/>
        <v/>
      </c>
      <c r="AL220" s="32" t="str">
        <f t="shared" si="48"/>
        <v/>
      </c>
      <c r="AM220" s="32" t="str">
        <f t="shared" si="49"/>
        <v/>
      </c>
      <c r="AN220" s="42">
        <f t="shared" si="45"/>
        <v>0</v>
      </c>
    </row>
    <row r="221" spans="1:40" x14ac:dyDescent="0.35">
      <c r="A221" s="49">
        <v>41821</v>
      </c>
      <c r="B221" s="12">
        <v>10</v>
      </c>
      <c r="C221" s="13">
        <f>'Model Outputs (mcm)'!N221</f>
        <v>372.94099999999997</v>
      </c>
      <c r="D221" s="13">
        <f>'Model Outputs (mcm)'!O221</f>
        <v>32.082999999999998</v>
      </c>
      <c r="E221" s="13">
        <f>'Model Outputs (mcm)'!R221</f>
        <v>35.887</v>
      </c>
      <c r="F221" s="13">
        <f>'Model Outputs (mcm)'!P221</f>
        <v>4907.107</v>
      </c>
      <c r="G221" s="13">
        <f>'Model Outputs (cms)'!AJ220</f>
        <v>250.40799999999999</v>
      </c>
      <c r="H221" s="13">
        <f>'Model Outputs (mcm)'!Q221</f>
        <v>11.023</v>
      </c>
      <c r="I221" s="14">
        <f t="shared" si="39"/>
        <v>42422.015212982893</v>
      </c>
      <c r="J221" s="13">
        <f>I220*10*('Model Inputs'!R221-'Model Inputs'!S221)/1000000</f>
        <v>11.130813130009798</v>
      </c>
      <c r="K221" s="13">
        <f>I221*10*('Model Inputs'!R221-'Model Inputs'!S221)/1000000</f>
        <v>10.942799471281436</v>
      </c>
      <c r="L221" s="13">
        <f t="shared" si="41"/>
        <v>11.036806300645617</v>
      </c>
      <c r="M221" s="11">
        <f>IF(D221&gt;'Model Inputs'!Q221,1,0)</f>
        <v>0</v>
      </c>
      <c r="N221" s="11">
        <f>IF(E221&gt;'Model Inputs'!T221,1,0)</f>
        <v>0</v>
      </c>
      <c r="O221" s="13">
        <f>1-D221/'Model Inputs'!Q221</f>
        <v>0</v>
      </c>
      <c r="P221" s="13">
        <f>1-E221/'Model Inputs'!T221</f>
        <v>0</v>
      </c>
      <c r="Q221" s="15">
        <f>(F220+'Tawa &amp; Node 7'!T221-C221-D221-F221-H221)*1000/86.4/$B221</f>
        <v>1.6036554800141149E-13</v>
      </c>
      <c r="R221" s="11" t="str">
        <f>IF(G221&gt;=243.23,IF(G221&lt;=262.13,"",G221),G221)</f>
        <v/>
      </c>
      <c r="S221">
        <f>'Model Outputs (mcm)'!S221</f>
        <v>334.63200000000001</v>
      </c>
      <c r="T221" s="13">
        <f>'Model Outputs (mcm)'!T221</f>
        <v>944.53599999999994</v>
      </c>
      <c r="U221" s="11">
        <f>'Model Outputs (cms)'!AK220</f>
        <v>250.40799999999999</v>
      </c>
      <c r="V221" s="13">
        <v>2.423</v>
      </c>
      <c r="W221" s="10">
        <f t="shared" si="40"/>
        <v>-175714.00792863406</v>
      </c>
      <c r="X221" s="13">
        <f>W220*10*('Model Inputs'!U221-'Model Inputs'!V221)/1000000</f>
        <v>-46.216937197552276</v>
      </c>
      <c r="Y221" s="13">
        <f>W221*10*('Model Inputs'!U221-'Model Inputs'!V221)/1000000</f>
        <v>-45.325596707384648</v>
      </c>
      <c r="Z221" s="13">
        <f t="shared" si="42"/>
        <v>-45.771266952468466</v>
      </c>
      <c r="AA221" s="13">
        <f t="shared" si="43"/>
        <v>-1.00000000009004E-3</v>
      </c>
      <c r="AB221" s="13">
        <f>'Model Outputs (mcm)'!V221</f>
        <v>354.52499999999998</v>
      </c>
      <c r="AC221" s="13">
        <f>AB221-'Model Inputs'!X221</f>
        <v>0</v>
      </c>
      <c r="AD221" s="13">
        <f>S221+'Model Inputs'!W221-'Model Inputs'!P221-AB221</f>
        <v>9.6831581578271653E-4</v>
      </c>
      <c r="AF221" s="56">
        <v>41821</v>
      </c>
      <c r="AG221" s="32"/>
      <c r="AH221" s="32"/>
      <c r="AI221" s="41">
        <f t="shared" si="44"/>
        <v>0.12509325858885348</v>
      </c>
      <c r="AJ221" s="32" t="str">
        <f t="shared" si="46"/>
        <v/>
      </c>
      <c r="AK221" s="32" t="str">
        <f t="shared" si="47"/>
        <v/>
      </c>
      <c r="AL221" s="32" t="str">
        <f t="shared" si="48"/>
        <v/>
      </c>
      <c r="AM221" s="32" t="str">
        <f t="shared" si="49"/>
        <v/>
      </c>
      <c r="AN221" s="42">
        <f t="shared" si="45"/>
        <v>0</v>
      </c>
    </row>
    <row r="222" spans="1:40" x14ac:dyDescent="0.35">
      <c r="A222" s="49"/>
      <c r="B222" s="12">
        <v>10</v>
      </c>
      <c r="C222" s="13">
        <f>'Model Outputs (mcm)'!N222</f>
        <v>515.93299999999999</v>
      </c>
      <c r="D222" s="13">
        <f>'Model Outputs (mcm)'!O222</f>
        <v>47.084000000000003</v>
      </c>
      <c r="E222" s="13">
        <f>'Model Outputs (mcm)'!R222</f>
        <v>43.887</v>
      </c>
      <c r="F222" s="13">
        <f>'Model Outputs (mcm)'!P222</f>
        <v>5065.5649999999996</v>
      </c>
      <c r="G222" s="13">
        <f>'Model Outputs (cms)'!AJ221</f>
        <v>250.76499999999999</v>
      </c>
      <c r="H222" s="13">
        <f>'Model Outputs (mcm)'!Q222</f>
        <v>-27.648</v>
      </c>
      <c r="I222" s="14">
        <f t="shared" si="39"/>
        <v>43299.696562319994</v>
      </c>
      <c r="J222" s="13">
        <f>I221*10*('Model Inputs'!R222-'Model Inputs'!S222)/1000000</f>
        <v>-27.427169268158028</v>
      </c>
      <c r="K222" s="13">
        <f>I222*10*('Model Inputs'!R222-'Model Inputs'!S222)/1000000</f>
        <v>-27.994617910352822</v>
      </c>
      <c r="L222" s="13">
        <f t="shared" si="41"/>
        <v>-27.710893589255427</v>
      </c>
      <c r="M222" s="11">
        <f>IF(D222&gt;'Model Inputs'!Q222,1,0)</f>
        <v>0</v>
      </c>
      <c r="N222" s="11">
        <f>IF(E222&gt;'Model Inputs'!T222,1,0)</f>
        <v>0</v>
      </c>
      <c r="O222" s="13">
        <f>1-D222/'Model Inputs'!Q222</f>
        <v>0</v>
      </c>
      <c r="P222" s="13">
        <f>1-E222/'Model Inputs'!T222</f>
        <v>0</v>
      </c>
      <c r="Q222" s="15">
        <f>(F221+'Tawa &amp; Node 7'!T222-C222-D222-F222-H222)*1000/86.4/$B222</f>
        <v>8.9229035682836649E-13</v>
      </c>
      <c r="R222" s="11" t="str">
        <f t="shared" ref="R222:R255" si="50">IF(G222&gt;=243.23,IF(G222&lt;=262.13,"",G222),G222)</f>
        <v/>
      </c>
      <c r="S222">
        <f>'Model Outputs (mcm)'!S222</f>
        <v>478.11900000000003</v>
      </c>
      <c r="T222" s="13">
        <f>'Model Outputs (mcm)'!T222</f>
        <v>944.53599999999994</v>
      </c>
      <c r="U222" s="11">
        <f>'Model Outputs (cms)'!AK221</f>
        <v>250.76499999999999</v>
      </c>
      <c r="V222" s="13">
        <v>-6.0730000000000004</v>
      </c>
      <c r="W222" s="10">
        <f t="shared" si="40"/>
        <v>-179872.38816950284</v>
      </c>
      <c r="X222" s="13">
        <f>W221*10*('Model Inputs'!U222-'Model Inputs'!V222)/1000000</f>
        <v>113.60464169486676</v>
      </c>
      <c r="Y222" s="13">
        <f>W222*10*('Model Inputs'!U222-'Model Inputs'!V222)/1000000</f>
        <v>116.29316552323894</v>
      </c>
      <c r="Z222" s="13">
        <f t="shared" si="42"/>
        <v>114.94890360905285</v>
      </c>
      <c r="AA222" s="13">
        <f t="shared" si="43"/>
        <v>0</v>
      </c>
      <c r="AB222" s="13">
        <f>'Model Outputs (mcm)'!V222</f>
        <v>603.29100000000005</v>
      </c>
      <c r="AC222" s="13">
        <f>AB222-'Model Inputs'!X222</f>
        <v>0</v>
      </c>
      <c r="AD222" s="13">
        <f>S222+'Model Inputs'!W222-'Model Inputs'!P222-AB222</f>
        <v>-5.6712223533850192E-4</v>
      </c>
      <c r="AF222" s="56"/>
      <c r="AG222" s="32"/>
      <c r="AH222" s="32"/>
      <c r="AI222" s="41">
        <f t="shared" si="44"/>
        <v>0.22696341080755936</v>
      </c>
      <c r="AJ222" s="32" t="str">
        <f t="shared" si="46"/>
        <v/>
      </c>
      <c r="AK222" s="32" t="str">
        <f t="shared" si="47"/>
        <v/>
      </c>
      <c r="AL222" s="32" t="str">
        <f t="shared" si="48"/>
        <v/>
      </c>
      <c r="AM222" s="32" t="str">
        <f t="shared" si="49"/>
        <v/>
      </c>
      <c r="AN222" s="42">
        <f t="shared" si="45"/>
        <v>0</v>
      </c>
    </row>
    <row r="223" spans="1:40" x14ac:dyDescent="0.35">
      <c r="A223" s="49"/>
      <c r="B223" s="12">
        <v>11</v>
      </c>
      <c r="C223" s="13">
        <f>'Model Outputs (mcm)'!N223</f>
        <v>464.63299999999998</v>
      </c>
      <c r="D223" s="13">
        <f>'Model Outputs (mcm)'!O223</f>
        <v>72.082999999999998</v>
      </c>
      <c r="E223" s="13">
        <f>'Model Outputs (mcm)'!R223</f>
        <v>54.887999999999998</v>
      </c>
      <c r="F223" s="13">
        <f>'Model Outputs (mcm)'!P223</f>
        <v>8030.1679999999997</v>
      </c>
      <c r="G223" s="13">
        <f>'Model Outputs (cms)'!AJ222</f>
        <v>256.488</v>
      </c>
      <c r="H223" s="13">
        <f>'Model Outputs (mcm)'!Q223</f>
        <v>-68.013000000000005</v>
      </c>
      <c r="I223" s="14">
        <f t="shared" si="39"/>
        <v>61143.827605038881</v>
      </c>
      <c r="J223" s="13">
        <f>I222*10*('Model Inputs'!R223-'Model Inputs'!S223)/1000000</f>
        <v>-57.073967558180129</v>
      </c>
      <c r="K223" s="13">
        <f>I223*10*('Model Inputs'!R223-'Model Inputs'!S223)/1000000</f>
        <v>-80.59457941212807</v>
      </c>
      <c r="L223" s="13">
        <f t="shared" si="41"/>
        <v>-68.8342734851541</v>
      </c>
      <c r="M223" s="11">
        <f>IF(D223&gt;'Model Inputs'!Q223,1,0)</f>
        <v>0</v>
      </c>
      <c r="N223" s="11">
        <f>IF(E223&gt;'Model Inputs'!T223,1,0)</f>
        <v>0</v>
      </c>
      <c r="O223" s="13">
        <f>1-D223/'Model Inputs'!Q223</f>
        <v>0</v>
      </c>
      <c r="P223" s="13">
        <f>1-E223/'Model Inputs'!T223</f>
        <v>0</v>
      </c>
      <c r="Q223" s="15">
        <f>(F222+'Tawa &amp; Node 7'!T223-C223-D223-F223-H223)*1000/86.4/$B223</f>
        <v>8.9714991888901539E-14</v>
      </c>
      <c r="R223" s="11" t="str">
        <f t="shared" si="50"/>
        <v/>
      </c>
      <c r="S223">
        <f>'Model Outputs (mcm)'!S223</f>
        <v>422.12599999999998</v>
      </c>
      <c r="T223" s="13">
        <f>'Model Outputs (mcm)'!T223</f>
        <v>944.53599999999994</v>
      </c>
      <c r="U223" s="11">
        <f>'Model Outputs (cms)'!AK222</f>
        <v>256.488</v>
      </c>
      <c r="V223" s="13">
        <v>-12.381</v>
      </c>
      <c r="W223" s="10">
        <f t="shared" si="40"/>
        <v>-254676.59629128687</v>
      </c>
      <c r="X223" s="13">
        <f>W222*10*('Model Inputs'!U223-'Model Inputs'!V223)/1000000</f>
        <v>237.09244318197446</v>
      </c>
      <c r="Y223" s="13">
        <f>W223*10*('Model Inputs'!U223-'Model Inputs'!V223)/1000000</f>
        <v>335.6929712806708</v>
      </c>
      <c r="Z223" s="13">
        <f t="shared" si="42"/>
        <v>286.39270723132262</v>
      </c>
      <c r="AA223" s="13">
        <f t="shared" si="43"/>
        <v>0</v>
      </c>
      <c r="AB223" s="13">
        <f>'Model Outputs (mcm)'!V223</f>
        <v>1367.354</v>
      </c>
      <c r="AC223" s="13">
        <f>AB223-'Model Inputs'!X223</f>
        <v>0</v>
      </c>
      <c r="AD223" s="13">
        <f>S223+'Model Inputs'!W223-'Model Inputs'!P223-AB223</f>
        <v>4.3390560244915832E-4</v>
      </c>
      <c r="AF223" s="56"/>
      <c r="AG223" s="32"/>
      <c r="AH223" s="32"/>
      <c r="AI223" s="41">
        <f t="shared" si="44"/>
        <v>1.193117096429039</v>
      </c>
      <c r="AJ223" s="32" t="str">
        <f t="shared" si="46"/>
        <v/>
      </c>
      <c r="AK223" s="32" t="str">
        <f t="shared" si="47"/>
        <v/>
      </c>
      <c r="AL223" s="32" t="str">
        <f t="shared" si="48"/>
        <v/>
      </c>
      <c r="AM223" s="32" t="str">
        <f t="shared" si="49"/>
        <v/>
      </c>
      <c r="AN223" s="42">
        <f t="shared" si="45"/>
        <v>0</v>
      </c>
    </row>
    <row r="224" spans="1:40" x14ac:dyDescent="0.35">
      <c r="A224" s="49">
        <v>41852</v>
      </c>
      <c r="B224" s="12">
        <v>10</v>
      </c>
      <c r="C224" s="13">
        <f>'Model Outputs (mcm)'!N224</f>
        <v>814.84500000000003</v>
      </c>
      <c r="D224" s="13">
        <f>'Model Outputs (mcm)'!O224</f>
        <v>82.082999999999998</v>
      </c>
      <c r="E224" s="13">
        <f>'Model Outputs (mcm)'!R224</f>
        <v>70.887</v>
      </c>
      <c r="F224" s="13">
        <f>'Model Outputs (mcm)'!P224</f>
        <v>9865.57</v>
      </c>
      <c r="G224" s="13">
        <f>'Model Outputs (cms)'!AJ223</f>
        <v>259.24700000000001</v>
      </c>
      <c r="H224" s="13">
        <f>'Model Outputs (mcm)'!Q224</f>
        <v>19.576000000000001</v>
      </c>
      <c r="I224" s="14">
        <f t="shared" si="39"/>
        <v>73558.502671271563</v>
      </c>
      <c r="J224" s="13">
        <f>I223*10*('Model Inputs'!R224-'Model Inputs'!S224)/1000000</f>
        <v>18.06661562946887</v>
      </c>
      <c r="K224" s="13">
        <f>I224*10*('Model Inputs'!R224-'Model Inputs'!S224)/1000000</f>
        <v>21.734870813543949</v>
      </c>
      <c r="L224" s="13">
        <f t="shared" si="41"/>
        <v>19.90074322150641</v>
      </c>
      <c r="M224" s="11">
        <f>IF(D224&gt;'Model Inputs'!Q224,1,0)</f>
        <v>0</v>
      </c>
      <c r="N224" s="11">
        <f>IF(E224&gt;'Model Inputs'!T224,1,0)</f>
        <v>0</v>
      </c>
      <c r="O224" s="13">
        <f>1-D224/'Model Inputs'!Q224</f>
        <v>0</v>
      </c>
      <c r="P224" s="13">
        <f>1-E224/'Model Inputs'!T224</f>
        <v>0</v>
      </c>
      <c r="Q224" s="15">
        <f>(F223+'Tawa &amp; Node 7'!T224-C224-D224-F224-H224)*1000/86.4/$B224</f>
        <v>1.0773275275992261E-12</v>
      </c>
      <c r="R224" s="11" t="str">
        <f t="shared" si="50"/>
        <v/>
      </c>
      <c r="S224">
        <f>'Model Outputs (mcm)'!S224</f>
        <v>741.18200000000002</v>
      </c>
      <c r="T224" s="13">
        <f>'Model Outputs (mcm)'!T224</f>
        <v>944.53599999999994</v>
      </c>
      <c r="U224" s="11">
        <f>'Model Outputs (cms)'!AK223</f>
        <v>259.24700000000001</v>
      </c>
      <c r="V224" s="13">
        <v>2.7749999999999999</v>
      </c>
      <c r="W224" s="10">
        <f t="shared" si="40"/>
        <v>-296499.61630033888</v>
      </c>
      <c r="X224" s="13">
        <f>W223*10*('Model Inputs'!U224-'Model Inputs'!V224)/1000000</f>
        <v>-75.251163612742403</v>
      </c>
      <c r="Y224" s="13">
        <f>W224*10*('Model Inputs'!U224-'Model Inputs'!V224)/1000000</f>
        <v>-87.608918378243203</v>
      </c>
      <c r="Z224" s="13">
        <f t="shared" si="42"/>
        <v>-81.430040995492803</v>
      </c>
      <c r="AA224" s="13">
        <f t="shared" si="43"/>
        <v>9.999999998626663E-4</v>
      </c>
      <c r="AB224" s="13">
        <f>'Model Outputs (mcm)'!V224</f>
        <v>1042.3430000000001</v>
      </c>
      <c r="AC224" s="13">
        <f>AB224-'Model Inputs'!X224</f>
        <v>0</v>
      </c>
      <c r="AD224" s="13">
        <f>S224+'Model Inputs'!W224-'Model Inputs'!P224-AB224</f>
        <v>-6.1855913577346655E-4</v>
      </c>
      <c r="AF224" s="56">
        <v>41852</v>
      </c>
      <c r="AG224" s="32"/>
      <c r="AH224" s="32"/>
      <c r="AI224" s="41">
        <f t="shared" si="44"/>
        <v>1.6318145402502593</v>
      </c>
      <c r="AJ224" s="32" t="str">
        <f t="shared" si="46"/>
        <v/>
      </c>
      <c r="AK224" s="32" t="str">
        <f t="shared" si="47"/>
        <v/>
      </c>
      <c r="AL224" s="32" t="str">
        <f t="shared" si="48"/>
        <v/>
      </c>
      <c r="AM224" s="32" t="str">
        <f t="shared" si="49"/>
        <v/>
      </c>
      <c r="AN224" s="42">
        <f t="shared" si="45"/>
        <v>0</v>
      </c>
    </row>
    <row r="225" spans="1:40" x14ac:dyDescent="0.35">
      <c r="A225" s="49"/>
      <c r="B225" s="12">
        <v>10</v>
      </c>
      <c r="C225" s="13">
        <f>'Model Outputs (mcm)'!N225</f>
        <v>721.66499999999996</v>
      </c>
      <c r="D225" s="13">
        <f>'Model Outputs (mcm)'!O225</f>
        <v>97.082999999999998</v>
      </c>
      <c r="E225" s="13">
        <f>'Model Outputs (mcm)'!R225</f>
        <v>76.887</v>
      </c>
      <c r="F225" s="13">
        <f>'Model Outputs (mcm)'!P225</f>
        <v>10069.251</v>
      </c>
      <c r="G225" s="13">
        <f>'Model Outputs (cms)'!AJ224</f>
        <v>259.52199999999999</v>
      </c>
      <c r="H225" s="13">
        <f>'Model Outputs (mcm)'!Q225</f>
        <v>33.664000000000001</v>
      </c>
      <c r="I225" s="14">
        <f t="shared" si="39"/>
        <v>74976.834217905998</v>
      </c>
      <c r="J225" s="13">
        <f>I224*10*('Model Inputs'!R225-'Model Inputs'!S225)/1000000</f>
        <v>33.744674445265716</v>
      </c>
      <c r="K225" s="13">
        <f>I225*10*('Model Inputs'!R225-'Model Inputs'!S225)/1000000</f>
        <v>34.395328476527304</v>
      </c>
      <c r="L225" s="13">
        <f t="shared" si="41"/>
        <v>34.070001460896506</v>
      </c>
      <c r="M225" s="11">
        <f>IF(D225&gt;'Model Inputs'!Q225,1,0)</f>
        <v>0</v>
      </c>
      <c r="N225" s="11">
        <f>IF(E225&gt;'Model Inputs'!T225,1,0)</f>
        <v>0</v>
      </c>
      <c r="O225" s="13">
        <f>1-D225/'Model Inputs'!Q225</f>
        <v>0</v>
      </c>
      <c r="P225" s="13">
        <f>1-E225/'Model Inputs'!T225</f>
        <v>0</v>
      </c>
      <c r="Q225" s="15">
        <f>(F224+'Tawa &amp; Node 7'!T225-C225-D225-F225-H225)*1000/86.4/$B225</f>
        <v>-1.3322676295501876E-12</v>
      </c>
      <c r="R225" s="11" t="str">
        <f t="shared" si="50"/>
        <v/>
      </c>
      <c r="S225">
        <f>'Model Outputs (mcm)'!S225</f>
        <v>640.46900000000005</v>
      </c>
      <c r="T225" s="13">
        <f>'Model Outputs (mcm)'!T225</f>
        <v>944.53599999999994</v>
      </c>
      <c r="U225" s="11">
        <f>'Model Outputs (cms)'!AK224</f>
        <v>259.52199999999999</v>
      </c>
      <c r="V225" s="13">
        <v>4.3090000000000002</v>
      </c>
      <c r="W225" s="10">
        <f t="shared" si="40"/>
        <v>-300883.72154490091</v>
      </c>
      <c r="X225" s="13">
        <f>W224*10*('Model Inputs'!U225-'Model Inputs'!V225)/1000000</f>
        <v>-136.01803546646579</v>
      </c>
      <c r="Y225" s="13">
        <f>W225*10*('Model Inputs'!U225-'Model Inputs'!V225)/1000000</f>
        <v>-138.02922654348737</v>
      </c>
      <c r="Z225" s="13">
        <f t="shared" si="42"/>
        <v>-137.02363100497658</v>
      </c>
      <c r="AA225" s="13">
        <f t="shared" si="43"/>
        <v>0</v>
      </c>
      <c r="AB225" s="13">
        <f>'Model Outputs (mcm)'!V225</f>
        <v>730.798</v>
      </c>
      <c r="AC225" s="13">
        <f>AB225-'Model Inputs'!X225</f>
        <v>0</v>
      </c>
      <c r="AD225" s="13">
        <f>S225+'Model Inputs'!W225-'Model Inputs'!P225-AB225</f>
        <v>5.6112709671651828E-5</v>
      </c>
      <c r="AF225" s="56"/>
      <c r="AG225" s="32"/>
      <c r="AH225" s="32"/>
      <c r="AI225" s="41">
        <f t="shared" si="44"/>
        <v>1.1916684575505192</v>
      </c>
      <c r="AJ225" s="32" t="str">
        <f t="shared" si="46"/>
        <v/>
      </c>
      <c r="AK225" s="32" t="str">
        <f t="shared" si="47"/>
        <v/>
      </c>
      <c r="AL225" s="32" t="str">
        <f t="shared" si="48"/>
        <v/>
      </c>
      <c r="AM225" s="32" t="str">
        <f t="shared" si="49"/>
        <v/>
      </c>
      <c r="AN225" s="42">
        <f t="shared" si="45"/>
        <v>0</v>
      </c>
    </row>
    <row r="226" spans="1:40" x14ac:dyDescent="0.35">
      <c r="A226" s="49"/>
      <c r="B226" s="12">
        <v>11</v>
      </c>
      <c r="C226" s="13">
        <f>'Model Outputs (mcm)'!N226</f>
        <v>966.36500000000001</v>
      </c>
      <c r="D226" s="13">
        <f>'Model Outputs (mcm)'!O226</f>
        <v>102.083</v>
      </c>
      <c r="E226" s="13">
        <f>'Model Outputs (mcm)'!R226</f>
        <v>81.887</v>
      </c>
      <c r="F226" s="13">
        <f>'Model Outputs (mcm)'!P226</f>
        <v>9838.0630000000001</v>
      </c>
      <c r="G226" s="13">
        <f>'Model Outputs (cms)'!AJ225</f>
        <v>259.20999999999998</v>
      </c>
      <c r="H226" s="13">
        <f>'Model Outputs (mcm)'!Q226</f>
        <v>-3.528</v>
      </c>
      <c r="I226" s="14">
        <f t="shared" si="39"/>
        <v>73370.369235098362</v>
      </c>
      <c r="J226" s="13">
        <f>I225*10*('Model Inputs'!R226-'Model Inputs'!S226)/1000000</f>
        <v>-3.6103607582717809</v>
      </c>
      <c r="K226" s="13">
        <f>I226*10*('Model Inputs'!R226-'Model Inputs'!S226)/1000000</f>
        <v>-3.5330046229539023</v>
      </c>
      <c r="L226" s="13">
        <f t="shared" si="41"/>
        <v>-3.5716826906128416</v>
      </c>
      <c r="M226" s="11">
        <f>IF(D226&gt;'Model Inputs'!Q226,1,0)</f>
        <v>0</v>
      </c>
      <c r="N226" s="11">
        <f>IF(E226&gt;'Model Inputs'!T226,1,0)</f>
        <v>0</v>
      </c>
      <c r="O226" s="13">
        <f>1-D226/'Model Inputs'!Q226</f>
        <v>0</v>
      </c>
      <c r="P226" s="13">
        <f>1-E226/'Model Inputs'!T226</f>
        <v>0</v>
      </c>
      <c r="Q226" s="15">
        <f>(F225+'Tawa &amp; Node 7'!T226-C226-D226-F226-H226)*1000/86.4/$B226</f>
        <v>1.0521885521426442E-3</v>
      </c>
      <c r="R226" s="11" t="str">
        <f t="shared" si="50"/>
        <v/>
      </c>
      <c r="S226">
        <f>'Model Outputs (mcm)'!S226</f>
        <v>884.93</v>
      </c>
      <c r="T226" s="13">
        <f>'Model Outputs (mcm)'!T226</f>
        <v>944.53599999999994</v>
      </c>
      <c r="U226" s="11">
        <f>'Model Outputs (cms)'!AK225</f>
        <v>259.20999999999998</v>
      </c>
      <c r="V226" s="13">
        <v>-0.45200000000000001</v>
      </c>
      <c r="W226" s="10">
        <f t="shared" si="40"/>
        <v>-295912.77902718447</v>
      </c>
      <c r="X226" s="13">
        <f>W225*10*('Model Inputs'!U226-'Model Inputs'!V226)/1000000</f>
        <v>14.488458900670061</v>
      </c>
      <c r="Y226" s="13">
        <f>W226*10*('Model Inputs'!U226-'Model Inputs'!V226)/1000000</f>
        <v>14.249093022065091</v>
      </c>
      <c r="Z226" s="13">
        <f t="shared" si="42"/>
        <v>14.368775961367575</v>
      </c>
      <c r="AA226" s="13">
        <f t="shared" si="43"/>
        <v>0</v>
      </c>
      <c r="AB226" s="13">
        <f>'Model Outputs (mcm)'!V226</f>
        <v>1153.296</v>
      </c>
      <c r="AC226" s="13">
        <f>AB226-'Model Inputs'!X226</f>
        <v>0</v>
      </c>
      <c r="AD226" s="13">
        <f>S226+'Model Inputs'!W226-'Model Inputs'!P226-AB226</f>
        <v>2.693598205496528E-4</v>
      </c>
      <c r="AF226" s="56"/>
      <c r="AG226" s="32"/>
      <c r="AH226" s="32"/>
      <c r="AI226" s="41">
        <f t="shared" si="44"/>
        <v>1.2230283145714256</v>
      </c>
      <c r="AJ226" s="32" t="str">
        <f t="shared" si="46"/>
        <v/>
      </c>
      <c r="AK226" s="32" t="str">
        <f t="shared" si="47"/>
        <v/>
      </c>
      <c r="AL226" s="32" t="str">
        <f t="shared" si="48"/>
        <v/>
      </c>
      <c r="AM226" s="32" t="str">
        <f t="shared" si="49"/>
        <v/>
      </c>
      <c r="AN226" s="42">
        <f t="shared" si="45"/>
        <v>0</v>
      </c>
    </row>
    <row r="227" spans="1:40" x14ac:dyDescent="0.35">
      <c r="A227" s="49">
        <v>41883</v>
      </c>
      <c r="B227" s="12">
        <v>10</v>
      </c>
      <c r="C227" s="13">
        <f>'Model Outputs (mcm)'!N227</f>
        <v>73.738</v>
      </c>
      <c r="D227" s="13">
        <f>'Model Outputs (mcm)'!O227</f>
        <v>92.082999999999998</v>
      </c>
      <c r="E227" s="13">
        <f>'Model Outputs (mcm)'!R227</f>
        <v>81.887</v>
      </c>
      <c r="F227" s="13">
        <f>'Model Outputs (mcm)'!P227</f>
        <v>12047.368</v>
      </c>
      <c r="G227" s="13">
        <f>'Model Outputs (cms)'!AJ226</f>
        <v>261.95299999999997</v>
      </c>
      <c r="H227" s="13">
        <f>'Model Outputs (mcm)'!Q227</f>
        <v>-70.838999999999999</v>
      </c>
      <c r="I227" s="14">
        <f t="shared" si="39"/>
        <v>89162.668950200081</v>
      </c>
      <c r="J227" s="13">
        <f>I226*10*('Model Inputs'!R227-'Model Inputs'!S227)/1000000</f>
        <v>-63.658913224864001</v>
      </c>
      <c r="K227" s="13">
        <f>I227*10*('Model Inputs'!R227-'Model Inputs'!S227)/1000000</f>
        <v>-77.360911015871253</v>
      </c>
      <c r="L227" s="13">
        <f t="shared" si="41"/>
        <v>-70.50991212036763</v>
      </c>
      <c r="M227" s="11">
        <f>IF(D227&gt;'Model Inputs'!Q227,1,0)</f>
        <v>0</v>
      </c>
      <c r="N227" s="11">
        <f>IF(E227&gt;'Model Inputs'!T227,1,0)</f>
        <v>0</v>
      </c>
      <c r="O227" s="13">
        <f>1-D227/'Model Inputs'!Q227</f>
        <v>0</v>
      </c>
      <c r="P227" s="13">
        <f>1-E227/'Model Inputs'!T227</f>
        <v>0</v>
      </c>
      <c r="Q227" s="15">
        <f>(F226+'Tawa &amp; Node 7'!T227-C227-D227-F227-H227)*1000/86.4/$B227</f>
        <v>6.5790994051861118E-14</v>
      </c>
      <c r="R227" s="11" t="str">
        <f t="shared" si="50"/>
        <v/>
      </c>
      <c r="S227">
        <f>'Model Outputs (mcm)'!S227</f>
        <v>0</v>
      </c>
      <c r="T227" s="13">
        <f>'Model Outputs (mcm)'!T227</f>
        <v>944.53599999999994</v>
      </c>
      <c r="U227" s="11">
        <f>'Model Outputs (cms)'!AK226</f>
        <v>261.95299999999997</v>
      </c>
      <c r="V227" s="13">
        <v>-8.1489999999999991</v>
      </c>
      <c r="W227" s="10">
        <f t="shared" si="40"/>
        <v>-341387.35712712072</v>
      </c>
      <c r="X227" s="13">
        <f>W226*10*('Model Inputs'!U227-'Model Inputs'!V227)/1000000</f>
        <v>256.74514274092763</v>
      </c>
      <c r="Y227" s="13">
        <f>W227*10*('Model Inputs'!U227-'Model Inputs'!V227)/1000000</f>
        <v>296.20061027340279</v>
      </c>
      <c r="Z227" s="13">
        <f t="shared" si="42"/>
        <v>276.47287650716521</v>
      </c>
      <c r="AA227" s="13">
        <f t="shared" si="43"/>
        <v>0</v>
      </c>
      <c r="AB227" s="13">
        <f>'Model Outputs (mcm)'!V227</f>
        <v>2016.472</v>
      </c>
      <c r="AC227" s="13">
        <f>AB227-'Model Inputs'!X227</f>
        <v>1066.248</v>
      </c>
      <c r="AD227" s="13">
        <f>S227+'Model Inputs'!W227-'Model Inputs'!P227-AB227</f>
        <v>5.5446317514906696E-4</v>
      </c>
      <c r="AF227" s="56">
        <v>41883</v>
      </c>
      <c r="AG227" s="32"/>
      <c r="AH227" s="32"/>
      <c r="AI227" s="41">
        <f t="shared" si="44"/>
        <v>0.46672569818351428</v>
      </c>
      <c r="AJ227" s="32" t="str">
        <f t="shared" si="46"/>
        <v/>
      </c>
      <c r="AK227" s="32" t="str">
        <f t="shared" si="47"/>
        <v/>
      </c>
      <c r="AL227" s="32" t="str">
        <f t="shared" si="48"/>
        <v/>
      </c>
      <c r="AM227" s="32" t="str">
        <f t="shared" si="49"/>
        <v/>
      </c>
      <c r="AN227" s="42">
        <f t="shared" si="45"/>
        <v>0</v>
      </c>
    </row>
    <row r="228" spans="1:40" x14ac:dyDescent="0.35">
      <c r="A228" s="49"/>
      <c r="B228" s="12">
        <v>10</v>
      </c>
      <c r="C228" s="13">
        <f>'Model Outputs (mcm)'!N228</f>
        <v>2235.1750000000002</v>
      </c>
      <c r="D228" s="13">
        <f>'Model Outputs (mcm)'!O228</f>
        <v>87.082999999999998</v>
      </c>
      <c r="E228" s="13">
        <f>'Model Outputs (mcm)'!R228</f>
        <v>75.887</v>
      </c>
      <c r="F228" s="13">
        <f>'Model Outputs (mcm)'!P228</f>
        <v>12207.33</v>
      </c>
      <c r="G228" s="13">
        <f>'Model Outputs (cms)'!AJ227</f>
        <v>262.13</v>
      </c>
      <c r="H228" s="13">
        <f>'Model Outputs (mcm)'!Q228</f>
        <v>15.206</v>
      </c>
      <c r="I228" s="14">
        <f t="shared" si="39"/>
        <v>90319.358524262905</v>
      </c>
      <c r="J228" s="13">
        <f>I227*10*('Model Inputs'!R228-'Model Inputs'!S228)/1000000</f>
        <v>14.787925635687206</v>
      </c>
      <c r="K228" s="13">
        <f>I228*10*('Model Inputs'!R228-'Model Inputs'!S228)/1000000</f>
        <v>14.979766454341584</v>
      </c>
      <c r="L228" s="13">
        <f t="shared" si="41"/>
        <v>14.883846045014394</v>
      </c>
      <c r="M228" s="11">
        <f>IF(D228&gt;'Model Inputs'!Q228,1,0)</f>
        <v>0</v>
      </c>
      <c r="N228" s="11">
        <f>IF(E228&gt;'Model Inputs'!T228,1,0)</f>
        <v>0</v>
      </c>
      <c r="O228" s="13">
        <f>1-D228/'Model Inputs'!Q228</f>
        <v>0</v>
      </c>
      <c r="P228" s="13">
        <f>1-E228/'Model Inputs'!T228</f>
        <v>0</v>
      </c>
      <c r="Q228" s="15">
        <f>(F227+'Tawa &amp; Node 7'!T228-C228-D228-F228-H228)*1000/86.4/$B228</f>
        <v>-1.9531701359146271E-12</v>
      </c>
      <c r="R228" s="11" t="str">
        <f t="shared" si="50"/>
        <v/>
      </c>
      <c r="S228">
        <f>'Model Outputs (mcm)'!S228</f>
        <v>2157.7310000000002</v>
      </c>
      <c r="T228" s="13">
        <f>'Model Outputs (mcm)'!T228</f>
        <v>944.53599999999994</v>
      </c>
      <c r="U228" s="11">
        <f>'Model Outputs (cms)'!AK227</f>
        <v>262.13</v>
      </c>
      <c r="V228" s="13">
        <v>1.5580000000000001</v>
      </c>
      <c r="W228" s="10">
        <f t="shared" si="40"/>
        <v>-344460.91274627484</v>
      </c>
      <c r="X228" s="13">
        <f>W227*10*('Model Inputs'!U228-'Model Inputs'!V228)/1000000</f>
        <v>-56.620230300411201</v>
      </c>
      <c r="Y228" s="13">
        <f>W228*10*('Model Inputs'!U228-'Model Inputs'!V228)/1000000</f>
        <v>-57.12998973749788</v>
      </c>
      <c r="Z228" s="13">
        <f t="shared" si="42"/>
        <v>-56.875110018954544</v>
      </c>
      <c r="AA228" s="13">
        <f t="shared" si="43"/>
        <v>-9.999999998626663E-4</v>
      </c>
      <c r="AB228" s="13">
        <f>'Model Outputs (mcm)'!V228</f>
        <v>2630.009</v>
      </c>
      <c r="AC228" s="13">
        <f>AB228-'Model Inputs'!X228</f>
        <v>1529.721</v>
      </c>
      <c r="AD228" s="13">
        <f>S228+'Model Inputs'!W228-'Model Inputs'!P228-AB228</f>
        <v>3.3194107572853682E-4</v>
      </c>
      <c r="AF228" s="56"/>
      <c r="AG228" s="32"/>
      <c r="AH228" s="32"/>
      <c r="AI228" s="41">
        <f t="shared" si="44"/>
        <v>2.1644536903384362</v>
      </c>
      <c r="AJ228" s="32" t="str">
        <f t="shared" si="46"/>
        <v/>
      </c>
      <c r="AK228" s="32" t="str">
        <f t="shared" si="47"/>
        <v/>
      </c>
      <c r="AL228" s="32" t="str">
        <f t="shared" si="48"/>
        <v/>
      </c>
      <c r="AM228" s="32" t="str">
        <f t="shared" si="49"/>
        <v/>
      </c>
      <c r="AN228" s="42">
        <f t="shared" si="45"/>
        <v>0</v>
      </c>
    </row>
    <row r="229" spans="1:40" x14ac:dyDescent="0.35">
      <c r="A229" s="49"/>
      <c r="B229" s="12">
        <v>10</v>
      </c>
      <c r="C229" s="13">
        <f>'Model Outputs (mcm)'!N229</f>
        <v>629.23400000000004</v>
      </c>
      <c r="D229" s="13">
        <f>'Model Outputs (mcm)'!O229</f>
        <v>82.082999999999998</v>
      </c>
      <c r="E229" s="13">
        <f>'Model Outputs (mcm)'!R229</f>
        <v>65.887</v>
      </c>
      <c r="F229" s="13">
        <f>'Model Outputs (mcm)'!P229</f>
        <v>11990.655000000001</v>
      </c>
      <c r="G229" s="13">
        <f>'Model Outputs (cms)'!AJ228</f>
        <v>261.89</v>
      </c>
      <c r="H229" s="13">
        <f>'Model Outputs (mcm)'!Q229</f>
        <v>38.606000000000002</v>
      </c>
      <c r="I229" s="14">
        <f t="shared" si="39"/>
        <v>88755.242221772671</v>
      </c>
      <c r="J229" s="13">
        <f>I228*10*('Model Inputs'!R229-'Model Inputs'!S229)/1000000</f>
        <v>38.131282849708235</v>
      </c>
      <c r="K229" s="13">
        <f>I229*10*('Model Inputs'!R229-'Model Inputs'!S229)/1000000</f>
        <v>37.470939794635797</v>
      </c>
      <c r="L229" s="13">
        <f t="shared" si="41"/>
        <v>37.801111322172019</v>
      </c>
      <c r="M229" s="11">
        <f>IF(D229&gt;'Model Inputs'!Q229,1,0)</f>
        <v>0</v>
      </c>
      <c r="N229" s="11">
        <f>IF(E229&gt;'Model Inputs'!T229,1,0)</f>
        <v>0</v>
      </c>
      <c r="O229" s="13">
        <f>1-D229/'Model Inputs'!Q229</f>
        <v>0</v>
      </c>
      <c r="P229" s="13">
        <f>1-E229/'Model Inputs'!T229</f>
        <v>0</v>
      </c>
      <c r="Q229" s="15">
        <f>(F228+'Tawa &amp; Node 7'!T229-C229-D229-F229-H229)*1000/86.4/$B229</f>
        <v>-2.3766996601234834E-12</v>
      </c>
      <c r="R229" s="11" t="str">
        <f t="shared" si="50"/>
        <v/>
      </c>
      <c r="S229">
        <f>'Model Outputs (mcm)'!S229</f>
        <v>559.38099999999997</v>
      </c>
      <c r="T229" s="13">
        <f>'Model Outputs (mcm)'!T229</f>
        <v>944.53599999999994</v>
      </c>
      <c r="U229" s="11">
        <f>'Model Outputs (cms)'!AK228</f>
        <v>261.89</v>
      </c>
      <c r="V229" s="13">
        <v>3.9649999999999999</v>
      </c>
      <c r="W229" s="10">
        <f t="shared" si="40"/>
        <v>-340297.50707940198</v>
      </c>
      <c r="X229" s="13">
        <f>W228*10*('Model Inputs'!U229-'Model Inputs'!V229)/1000000</f>
        <v>-145.42548473778666</v>
      </c>
      <c r="Y229" s="13">
        <f>W229*10*('Model Inputs'!U229-'Model Inputs'!V229)/1000000</f>
        <v>-143.66776632951255</v>
      </c>
      <c r="Z229" s="13">
        <f t="shared" si="42"/>
        <v>-144.5466255336496</v>
      </c>
      <c r="AA229" s="13">
        <f t="shared" si="43"/>
        <v>1.00000000009004E-3</v>
      </c>
      <c r="AB229" s="13">
        <f>'Model Outputs (mcm)'!V229</f>
        <v>822.45</v>
      </c>
      <c r="AC229" s="13">
        <f>AB229-'Model Inputs'!X229</f>
        <v>0</v>
      </c>
      <c r="AD229" s="13">
        <f>S229+'Model Inputs'!W229-'Model Inputs'!P229-AB229</f>
        <v>-3.2211191455644439E-4</v>
      </c>
      <c r="AF229" s="56"/>
      <c r="AG229" s="32"/>
      <c r="AH229" s="32"/>
      <c r="AI229" s="41">
        <f t="shared" si="44"/>
        <v>2.1292725257944451</v>
      </c>
      <c r="AJ229" s="32" t="str">
        <f t="shared" si="46"/>
        <v/>
      </c>
      <c r="AK229" s="32" t="str">
        <f t="shared" si="47"/>
        <v/>
      </c>
      <c r="AL229" s="32" t="str">
        <f t="shared" si="48"/>
        <v/>
      </c>
      <c r="AM229" s="32" t="str">
        <f t="shared" si="49"/>
        <v/>
      </c>
      <c r="AN229" s="42">
        <f t="shared" si="45"/>
        <v>0</v>
      </c>
    </row>
    <row r="230" spans="1:40" x14ac:dyDescent="0.35">
      <c r="A230" s="49">
        <v>41913</v>
      </c>
      <c r="B230" s="12">
        <v>10</v>
      </c>
      <c r="C230" s="13">
        <f>'Model Outputs (mcm)'!N230</f>
        <v>460.28100000000001</v>
      </c>
      <c r="D230" s="13">
        <f>'Model Outputs (mcm)'!O230</f>
        <v>72.084000000000003</v>
      </c>
      <c r="E230" s="13">
        <f>'Model Outputs (mcm)'!R230</f>
        <v>54.887</v>
      </c>
      <c r="F230" s="13">
        <f>'Model Outputs (mcm)'!P230</f>
        <v>11763.375</v>
      </c>
      <c r="G230" s="13">
        <f>'Model Outputs (cms)'!AJ229</f>
        <v>261.637</v>
      </c>
      <c r="H230" s="13">
        <f>'Model Outputs (mcm)'!Q230</f>
        <v>39.084000000000003</v>
      </c>
      <c r="I230" s="14">
        <f t="shared" si="39"/>
        <v>87141.436915308237</v>
      </c>
      <c r="J230" s="13">
        <f>I229*10*('Model Inputs'!R230-'Model Inputs'!S230)/1000000</f>
        <v>38.732114947189729</v>
      </c>
      <c r="K230" s="13">
        <f>I230*10*('Model Inputs'!R230-'Model Inputs'!S230)/1000000</f>
        <v>38.027862543977513</v>
      </c>
      <c r="L230" s="13">
        <f t="shared" si="41"/>
        <v>38.379988745583617</v>
      </c>
      <c r="M230" s="11">
        <f>IF(D230&gt;'Model Inputs'!Q230,1,0)</f>
        <v>0</v>
      </c>
      <c r="N230" s="11">
        <f>IF(E230&gt;'Model Inputs'!T230,1,0)</f>
        <v>0</v>
      </c>
      <c r="O230" s="13">
        <f>1-D230/'Model Inputs'!Q230</f>
        <v>0</v>
      </c>
      <c r="P230" s="13">
        <f>1-E230/'Model Inputs'!T230</f>
        <v>0</v>
      </c>
      <c r="Q230" s="15">
        <f>(F229+'Tawa &amp; Node 7'!T230-C230-D230-F230-H230)*1000/86.4/$B230</f>
        <v>-1.1574074088932312E-3</v>
      </c>
      <c r="R230" s="11" t="str">
        <f t="shared" si="50"/>
        <v/>
      </c>
      <c r="S230">
        <f>'Model Outputs (mcm)'!S230</f>
        <v>401.29399999999998</v>
      </c>
      <c r="T230" s="13">
        <f>'Model Outputs (mcm)'!T230</f>
        <v>944.53599999999994</v>
      </c>
      <c r="U230" s="11">
        <f>'Model Outputs (cms)'!AK229</f>
        <v>261.637</v>
      </c>
      <c r="V230" s="13">
        <v>4.0990000000000002</v>
      </c>
      <c r="W230" s="10">
        <f t="shared" si="40"/>
        <v>-335942.57718780451</v>
      </c>
      <c r="X230" s="13">
        <f>W229*10*('Model Inputs'!U230-'Model Inputs'!V230)/1000000</f>
        <v>-148.50325265867164</v>
      </c>
      <c r="Y230" s="13">
        <f>W230*10*('Model Inputs'!U230-'Model Inputs'!V230)/1000000</f>
        <v>-146.60279426403579</v>
      </c>
      <c r="Z230" s="13">
        <f t="shared" si="42"/>
        <v>-147.55302346135372</v>
      </c>
      <c r="AA230" s="13">
        <f t="shared" si="43"/>
        <v>1.00000000009004E-3</v>
      </c>
      <c r="AB230" s="13">
        <f>'Model Outputs (mcm)'!V230</f>
        <v>419.11900000000003</v>
      </c>
      <c r="AC230" s="13">
        <f>AB230-'Model Inputs'!X230</f>
        <v>0</v>
      </c>
      <c r="AD230" s="13">
        <f>S230+'Model Inputs'!W230-'Model Inputs'!P230-AB230</f>
        <v>-1.2871820491682229E-3</v>
      </c>
      <c r="AF230" s="56">
        <v>41913</v>
      </c>
      <c r="AG230" s="32"/>
      <c r="AH230" s="32"/>
      <c r="AI230" s="41">
        <f t="shared" si="44"/>
        <v>1.8343185535649658</v>
      </c>
      <c r="AJ230" s="32" t="str">
        <f t="shared" si="46"/>
        <v/>
      </c>
      <c r="AK230" s="32" t="str">
        <f t="shared" si="47"/>
        <v/>
      </c>
      <c r="AL230" s="32" t="str">
        <f t="shared" si="48"/>
        <v/>
      </c>
      <c r="AM230" s="32" t="str">
        <f t="shared" si="49"/>
        <v/>
      </c>
      <c r="AN230" s="42">
        <f t="shared" si="45"/>
        <v>0</v>
      </c>
    </row>
    <row r="231" spans="1:40" x14ac:dyDescent="0.35">
      <c r="A231" s="49"/>
      <c r="B231" s="12">
        <v>10</v>
      </c>
      <c r="C231" s="13">
        <f>'Model Outputs (mcm)'!N231</f>
        <v>241.7</v>
      </c>
      <c r="D231" s="13">
        <f>'Model Outputs (mcm)'!O231</f>
        <v>57.084000000000003</v>
      </c>
      <c r="E231" s="13">
        <f>'Model Outputs (mcm)'!R231</f>
        <v>43.887</v>
      </c>
      <c r="F231" s="13">
        <f>'Model Outputs (mcm)'!P231</f>
        <v>11624.941000000001</v>
      </c>
      <c r="G231" s="13">
        <f>'Model Outputs (cms)'!AJ230</f>
        <v>261.48200000000003</v>
      </c>
      <c r="H231" s="13">
        <f>'Model Outputs (mcm)'!Q231</f>
        <v>38.515000000000001</v>
      </c>
      <c r="I231" s="14">
        <f t="shared" si="39"/>
        <v>86170.252483457327</v>
      </c>
      <c r="J231" s="13">
        <f>I230*10*('Model Inputs'!R231-'Model Inputs'!S231)/1000000</f>
        <v>38.133519094932133</v>
      </c>
      <c r="K231" s="13">
        <f>I231*10*('Model Inputs'!R231-'Model Inputs'!S231)/1000000</f>
        <v>37.708524036465505</v>
      </c>
      <c r="L231" s="13">
        <f t="shared" si="41"/>
        <v>37.921021565698823</v>
      </c>
      <c r="M231" s="11">
        <f>IF(D231&gt;'Model Inputs'!Q231,1,0)</f>
        <v>0</v>
      </c>
      <c r="N231" s="11">
        <f>IF(E231&gt;'Model Inputs'!T231,1,0)</f>
        <v>0</v>
      </c>
      <c r="O231" s="13">
        <f>1-D231/'Model Inputs'!Q231</f>
        <v>0</v>
      </c>
      <c r="P231" s="13">
        <f>1-E231/'Model Inputs'!T231</f>
        <v>0</v>
      </c>
      <c r="Q231" s="15">
        <f>(F230+'Tawa &amp; Node 7'!T231-C231-D231-F231-H231)*1000/86.4/$B231</f>
        <v>-1.1574074104228717E-3</v>
      </c>
      <c r="R231" s="11" t="str">
        <f t="shared" si="50"/>
        <v/>
      </c>
      <c r="S231">
        <f>'Model Outputs (mcm)'!S231</f>
        <v>193.703</v>
      </c>
      <c r="T231" s="13">
        <f>'Model Outputs (mcm)'!T231</f>
        <v>944.53599999999994</v>
      </c>
      <c r="U231" s="11">
        <f>'Model Outputs (cms)'!AK230</f>
        <v>261.48200000000003</v>
      </c>
      <c r="V231" s="13">
        <v>4.1100000000000003</v>
      </c>
      <c r="W231" s="10">
        <f t="shared" si="40"/>
        <v>-333291.71611260064</v>
      </c>
      <c r="X231" s="13">
        <f>W230*10*('Model Inputs'!U231-'Model Inputs'!V231)/1000000</f>
        <v>-147.01011522729883</v>
      </c>
      <c r="Y231" s="13">
        <f>W231*10*('Model Inputs'!U231-'Model Inputs'!V231)/1000000</f>
        <v>-145.85008545262866</v>
      </c>
      <c r="Z231" s="13">
        <f t="shared" si="42"/>
        <v>-146.43010033996376</v>
      </c>
      <c r="AA231" s="13">
        <f t="shared" si="43"/>
        <v>0</v>
      </c>
      <c r="AB231" s="13">
        <f>'Model Outputs (mcm)'!V231</f>
        <v>259.2</v>
      </c>
      <c r="AC231" s="13">
        <f>AB231-'Model Inputs'!X231</f>
        <v>0</v>
      </c>
      <c r="AD231" s="13">
        <f>S231+'Model Inputs'!W231-'Model Inputs'!P231-AB231</f>
        <v>7.3078378653690379E-4</v>
      </c>
      <c r="AF231" s="56"/>
      <c r="AG231" s="32"/>
      <c r="AH231" s="32"/>
      <c r="AI231" s="41">
        <f t="shared" si="44"/>
        <v>1.5663566269492508</v>
      </c>
      <c r="AJ231" s="32" t="str">
        <f t="shared" si="46"/>
        <v/>
      </c>
      <c r="AK231" s="32" t="str">
        <f t="shared" si="47"/>
        <v/>
      </c>
      <c r="AL231" s="32" t="str">
        <f t="shared" si="48"/>
        <v/>
      </c>
      <c r="AM231" s="32" t="str">
        <f t="shared" si="49"/>
        <v/>
      </c>
      <c r="AN231" s="42">
        <f t="shared" si="45"/>
        <v>0</v>
      </c>
    </row>
    <row r="232" spans="1:40" x14ac:dyDescent="0.35">
      <c r="A232" s="49"/>
      <c r="B232" s="12">
        <v>11</v>
      </c>
      <c r="C232" s="13">
        <f>'Model Outputs (mcm)'!N232</f>
        <v>323.91399999999999</v>
      </c>
      <c r="D232" s="13">
        <f>'Model Outputs (mcm)'!O232</f>
        <v>42.084000000000003</v>
      </c>
      <c r="E232" s="13">
        <f>'Model Outputs (mcm)'!R232</f>
        <v>37.887</v>
      </c>
      <c r="F232" s="13">
        <f>'Model Outputs (mcm)'!P232</f>
        <v>11422.958000000001</v>
      </c>
      <c r="G232" s="13">
        <f>'Model Outputs (cms)'!AJ231</f>
        <v>261.245</v>
      </c>
      <c r="H232" s="13">
        <f>'Model Outputs (mcm)'!Q232</f>
        <v>41.475000000000001</v>
      </c>
      <c r="I232" s="14">
        <f t="shared" si="39"/>
        <v>84710.635302275419</v>
      </c>
      <c r="J232" s="13">
        <f>I231*10*('Model Inputs'!R232-'Model Inputs'!S232)/1000000</f>
        <v>41.282260896639869</v>
      </c>
      <c r="K232" s="13">
        <f>I232*10*('Model Inputs'!R232-'Model Inputs'!S232)/1000000</f>
        <v>40.582990608504907</v>
      </c>
      <c r="L232" s="13">
        <f t="shared" si="41"/>
        <v>40.932625752572392</v>
      </c>
      <c r="M232" s="11">
        <f>IF(D232&gt;'Model Inputs'!Q232,1,0)</f>
        <v>0</v>
      </c>
      <c r="N232" s="11">
        <f>IF(E232&gt;'Model Inputs'!T232,1,0)</f>
        <v>0</v>
      </c>
      <c r="O232" s="13">
        <f>1-D232/'Model Inputs'!Q232</f>
        <v>0</v>
      </c>
      <c r="P232" s="13">
        <f>1-E232/'Model Inputs'!T232</f>
        <v>0</v>
      </c>
      <c r="Q232" s="15">
        <f>(F231+'Tawa &amp; Node 7'!T232-C232-D232-F232-H232)*1000/86.4/$B232</f>
        <v>-1.0521885539355423E-3</v>
      </c>
      <c r="R232" s="11" t="str">
        <f t="shared" si="50"/>
        <v/>
      </c>
      <c r="S232">
        <f>'Model Outputs (mcm)'!S232</f>
        <v>281.52699999999999</v>
      </c>
      <c r="T232" s="13">
        <f>'Model Outputs (mcm)'!T232</f>
        <v>944.53599999999994</v>
      </c>
      <c r="U232" s="11">
        <f>'Model Outputs (cms)'!AK231</f>
        <v>261.245</v>
      </c>
      <c r="V232" s="13">
        <v>4.5</v>
      </c>
      <c r="W232" s="10">
        <f t="shared" si="40"/>
        <v>-329263.61863539927</v>
      </c>
      <c r="X232" s="13">
        <f>W231*10*('Model Inputs'!U232-'Model Inputs'!V232)/1000000</f>
        <v>-159.67268497780742</v>
      </c>
      <c r="Y232" s="13">
        <f>W232*10*('Model Inputs'!U232-'Model Inputs'!V232)/1000000</f>
        <v>-157.74291262391017</v>
      </c>
      <c r="Z232" s="13">
        <f t="shared" si="42"/>
        <v>-158.7077988008588</v>
      </c>
      <c r="AA232" s="13">
        <f t="shared" si="43"/>
        <v>0</v>
      </c>
      <c r="AB232" s="13">
        <f>'Model Outputs (mcm)'!V232</f>
        <v>285.12</v>
      </c>
      <c r="AC232" s="13">
        <f>AB232-'Model Inputs'!X232</f>
        <v>0</v>
      </c>
      <c r="AD232" s="13">
        <f>S232+'Model Inputs'!W232-'Model Inputs'!P232-AB232</f>
        <v>-5.3733040704173618E-4</v>
      </c>
      <c r="AF232" s="56"/>
      <c r="AG232" s="32"/>
      <c r="AH232" s="32"/>
      <c r="AI232" s="41">
        <f t="shared" si="44"/>
        <v>1.3250414246721625</v>
      </c>
      <c r="AJ232" s="32" t="str">
        <f t="shared" si="46"/>
        <v/>
      </c>
      <c r="AK232" s="32" t="str">
        <f t="shared" si="47"/>
        <v/>
      </c>
      <c r="AL232" s="32" t="str">
        <f t="shared" si="48"/>
        <v/>
      </c>
      <c r="AM232" s="32" t="str">
        <f t="shared" si="49"/>
        <v/>
      </c>
      <c r="AN232" s="42">
        <f t="shared" si="45"/>
        <v>0</v>
      </c>
    </row>
    <row r="233" spans="1:40" x14ac:dyDescent="0.35">
      <c r="A233" s="49">
        <v>41944</v>
      </c>
      <c r="B233" s="12">
        <v>10</v>
      </c>
      <c r="C233" s="13">
        <f>'Model Outputs (mcm)'!N233</f>
        <v>306.27999999999997</v>
      </c>
      <c r="D233" s="13">
        <f>'Model Outputs (mcm)'!O233</f>
        <v>32.082999999999998</v>
      </c>
      <c r="E233" s="13">
        <f>'Model Outputs (mcm)'!R233</f>
        <v>44.887</v>
      </c>
      <c r="F233" s="13">
        <f>'Model Outputs (mcm)'!P233</f>
        <v>11166.954</v>
      </c>
      <c r="G233" s="13">
        <f>'Model Outputs (cms)'!AJ232</f>
        <v>260.94400000000002</v>
      </c>
      <c r="H233" s="13">
        <f>'Model Outputs (mcm)'!Q233</f>
        <v>28.978000000000002</v>
      </c>
      <c r="I233" s="14">
        <f t="shared" si="39"/>
        <v>82900.364509135485</v>
      </c>
      <c r="J233" s="13">
        <f>I232*10*('Model Inputs'!R233-'Model Inputs'!S233)/1000000</f>
        <v>29.005574187652638</v>
      </c>
      <c r="K233" s="13">
        <f>I233*10*('Model Inputs'!R233-'Model Inputs'!S233)/1000000</f>
        <v>28.385723520699241</v>
      </c>
      <c r="L233" s="13">
        <f t="shared" si="41"/>
        <v>28.695648854175939</v>
      </c>
      <c r="M233" s="11">
        <f>IF(D233&gt;'Model Inputs'!Q233,1,0)</f>
        <v>0</v>
      </c>
      <c r="N233" s="11">
        <f>IF(E233&gt;'Model Inputs'!T233,1,0)</f>
        <v>0</v>
      </c>
      <c r="O233" s="13">
        <f>1-D233/'Model Inputs'!Q233</f>
        <v>0</v>
      </c>
      <c r="P233" s="13">
        <f>1-E233/'Model Inputs'!T233</f>
        <v>0</v>
      </c>
      <c r="Q233" s="15">
        <f>(F232+'Tawa &amp; Node 7'!T233-C233-D233-F233-H233)*1000/86.4/$B233</f>
        <v>1.1574074066645612E-3</v>
      </c>
      <c r="R233" s="11" t="str">
        <f t="shared" si="50"/>
        <v/>
      </c>
      <c r="S233">
        <f>'Model Outputs (mcm)'!S233</f>
        <v>258.17599999999999</v>
      </c>
      <c r="T233" s="13">
        <f>'Model Outputs (mcm)'!T233</f>
        <v>944.53599999999994</v>
      </c>
      <c r="U233" s="11">
        <f>'Model Outputs (cms)'!AK232</f>
        <v>260.94400000000002</v>
      </c>
      <c r="V233" s="13">
        <v>3.2160000000000002</v>
      </c>
      <c r="W233" s="10">
        <f t="shared" si="40"/>
        <v>-324191.45657686703</v>
      </c>
      <c r="X233" s="13">
        <f>W232*10*('Model Inputs'!U233-'Model Inputs'!V233)/1000000</f>
        <v>-112.74239985976709</v>
      </c>
      <c r="Y233" s="13">
        <f>W233*10*('Model Inputs'!U233-'Model Inputs'!V233)/1000000</f>
        <v>-111.00565249203012</v>
      </c>
      <c r="Z233" s="13">
        <f t="shared" si="42"/>
        <v>-111.87402617589861</v>
      </c>
      <c r="AA233" s="13">
        <f t="shared" si="43"/>
        <v>9.999999998626663E-4</v>
      </c>
      <c r="AB233" s="13">
        <f>'Model Outputs (mcm)'!V233</f>
        <v>259.2</v>
      </c>
      <c r="AC233" s="13">
        <f>AB233-'Model Inputs'!X233</f>
        <v>0</v>
      </c>
      <c r="AD233" s="13">
        <f>S233+'Model Inputs'!W233-'Model Inputs'!P233-AB233</f>
        <v>-7.3414099767887819E-4</v>
      </c>
      <c r="AF233" s="56">
        <v>41944</v>
      </c>
      <c r="AG233" s="32"/>
      <c r="AH233" s="32"/>
      <c r="AI233" s="41">
        <f t="shared" si="44"/>
        <v>0.98395107655136083</v>
      </c>
      <c r="AJ233" s="32" t="str">
        <f t="shared" si="46"/>
        <v/>
      </c>
      <c r="AK233" s="32" t="str">
        <f t="shared" si="47"/>
        <v/>
      </c>
      <c r="AL233" s="32" t="str">
        <f t="shared" si="48"/>
        <v/>
      </c>
      <c r="AM233" s="32" t="str">
        <f t="shared" si="49"/>
        <v/>
      </c>
      <c r="AN233" s="42">
        <f t="shared" si="45"/>
        <v>0</v>
      </c>
    </row>
    <row r="234" spans="1:40" x14ac:dyDescent="0.35">
      <c r="A234" s="49"/>
      <c r="B234" s="12">
        <v>10</v>
      </c>
      <c r="C234" s="13">
        <f>'Model Outputs (mcm)'!N234</f>
        <v>321.04599999999999</v>
      </c>
      <c r="D234" s="13">
        <f>'Model Outputs (mcm)'!O234</f>
        <v>37.084000000000003</v>
      </c>
      <c r="E234" s="13">
        <f>'Model Outputs (mcm)'!R234</f>
        <v>75.887</v>
      </c>
      <c r="F234" s="13">
        <f>'Model Outputs (mcm)'!P234</f>
        <v>10866.894</v>
      </c>
      <c r="G234" s="13">
        <f>'Model Outputs (cms)'!AJ233</f>
        <v>260.565</v>
      </c>
      <c r="H234" s="13">
        <f>'Model Outputs (mcm)'!Q234</f>
        <v>28.489000000000001</v>
      </c>
      <c r="I234" s="14">
        <f t="shared" si="39"/>
        <v>80688.767990201712</v>
      </c>
      <c r="J234" s="13">
        <f>I233*10*('Model Inputs'!R234-'Model Inputs'!S234)/1000000</f>
        <v>28.704988415713466</v>
      </c>
      <c r="K234" s="13">
        <f>I234*10*('Model Inputs'!R234-'Model Inputs'!S234)/1000000</f>
        <v>27.939203454065552</v>
      </c>
      <c r="L234" s="13">
        <f t="shared" si="41"/>
        <v>28.322095934889511</v>
      </c>
      <c r="M234" s="11">
        <f>IF(D234&gt;'Model Inputs'!Q234,1,0)</f>
        <v>0</v>
      </c>
      <c r="N234" s="11">
        <f>IF(E234&gt;'Model Inputs'!T234,1,0)</f>
        <v>0</v>
      </c>
      <c r="O234" s="13">
        <f>1-D234/'Model Inputs'!Q234</f>
        <v>0</v>
      </c>
      <c r="P234" s="13">
        <f>1-E234/'Model Inputs'!T234</f>
        <v>0</v>
      </c>
      <c r="Q234" s="15">
        <f>(F233+'Tawa &amp; Node 7'!T234-C234-D234-F234-H234)*1000/86.4/$B234</f>
        <v>-1.1574074081325228E-3</v>
      </c>
      <c r="R234" s="11" t="str">
        <f t="shared" si="50"/>
        <v/>
      </c>
      <c r="S234">
        <f>'Model Outputs (mcm)'!S234</f>
        <v>241.90700000000001</v>
      </c>
      <c r="T234" s="13">
        <f>'Model Outputs (mcm)'!T234</f>
        <v>944.53599999999994</v>
      </c>
      <c r="U234" s="11">
        <f>'Model Outputs (cms)'!AK233</f>
        <v>260.565</v>
      </c>
      <c r="V234" s="13">
        <v>3.2519999999999998</v>
      </c>
      <c r="W234" s="10">
        <f t="shared" si="40"/>
        <v>-317874.12243591808</v>
      </c>
      <c r="X234" s="13">
        <f>W233*10*('Model Inputs'!U234-'Model Inputs'!V234)/1000000</f>
        <v>-112.25417476284737</v>
      </c>
      <c r="Y234" s="13">
        <f>W234*10*('Model Inputs'!U234-'Model Inputs'!V234)/1000000</f>
        <v>-110.06674163866433</v>
      </c>
      <c r="Z234" s="13">
        <f t="shared" si="42"/>
        <v>-111.16045820075584</v>
      </c>
      <c r="AA234" s="13">
        <f t="shared" si="43"/>
        <v>0</v>
      </c>
      <c r="AB234" s="13">
        <f>'Model Outputs (mcm)'!V234</f>
        <v>259.2</v>
      </c>
      <c r="AC234" s="13">
        <f>AB234-'Model Inputs'!X234</f>
        <v>0</v>
      </c>
      <c r="AD234" s="13">
        <f>S234+'Model Inputs'!W234-'Model Inputs'!P234-AB234</f>
        <v>3.086652242245691E-4</v>
      </c>
      <c r="AF234" s="56"/>
      <c r="AG234" s="32"/>
      <c r="AH234" s="32"/>
      <c r="AI234" s="41">
        <f t="shared" si="44"/>
        <v>0.58930689838135797</v>
      </c>
      <c r="AJ234" s="32" t="str">
        <f t="shared" si="46"/>
        <v/>
      </c>
      <c r="AK234" s="32" t="str">
        <f t="shared" si="47"/>
        <v/>
      </c>
      <c r="AL234" s="32" t="str">
        <f t="shared" si="48"/>
        <v/>
      </c>
      <c r="AM234" s="32" t="str">
        <f t="shared" si="49"/>
        <v/>
      </c>
      <c r="AN234" s="42">
        <f t="shared" si="45"/>
        <v>0</v>
      </c>
    </row>
    <row r="235" spans="1:40" x14ac:dyDescent="0.35">
      <c r="A235" s="49"/>
      <c r="B235" s="12">
        <v>10</v>
      </c>
      <c r="C235" s="13">
        <f>'Model Outputs (mcm)'!N235</f>
        <v>373.15899999999999</v>
      </c>
      <c r="D235" s="13">
        <f>'Model Outputs (mcm)'!O235</f>
        <v>45.084000000000003</v>
      </c>
      <c r="E235" s="13">
        <f>'Model Outputs (mcm)'!R235</f>
        <v>110.887</v>
      </c>
      <c r="F235" s="13">
        <f>'Model Outputs (mcm)'!P235</f>
        <v>10483.028</v>
      </c>
      <c r="G235" s="13">
        <f>'Model Outputs (cms)'!AJ234</f>
        <v>260.07499999999999</v>
      </c>
      <c r="H235" s="13">
        <f>'Model Outputs (mcm)'!Q235</f>
        <v>27.312999999999999</v>
      </c>
      <c r="I235" s="14">
        <f t="shared" si="39"/>
        <v>77938.368863016367</v>
      </c>
      <c r="J235" s="13">
        <f>I234*10*('Model Inputs'!R235-'Model Inputs'!S235)/1000000</f>
        <v>27.764258091100107</v>
      </c>
      <c r="K235" s="13">
        <f>I235*10*('Model Inputs'!R235-'Model Inputs'!S235)/1000000</f>
        <v>26.817871213189374</v>
      </c>
      <c r="L235" s="13">
        <f t="shared" si="41"/>
        <v>27.29106465214474</v>
      </c>
      <c r="M235" s="11">
        <f>IF(D235&gt;'Model Inputs'!Q235,1,0)</f>
        <v>0</v>
      </c>
      <c r="N235" s="11">
        <f>IF(E235&gt;'Model Inputs'!T235,1,0)</f>
        <v>0</v>
      </c>
      <c r="O235" s="13">
        <f>1-D235/'Model Inputs'!Q235</f>
        <v>0</v>
      </c>
      <c r="P235" s="13">
        <f>1-E235/'Model Inputs'!T235</f>
        <v>0</v>
      </c>
      <c r="Q235" s="15">
        <f>(F234+'Tawa &amp; Node 7'!T235-C235-D235-F235-H235)*1000/86.4/$B235</f>
        <v>1.192461767189983E-13</v>
      </c>
      <c r="R235" s="11" t="str">
        <f t="shared" si="50"/>
        <v/>
      </c>
      <c r="S235">
        <f>'Model Outputs (mcm)'!S235</f>
        <v>259.03899999999999</v>
      </c>
      <c r="T235" s="13">
        <f>'Model Outputs (mcm)'!T235</f>
        <v>944.53599999999994</v>
      </c>
      <c r="U235" s="11">
        <f>'Model Outputs (cms)'!AK234</f>
        <v>260.07499999999999</v>
      </c>
      <c r="V235" s="13">
        <v>3.2320000000000002</v>
      </c>
      <c r="W235" s="10">
        <f t="shared" si="40"/>
        <v>-309820.25496497564</v>
      </c>
      <c r="X235" s="13">
        <f>W234*10*('Model Inputs'!U235-'Model Inputs'!V235)/1000000</f>
        <v>-109.37754281815899</v>
      </c>
      <c r="Y235" s="13">
        <f>W235*10*('Model Inputs'!U235-'Model Inputs'!V235)/1000000</f>
        <v>-106.60628157989204</v>
      </c>
      <c r="Z235" s="13">
        <f t="shared" si="42"/>
        <v>-107.99191219902551</v>
      </c>
      <c r="AA235" s="13">
        <f t="shared" si="43"/>
        <v>1.00000000009004E-3</v>
      </c>
      <c r="AB235" s="13">
        <f>'Model Outputs (mcm)'!V235</f>
        <v>259.2</v>
      </c>
      <c r="AC235" s="13">
        <f>AB235-'Model Inputs'!X235</f>
        <v>0</v>
      </c>
      <c r="AD235" s="13">
        <f>S235+'Model Inputs'!W235-'Model Inputs'!P235-AB235</f>
        <v>3.8714108427484462E-5</v>
      </c>
      <c r="AF235" s="56"/>
      <c r="AG235" s="32"/>
      <c r="AH235" s="32"/>
      <c r="AI235" s="41">
        <f t="shared" si="44"/>
        <v>8.037556663636633E-2</v>
      </c>
      <c r="AJ235" s="32" t="str">
        <f t="shared" si="46"/>
        <v/>
      </c>
      <c r="AK235" s="32" t="str">
        <f t="shared" si="47"/>
        <v/>
      </c>
      <c r="AL235" s="32" t="str">
        <f t="shared" si="48"/>
        <v/>
      </c>
      <c r="AM235" s="32" t="str">
        <f t="shared" si="49"/>
        <v/>
      </c>
      <c r="AN235" s="42">
        <f t="shared" si="45"/>
        <v>0</v>
      </c>
    </row>
    <row r="236" spans="1:40" x14ac:dyDescent="0.35">
      <c r="A236" s="49">
        <v>41974</v>
      </c>
      <c r="B236" s="12">
        <v>10</v>
      </c>
      <c r="C236" s="13">
        <f>'Model Outputs (mcm)'!N236</f>
        <v>401.16500000000002</v>
      </c>
      <c r="D236" s="13">
        <f>'Model Outputs (mcm)'!O236</f>
        <v>67.084000000000003</v>
      </c>
      <c r="E236" s="13">
        <f>'Model Outputs (mcm)'!R236</f>
        <v>140.887</v>
      </c>
      <c r="F236" s="13">
        <f>'Model Outputs (mcm)'!P236</f>
        <v>10058.348</v>
      </c>
      <c r="G236" s="13">
        <f>'Model Outputs (cms)'!AJ235</f>
        <v>259.50700000000001</v>
      </c>
      <c r="H236" s="13">
        <f>'Model Outputs (mcm)'!Q236</f>
        <v>22.198</v>
      </c>
      <c r="I236" s="14">
        <f t="shared" si="39"/>
        <v>74898.552523165941</v>
      </c>
      <c r="J236" s="13">
        <f>I235*10*('Model Inputs'!R236-'Model Inputs'!S236)/1000000</f>
        <v>22.777953908144777</v>
      </c>
      <c r="K236" s="13">
        <f>I236*10*('Model Inputs'!R236-'Model Inputs'!S236)/1000000</f>
        <v>21.889549422800268</v>
      </c>
      <c r="L236" s="13">
        <f t="shared" si="41"/>
        <v>22.333751665472523</v>
      </c>
      <c r="M236" s="11">
        <f>IF(D236&gt;'Model Inputs'!Q236,1,0)</f>
        <v>0</v>
      </c>
      <c r="N236" s="11">
        <f>IF(E236&gt;'Model Inputs'!T236,1,0)</f>
        <v>0</v>
      </c>
      <c r="O236" s="13">
        <f>1-D236/'Model Inputs'!Q236</f>
        <v>0</v>
      </c>
      <c r="P236" s="13">
        <f>1-E236/'Model Inputs'!T236</f>
        <v>0</v>
      </c>
      <c r="Q236" s="15">
        <f>(F235+'Tawa &amp; Node 7'!T236-C236-D236-F236-H236)*1000/86.4/$B236</f>
        <v>-1.1574074093784396E-3</v>
      </c>
      <c r="R236" s="11" t="str">
        <f t="shared" si="50"/>
        <v/>
      </c>
      <c r="S236">
        <f>'Model Outputs (mcm)'!S236</f>
        <v>257.53199999999998</v>
      </c>
      <c r="T236" s="13">
        <f>'Model Outputs (mcm)'!T236</f>
        <v>944.53599999999994</v>
      </c>
      <c r="U236" s="11">
        <f>'Model Outputs (cms)'!AK235</f>
        <v>259.50700000000001</v>
      </c>
      <c r="V236" s="13">
        <v>2.7450000000000001</v>
      </c>
      <c r="W236" s="10">
        <f t="shared" si="40"/>
        <v>-300643.56526117958</v>
      </c>
      <c r="X236" s="13">
        <f>W235*10*('Model Inputs'!U236-'Model Inputs'!V236)/1000000</f>
        <v>-90.546820396065911</v>
      </c>
      <c r="Y236" s="13">
        <f>W236*10*('Model Inputs'!U236-'Model Inputs'!V236)/1000000</f>
        <v>-87.864878008102977</v>
      </c>
      <c r="Z236" s="13">
        <f t="shared" si="42"/>
        <v>-89.205849202084437</v>
      </c>
      <c r="AA236" s="13">
        <f t="shared" si="43"/>
        <v>1.0000000003174137E-3</v>
      </c>
      <c r="AB236" s="13">
        <f>'Model Outputs (mcm)'!V236</f>
        <v>259.2</v>
      </c>
      <c r="AC236" s="13">
        <f>AB236-'Model Inputs'!X236</f>
        <v>0</v>
      </c>
      <c r="AD236" s="13">
        <f>S236+'Model Inputs'!W236-'Model Inputs'!P236-AB236</f>
        <v>-1.9168685747672498E-4</v>
      </c>
      <c r="AF236" s="56">
        <v>41974</v>
      </c>
      <c r="AG236" s="32"/>
      <c r="AH236" s="32"/>
      <c r="AI236" s="41">
        <f t="shared" si="44"/>
        <v>0.60783189275983307</v>
      </c>
      <c r="AJ236" s="32" t="str">
        <f t="shared" si="46"/>
        <v/>
      </c>
      <c r="AK236" s="32" t="str">
        <f t="shared" si="47"/>
        <v/>
      </c>
      <c r="AL236" s="32" t="str">
        <f t="shared" si="48"/>
        <v/>
      </c>
      <c r="AM236" s="32" t="str">
        <f t="shared" si="49"/>
        <v/>
      </c>
      <c r="AN236" s="42">
        <f t="shared" si="45"/>
        <v>0</v>
      </c>
    </row>
    <row r="237" spans="1:40" x14ac:dyDescent="0.35">
      <c r="A237" s="49"/>
      <c r="B237" s="12">
        <v>10</v>
      </c>
      <c r="C237" s="13">
        <f>'Model Outputs (mcm)'!N237</f>
        <v>408.40199999999999</v>
      </c>
      <c r="D237" s="13">
        <f>'Model Outputs (mcm)'!O237</f>
        <v>72.084000000000003</v>
      </c>
      <c r="E237" s="13">
        <f>'Model Outputs (mcm)'!R237</f>
        <v>155.887</v>
      </c>
      <c r="F237" s="13">
        <f>'Model Outputs (mcm)'!P237</f>
        <v>9611.6029999999992</v>
      </c>
      <c r="G237" s="13">
        <f>'Model Outputs (cms)'!AJ236</f>
        <v>258.89400000000001</v>
      </c>
      <c r="H237" s="13">
        <f>'Model Outputs (mcm)'!Q237</f>
        <v>21.234000000000002</v>
      </c>
      <c r="I237" s="14">
        <f t="shared" si="39"/>
        <v>71789.233688086271</v>
      </c>
      <c r="J237" s="13">
        <f>I236*10*('Model Inputs'!R237-'Model Inputs'!S237)/1000000</f>
        <v>22.008889913656908</v>
      </c>
      <c r="K237" s="13">
        <f>I237*10*('Model Inputs'!R237-'Model Inputs'!S237)/1000000</f>
        <v>21.095218639081043</v>
      </c>
      <c r="L237" s="13">
        <f t="shared" si="41"/>
        <v>21.552054276368978</v>
      </c>
      <c r="M237" s="11">
        <f>IF(D237&gt;'Model Inputs'!Q237,1,0)</f>
        <v>0</v>
      </c>
      <c r="N237" s="11">
        <f>IF(E237&gt;'Model Inputs'!T237,1,0)</f>
        <v>0</v>
      </c>
      <c r="O237" s="13">
        <f>1-D237/'Model Inputs'!Q237</f>
        <v>0</v>
      </c>
      <c r="P237" s="13">
        <f>1-E237/'Model Inputs'!T237</f>
        <v>0</v>
      </c>
      <c r="Q237" s="15">
        <f>(F236+'Tawa &amp; Node 7'!T237-C237-D237-F237-H237)*1000/86.4/$B237</f>
        <v>-1.1574074072073369E-3</v>
      </c>
      <c r="R237" s="11" t="str">
        <f t="shared" si="50"/>
        <v/>
      </c>
      <c r="S237">
        <f>'Model Outputs (mcm)'!S237</f>
        <v>249.755</v>
      </c>
      <c r="T237" s="13">
        <f>'Model Outputs (mcm)'!T237</f>
        <v>944.53599999999994</v>
      </c>
      <c r="U237" s="11">
        <f>'Model Outputs (cms)'!AK236</f>
        <v>258.89400000000001</v>
      </c>
      <c r="V237" s="13">
        <v>2.76</v>
      </c>
      <c r="W237" s="10">
        <f t="shared" si="40"/>
        <v>-290929.99707161821</v>
      </c>
      <c r="X237" s="13">
        <f>W236*10*('Model Inputs'!U237-'Model Inputs'!V237)/1000000</f>
        <v>-88.343911973947144</v>
      </c>
      <c r="Y237" s="13">
        <f>W237*10*('Model Inputs'!U237-'Model Inputs'!V237)/1000000</f>
        <v>-85.489586412892621</v>
      </c>
      <c r="Z237" s="13">
        <f t="shared" si="42"/>
        <v>-86.916749193419889</v>
      </c>
      <c r="AA237" s="13">
        <f t="shared" si="43"/>
        <v>0</v>
      </c>
      <c r="AB237" s="13">
        <f>'Model Outputs (mcm)'!V237</f>
        <v>259.2</v>
      </c>
      <c r="AC237" s="13">
        <f>AB237-'Model Inputs'!X237</f>
        <v>0</v>
      </c>
      <c r="AD237" s="13">
        <f>S237+'Model Inputs'!W237-'Model Inputs'!P237-AB237</f>
        <v>-1.2872277255837616E-4</v>
      </c>
      <c r="AF237" s="56"/>
      <c r="AG237" s="32"/>
      <c r="AH237" s="32"/>
      <c r="AI237" s="41">
        <f t="shared" si="44"/>
        <v>1.4757492362002373</v>
      </c>
      <c r="AJ237" s="32" t="str">
        <f t="shared" si="46"/>
        <v/>
      </c>
      <c r="AK237" s="32" t="str">
        <f t="shared" si="47"/>
        <v/>
      </c>
      <c r="AL237" s="32" t="str">
        <f t="shared" si="48"/>
        <v/>
      </c>
      <c r="AM237" s="32" t="str">
        <f t="shared" si="49"/>
        <v/>
      </c>
      <c r="AN237" s="42">
        <f t="shared" si="45"/>
        <v>0</v>
      </c>
    </row>
    <row r="238" spans="1:40" x14ac:dyDescent="0.35">
      <c r="A238" s="49"/>
      <c r="B238" s="12">
        <v>11</v>
      </c>
      <c r="C238" s="13">
        <f>'Model Outputs (mcm)'!N238</f>
        <v>424.87299999999999</v>
      </c>
      <c r="D238" s="13">
        <f>'Model Outputs (mcm)'!O238</f>
        <v>77.082999999999998</v>
      </c>
      <c r="E238" s="13">
        <f>'Model Outputs (mcm)'!R238</f>
        <v>160.88800000000001</v>
      </c>
      <c r="F238" s="13">
        <f>'Model Outputs (mcm)'!P238</f>
        <v>9168.9159999999993</v>
      </c>
      <c r="G238" s="13">
        <f>'Model Outputs (cms)'!AJ237</f>
        <v>258.26100000000002</v>
      </c>
      <c r="H238" s="13">
        <f>'Model Outputs (mcm)'!Q238</f>
        <v>22.074999999999999</v>
      </c>
      <c r="I238" s="14">
        <f t="shared" si="39"/>
        <v>68756.312743097544</v>
      </c>
      <c r="J238" s="13">
        <f>I237*10*('Model Inputs'!R238-'Model Inputs'!S238)/1000000</f>
        <v>23.137641852539453</v>
      </c>
      <c r="K238" s="13">
        <f>I238*10*('Model Inputs'!R238-'Model Inputs'!S238)/1000000</f>
        <v>22.160132621878024</v>
      </c>
      <c r="L238" s="13">
        <f t="shared" si="41"/>
        <v>22.64888723720874</v>
      </c>
      <c r="M238" s="11">
        <f>IF(D238&gt;'Model Inputs'!Q238,1,0)</f>
        <v>0</v>
      </c>
      <c r="N238" s="11">
        <f>IF(E238&gt;'Model Inputs'!T238,1,0)</f>
        <v>0</v>
      </c>
      <c r="O238" s="13">
        <f>1-D238/'Model Inputs'!Q238</f>
        <v>0</v>
      </c>
      <c r="P238" s="13">
        <f>1-E238/'Model Inputs'!T238</f>
        <v>0</v>
      </c>
      <c r="Q238" s="15">
        <f>(F237+'Tawa &amp; Node 7'!T238-C238-D238-F238-H238)*1000/86.4/$B238</f>
        <v>-1.1476042712455321E-12</v>
      </c>
      <c r="R238" s="11" t="str">
        <f t="shared" si="50"/>
        <v/>
      </c>
      <c r="S238">
        <f>'Model Outputs (mcm)'!S238</f>
        <v>260.95800000000003</v>
      </c>
      <c r="T238" s="13">
        <f>'Model Outputs (mcm)'!T238</f>
        <v>944.53599999999994</v>
      </c>
      <c r="U238" s="11">
        <f>'Model Outputs (cms)'!AK237</f>
        <v>258.26100000000002</v>
      </c>
      <c r="V238" s="13">
        <v>3.0270000000000001</v>
      </c>
      <c r="W238" s="10">
        <f t="shared" si="40"/>
        <v>-281104.69862309285</v>
      </c>
      <c r="X238" s="13">
        <f>W237*10*('Model Inputs'!U238-'Model Inputs'!V238)/1000000</f>
        <v>-93.766623915370801</v>
      </c>
      <c r="Y238" s="13">
        <f>W238*10*('Model Inputs'!U238-'Model Inputs'!V238)/1000000</f>
        <v>-90.599934080178741</v>
      </c>
      <c r="Z238" s="13">
        <f t="shared" si="42"/>
        <v>-92.183278997774778</v>
      </c>
      <c r="AA238" s="13">
        <f t="shared" si="43"/>
        <v>0</v>
      </c>
      <c r="AB238" s="13">
        <f>'Model Outputs (mcm)'!V238</f>
        <v>285.12</v>
      </c>
      <c r="AC238" s="13">
        <f>AB238-'Model Inputs'!X238</f>
        <v>0</v>
      </c>
      <c r="AD238" s="13">
        <f>S238+'Model Inputs'!W238-'Model Inputs'!P238-AB238</f>
        <v>7.4708402053147438E-4</v>
      </c>
      <c r="AF238" s="56"/>
      <c r="AG238" s="32"/>
      <c r="AH238" s="32"/>
      <c r="AI238" s="41">
        <f t="shared" si="44"/>
        <v>2.5338429707307193</v>
      </c>
      <c r="AJ238" s="32" t="str">
        <f t="shared" si="46"/>
        <v/>
      </c>
      <c r="AK238" s="32" t="str">
        <f t="shared" si="47"/>
        <v/>
      </c>
      <c r="AL238" s="32" t="str">
        <f t="shared" si="48"/>
        <v/>
      </c>
      <c r="AM238" s="32" t="str">
        <f t="shared" si="49"/>
        <v/>
      </c>
      <c r="AN238" s="42">
        <f t="shared" si="45"/>
        <v>0</v>
      </c>
    </row>
    <row r="239" spans="1:40" x14ac:dyDescent="0.35">
      <c r="A239" s="49">
        <v>42005</v>
      </c>
      <c r="B239" s="12">
        <v>10</v>
      </c>
      <c r="C239" s="13">
        <f>'Model Outputs (mcm)'!N239</f>
        <v>352.64400000000001</v>
      </c>
      <c r="D239" s="13">
        <f>'Model Outputs (mcm)'!O239</f>
        <v>72.084000000000003</v>
      </c>
      <c r="E239" s="13">
        <f>'Model Outputs (mcm)'!R239</f>
        <v>155.887</v>
      </c>
      <c r="F239" s="13">
        <f>'Model Outputs (mcm)'!P239</f>
        <v>8834.3369999999995</v>
      </c>
      <c r="G239" s="13">
        <f>'Model Outputs (cms)'!AJ238</f>
        <v>257.75400000000002</v>
      </c>
      <c r="H239" s="13">
        <f>'Model Outputs (mcm)'!Q239</f>
        <v>22.105</v>
      </c>
      <c r="I239" s="14">
        <f t="shared" si="39"/>
        <v>66451.187026590109</v>
      </c>
      <c r="J239" s="13">
        <f>I238*10*('Model Inputs'!R239-'Model Inputs'!S239)/1000000</f>
        <v>23.177036861627702</v>
      </c>
      <c r="K239" s="13">
        <f>I239*10*('Model Inputs'!R239-'Model Inputs'!S239)/1000000</f>
        <v>22.40000299272608</v>
      </c>
      <c r="L239" s="13">
        <f t="shared" si="41"/>
        <v>22.788519927176893</v>
      </c>
      <c r="M239" s="11">
        <f>IF(D239&gt;'Model Inputs'!Q239,1,0)</f>
        <v>0</v>
      </c>
      <c r="N239" s="11">
        <f>IF(E239&gt;'Model Inputs'!T239,1,0)</f>
        <v>0</v>
      </c>
      <c r="O239" s="13">
        <f>1-D239/'Model Inputs'!Q239</f>
        <v>0</v>
      </c>
      <c r="P239" s="13">
        <f>1-E239/'Model Inputs'!T239</f>
        <v>0</v>
      </c>
      <c r="Q239" s="15">
        <f>(F238+'Tawa &amp; Node 7'!T239-C239-D239-F239-H239)*1000/86.4/$B239</f>
        <v>-1.1574074081489706E-3</v>
      </c>
      <c r="R239" s="11" t="str">
        <f t="shared" si="50"/>
        <v/>
      </c>
      <c r="S239">
        <f>'Model Outputs (mcm)'!S239</f>
        <v>193.59</v>
      </c>
      <c r="T239" s="13">
        <f>'Model Outputs (mcm)'!T239</f>
        <v>944.53599999999994</v>
      </c>
      <c r="U239" s="11">
        <f>'Model Outputs (cms)'!AK238</f>
        <v>257.75400000000002</v>
      </c>
      <c r="V239" s="13">
        <v>3.1659999999999999</v>
      </c>
      <c r="W239" s="10">
        <f t="shared" si="40"/>
        <v>-273384.11603378318</v>
      </c>
      <c r="X239" s="13">
        <f>W238*10*('Model Inputs'!U239-'Model Inputs'!V239)/1000000</f>
        <v>-94.757465926184764</v>
      </c>
      <c r="Y239" s="13">
        <f>W239*10*('Model Inputs'!U239-'Model Inputs'!V239)/1000000</f>
        <v>-92.154937952727735</v>
      </c>
      <c r="Z239" s="13">
        <f t="shared" si="42"/>
        <v>-93.45620193945625</v>
      </c>
      <c r="AA239" s="13">
        <f t="shared" si="43"/>
        <v>1.00000000009004E-3</v>
      </c>
      <c r="AB239" s="13">
        <f>'Model Outputs (mcm)'!V239</f>
        <v>259.2</v>
      </c>
      <c r="AC239" s="13">
        <f>AB239-'Model Inputs'!X239</f>
        <v>0</v>
      </c>
      <c r="AD239" s="13">
        <f>S239+'Model Inputs'!W239-'Model Inputs'!P239-AB239</f>
        <v>-1.017604208470857E-3</v>
      </c>
      <c r="AF239" s="56">
        <v>42005</v>
      </c>
      <c r="AG239" s="32"/>
      <c r="AH239" s="32"/>
      <c r="AI239" s="41">
        <f t="shared" si="44"/>
        <v>2.9994046535762386</v>
      </c>
      <c r="AJ239" s="32" t="str">
        <f t="shared" si="46"/>
        <v/>
      </c>
      <c r="AK239" s="32" t="str">
        <f t="shared" si="47"/>
        <v/>
      </c>
      <c r="AL239" s="32" t="str">
        <f t="shared" si="48"/>
        <v/>
      </c>
      <c r="AM239" s="32" t="str">
        <f t="shared" si="49"/>
        <v/>
      </c>
      <c r="AN239" s="42">
        <f t="shared" si="45"/>
        <v>0</v>
      </c>
    </row>
    <row r="240" spans="1:40" x14ac:dyDescent="0.35">
      <c r="A240" s="49"/>
      <c r="B240" s="12">
        <v>10</v>
      </c>
      <c r="C240" s="13">
        <f>'Model Outputs (mcm)'!N240</f>
        <v>401.435</v>
      </c>
      <c r="D240" s="13">
        <f>'Model Outputs (mcm)'!O240</f>
        <v>67.084000000000003</v>
      </c>
      <c r="E240" s="13">
        <f>'Model Outputs (mcm)'!R240</f>
        <v>145.887</v>
      </c>
      <c r="F240" s="13">
        <f>'Model Outputs (mcm)'!P240</f>
        <v>8465.7289999999994</v>
      </c>
      <c r="G240" s="13">
        <f>'Model Outputs (cms)'!AJ239</f>
        <v>257.185</v>
      </c>
      <c r="H240" s="13">
        <f>'Model Outputs (mcm)'!Q240</f>
        <v>21.161999999999999</v>
      </c>
      <c r="I240" s="14">
        <f t="shared" si="39"/>
        <v>63989.170294910669</v>
      </c>
      <c r="J240" s="13">
        <f>I239*10*('Model Inputs'!R240-'Model Inputs'!S240)/1000000</f>
        <v>22.14825481121774</v>
      </c>
      <c r="K240" s="13">
        <f>I240*10*('Model Inputs'!R240-'Model Inputs'!S240)/1000000</f>
        <v>21.327661886355493</v>
      </c>
      <c r="L240" s="13">
        <f t="shared" si="41"/>
        <v>21.737958348786616</v>
      </c>
      <c r="M240" s="11">
        <f>IF(D240&gt;'Model Inputs'!Q240,1,0)</f>
        <v>0</v>
      </c>
      <c r="N240" s="11">
        <f>IF(E240&gt;'Model Inputs'!T240,1,0)</f>
        <v>0</v>
      </c>
      <c r="O240" s="13">
        <f>1-D240/'Model Inputs'!Q240</f>
        <v>0</v>
      </c>
      <c r="P240" s="13">
        <f>1-E240/'Model Inputs'!T240</f>
        <v>0</v>
      </c>
      <c r="Q240" s="15">
        <f>(F239+'Tawa &amp; Node 7'!T240-C240-D240-F240-H240)*1000/86.4/$B240</f>
        <v>3.0428334748985768E-13</v>
      </c>
      <c r="R240" s="11" t="str">
        <f t="shared" si="50"/>
        <v/>
      </c>
      <c r="S240">
        <f>'Model Outputs (mcm)'!S240</f>
        <v>252.41800000000001</v>
      </c>
      <c r="T240" s="13">
        <f>'Model Outputs (mcm)'!T240</f>
        <v>944.53599999999994</v>
      </c>
      <c r="U240" s="11">
        <f>'Model Outputs (cms)'!AK239</f>
        <v>257.185</v>
      </c>
      <c r="V240" s="13">
        <v>3.1309999999999998</v>
      </c>
      <c r="W240" s="10">
        <f t="shared" si="40"/>
        <v>-264875.75894852914</v>
      </c>
      <c r="X240" s="13">
        <f>W239*10*('Model Inputs'!U240-'Model Inputs'!V240)/1000000</f>
        <v>-91.119231035449772</v>
      </c>
      <c r="Y240" s="13">
        <f>W240*10*('Model Inputs'!U240-'Model Inputs'!V240)/1000000</f>
        <v>-88.283386121593978</v>
      </c>
      <c r="Z240" s="13">
        <f t="shared" si="42"/>
        <v>-89.701308578521875</v>
      </c>
      <c r="AA240" s="13">
        <f t="shared" si="43"/>
        <v>-1.00000000009004E-3</v>
      </c>
      <c r="AB240" s="13">
        <f>'Model Outputs (mcm)'!V240</f>
        <v>259.2</v>
      </c>
      <c r="AC240" s="13">
        <f>AB240-'Model Inputs'!X240</f>
        <v>0</v>
      </c>
      <c r="AD240" s="13">
        <f>S240+'Model Inputs'!W240-'Model Inputs'!P240-AB240</f>
        <v>1.4390941004194246E-4</v>
      </c>
      <c r="AF240" s="56"/>
      <c r="AG240" s="32"/>
      <c r="AH240" s="32"/>
      <c r="AI240" s="41">
        <f t="shared" si="44"/>
        <v>2.6495512575069711</v>
      </c>
      <c r="AJ240" s="32" t="str">
        <f t="shared" si="46"/>
        <v/>
      </c>
      <c r="AK240" s="32" t="str">
        <f t="shared" si="47"/>
        <v/>
      </c>
      <c r="AL240" s="32" t="str">
        <f t="shared" si="48"/>
        <v/>
      </c>
      <c r="AM240" s="32" t="str">
        <f t="shared" si="49"/>
        <v/>
      </c>
      <c r="AN240" s="42">
        <f t="shared" si="45"/>
        <v>0</v>
      </c>
    </row>
    <row r="241" spans="1:40" x14ac:dyDescent="0.35">
      <c r="A241" s="49"/>
      <c r="B241" s="12">
        <v>11</v>
      </c>
      <c r="C241" s="13">
        <f>'Model Outputs (mcm)'!N241</f>
        <v>404.25799999999998</v>
      </c>
      <c r="D241" s="13">
        <f>'Model Outputs (mcm)'!O241</f>
        <v>57.082999999999998</v>
      </c>
      <c r="E241" s="13">
        <f>'Model Outputs (mcm)'!R241</f>
        <v>133.88800000000001</v>
      </c>
      <c r="F241" s="13">
        <f>'Model Outputs (mcm)'!P241</f>
        <v>8067.6940000000004</v>
      </c>
      <c r="G241" s="13">
        <f>'Model Outputs (cms)'!AJ240</f>
        <v>256.548</v>
      </c>
      <c r="H241" s="13">
        <f>'Model Outputs (mcm)'!Q241</f>
        <v>22.422000000000001</v>
      </c>
      <c r="I241" s="14">
        <f t="shared" si="39"/>
        <v>61381.661897093058</v>
      </c>
      <c r="J241" s="13">
        <f>I240*10*('Model Inputs'!R241-'Model Inputs'!S241)/1000000</f>
        <v>23.397127723165546</v>
      </c>
      <c r="K241" s="13">
        <f>I241*10*('Model Inputs'!R241-'Model Inputs'!S241)/1000000</f>
        <v>22.443713157203941</v>
      </c>
      <c r="L241" s="13">
        <f t="shared" si="41"/>
        <v>22.920420440184742</v>
      </c>
      <c r="M241" s="11">
        <f>IF(D241&gt;'Model Inputs'!Q241,1,0)</f>
        <v>0</v>
      </c>
      <c r="N241" s="11">
        <f>IF(E241&gt;'Model Inputs'!T241,1,0)</f>
        <v>0</v>
      </c>
      <c r="O241" s="13">
        <f>1-D241/'Model Inputs'!Q241</f>
        <v>0</v>
      </c>
      <c r="P241" s="13">
        <f>1-E241/'Model Inputs'!T241</f>
        <v>0</v>
      </c>
      <c r="Q241" s="15">
        <f>(F240+'Tawa &amp; Node 7'!T241-C241-D241-F241-H241)*1000/86.4/$B241</f>
        <v>-1.4092729975881615E-12</v>
      </c>
      <c r="R241" s="11" t="str">
        <f t="shared" si="50"/>
        <v/>
      </c>
      <c r="S241">
        <f>'Model Outputs (mcm)'!S241</f>
        <v>266.93599999999998</v>
      </c>
      <c r="T241" s="13">
        <f>'Model Outputs (mcm)'!T241</f>
        <v>944.53599999999994</v>
      </c>
      <c r="U241" s="11">
        <f>'Model Outputs (cms)'!AK240</f>
        <v>256.548</v>
      </c>
      <c r="V241" s="13">
        <v>3.4340000000000002</v>
      </c>
      <c r="W241" s="10">
        <f t="shared" si="40"/>
        <v>-255544.96881950833</v>
      </c>
      <c r="X241" s="13">
        <f>W240*10*('Model Inputs'!U241-'Model Inputs'!V241)/1000000</f>
        <v>-96.84970025907721</v>
      </c>
      <c r="Y241" s="13">
        <f>W241*10*('Model Inputs'!U241-'Model Inputs'!V241)/1000000</f>
        <v>-93.437971564977929</v>
      </c>
      <c r="Z241" s="13">
        <f t="shared" si="42"/>
        <v>-95.143835912027569</v>
      </c>
      <c r="AA241" s="13">
        <f t="shared" si="43"/>
        <v>0</v>
      </c>
      <c r="AB241" s="13">
        <f>'Model Outputs (mcm)'!V241</f>
        <v>285.12</v>
      </c>
      <c r="AC241" s="13">
        <f>AB241-'Model Inputs'!X241</f>
        <v>0</v>
      </c>
      <c r="AD241" s="13">
        <f>S241+'Model Inputs'!W241-'Model Inputs'!P241-AB241</f>
        <v>-7.0757508387941925E-4</v>
      </c>
      <c r="AF241" s="56"/>
      <c r="AG241" s="32"/>
      <c r="AH241" s="32"/>
      <c r="AI241" s="41">
        <f t="shared" si="44"/>
        <v>2.1745693604768976</v>
      </c>
      <c r="AJ241" s="32" t="str">
        <f t="shared" si="46"/>
        <v/>
      </c>
      <c r="AK241" s="32" t="str">
        <f t="shared" si="47"/>
        <v/>
      </c>
      <c r="AL241" s="32" t="str">
        <f t="shared" si="48"/>
        <v/>
      </c>
      <c r="AM241" s="32" t="str">
        <f t="shared" si="49"/>
        <v/>
      </c>
      <c r="AN241" s="42">
        <f t="shared" si="45"/>
        <v>0</v>
      </c>
    </row>
    <row r="242" spans="1:40" x14ac:dyDescent="0.35">
      <c r="A242" s="49">
        <v>42036</v>
      </c>
      <c r="B242" s="12">
        <v>10</v>
      </c>
      <c r="C242" s="13">
        <f>'Model Outputs (mcm)'!N242</f>
        <v>325.44499999999999</v>
      </c>
      <c r="D242" s="13">
        <f>'Model Outputs (mcm)'!O242</f>
        <v>42.084000000000003</v>
      </c>
      <c r="E242" s="13">
        <f>'Model Outputs (mcm)'!R242</f>
        <v>105.88800000000001</v>
      </c>
      <c r="F242" s="13">
        <f>'Model Outputs (mcm)'!P242</f>
        <v>7751.9589999999998</v>
      </c>
      <c r="G242" s="13">
        <f>'Model Outputs (cms)'!AJ241</f>
        <v>256.02600000000001</v>
      </c>
      <c r="H242" s="13">
        <f>'Model Outputs (mcm)'!Q242</f>
        <v>26.37</v>
      </c>
      <c r="I242" s="14">
        <f t="shared" si="39"/>
        <v>59355.59472233057</v>
      </c>
      <c r="J242" s="13">
        <f>I241*10*('Model Inputs'!R242-'Model Inputs'!S242)/1000000</f>
        <v>27.293908181563875</v>
      </c>
      <c r="K242" s="13">
        <f>I242*10*('Model Inputs'!R242-'Model Inputs'!S242)/1000000</f>
        <v>26.3929991848287</v>
      </c>
      <c r="L242" s="13">
        <f t="shared" si="41"/>
        <v>26.843453683196287</v>
      </c>
      <c r="M242" s="11">
        <f>IF(D242&gt;'Model Inputs'!Q242,1,0)</f>
        <v>0</v>
      </c>
      <c r="N242" s="11">
        <f>IF(E242&gt;'Model Inputs'!T242,1,0)</f>
        <v>0</v>
      </c>
      <c r="O242" s="13">
        <f>1-D242/'Model Inputs'!Q242</f>
        <v>0</v>
      </c>
      <c r="P242" s="13">
        <f>1-E242/'Model Inputs'!T242</f>
        <v>0</v>
      </c>
      <c r="Q242" s="15">
        <f>(F241+'Tawa &amp; Node 7'!T242-C242-D242-F242-H242)*1000/86.4/$B242</f>
        <v>1.1574074085683879E-3</v>
      </c>
      <c r="R242" s="11" t="str">
        <f t="shared" si="50"/>
        <v/>
      </c>
      <c r="S242">
        <f>'Model Outputs (mcm)'!S242</f>
        <v>215.381</v>
      </c>
      <c r="T242" s="13">
        <f>'Model Outputs (mcm)'!T242</f>
        <v>944.53599999999994</v>
      </c>
      <c r="U242" s="11">
        <f>'Model Outputs (cms)'!AK241</f>
        <v>256.02600000000001</v>
      </c>
      <c r="V242" s="13">
        <v>4.1769999999999996</v>
      </c>
      <c r="W242" s="10">
        <f t="shared" si="40"/>
        <v>-248050.34424735419</v>
      </c>
      <c r="X242" s="13">
        <f>W241*10*('Model Inputs'!U242-'Model Inputs'!V242)/1000000</f>
        <v>-113.63036939132762</v>
      </c>
      <c r="Y242" s="13">
        <f>W242*10*('Model Inputs'!U242-'Model Inputs'!V242)/1000000</f>
        <v>-110.29781715006361</v>
      </c>
      <c r="Z242" s="13">
        <f t="shared" si="42"/>
        <v>-111.96409327069561</v>
      </c>
      <c r="AA242" s="13">
        <f t="shared" si="43"/>
        <v>-9.9999999997635314E-4</v>
      </c>
      <c r="AB242" s="13">
        <f>'Model Outputs (mcm)'!V242</f>
        <v>259.2</v>
      </c>
      <c r="AC242" s="13">
        <f>AB242-'Model Inputs'!X242</f>
        <v>0</v>
      </c>
      <c r="AD242" s="13">
        <f>S242+'Model Inputs'!W242-'Model Inputs'!P242-AB242</f>
        <v>-3.627212959145254E-5</v>
      </c>
      <c r="AF242" s="56">
        <v>42036</v>
      </c>
      <c r="AG242" s="32"/>
      <c r="AH242" s="32"/>
      <c r="AI242" s="41">
        <f t="shared" si="44"/>
        <v>1.7637584521870344</v>
      </c>
      <c r="AJ242" s="32" t="str">
        <f t="shared" si="46"/>
        <v/>
      </c>
      <c r="AK242" s="32" t="str">
        <f t="shared" si="47"/>
        <v/>
      </c>
      <c r="AL242" s="32" t="str">
        <f t="shared" si="48"/>
        <v/>
      </c>
      <c r="AM242" s="32" t="str">
        <f t="shared" si="49"/>
        <v/>
      </c>
      <c r="AN242" s="42">
        <f t="shared" si="45"/>
        <v>0</v>
      </c>
    </row>
    <row r="243" spans="1:40" x14ac:dyDescent="0.35">
      <c r="A243" s="49"/>
      <c r="B243" s="12">
        <v>10</v>
      </c>
      <c r="C243" s="13">
        <f>'Model Outputs (mcm)'!N243</f>
        <v>335.83699999999999</v>
      </c>
      <c r="D243" s="13">
        <f>'Model Outputs (mcm)'!O243</f>
        <v>32.082999999999998</v>
      </c>
      <c r="E243" s="13">
        <f>'Model Outputs (mcm)'!R243</f>
        <v>75.887</v>
      </c>
      <c r="F243" s="13">
        <f>'Model Outputs (mcm)'!P243</f>
        <v>7449.076</v>
      </c>
      <c r="G243" s="13">
        <f>'Model Outputs (cms)'!AJ242</f>
        <v>255.51400000000001</v>
      </c>
      <c r="H243" s="13">
        <f>'Model Outputs (mcm)'!Q243</f>
        <v>25.693000000000001</v>
      </c>
      <c r="I243" s="14">
        <f t="shared" si="39"/>
        <v>57459.760076195002</v>
      </c>
      <c r="J243" s="13">
        <f>I242*10*('Model Inputs'!R243-'Model Inputs'!S243)/1000000</f>
        <v>26.496849319279633</v>
      </c>
      <c r="K243" s="13">
        <f>I243*10*('Model Inputs'!R243-'Model Inputs'!S243)/1000000</f>
        <v>25.650532385081263</v>
      </c>
      <c r="L243" s="13">
        <f t="shared" si="41"/>
        <v>26.073690852180448</v>
      </c>
      <c r="M243" s="11">
        <f>IF(D243&gt;'Model Inputs'!Q243,1,0)</f>
        <v>0</v>
      </c>
      <c r="N243" s="11">
        <f>IF(E243&gt;'Model Inputs'!T243,1,0)</f>
        <v>0</v>
      </c>
      <c r="O243" s="13">
        <f>1-D243/'Model Inputs'!Q243</f>
        <v>0</v>
      </c>
      <c r="P243" s="13">
        <f>1-E243/'Model Inputs'!T243</f>
        <v>0</v>
      </c>
      <c r="Q243" s="15">
        <f>(F242+'Tawa &amp; Node 7'!T243-C243-D243-F243-H243)*1000/86.4/$B243</f>
        <v>-8.1005161426354017E-13</v>
      </c>
      <c r="R243" s="11" t="str">
        <f t="shared" si="50"/>
        <v/>
      </c>
      <c r="S243">
        <f>'Model Outputs (mcm)'!S243</f>
        <v>255.75700000000001</v>
      </c>
      <c r="T243" s="13">
        <f>'Model Outputs (mcm)'!T243</f>
        <v>944.53599999999994</v>
      </c>
      <c r="U243" s="11">
        <f>'Model Outputs (cms)'!AK242</f>
        <v>255.51400000000001</v>
      </c>
      <c r="V243" s="13">
        <v>4.1929999999999996</v>
      </c>
      <c r="W243" s="10">
        <f t="shared" si="40"/>
        <v>-240830.773184916</v>
      </c>
      <c r="X243" s="13">
        <f>W242*10*('Model Inputs'!U243-'Model Inputs'!V243)/1000000</f>
        <v>-110.73181266002683</v>
      </c>
      <c r="Y243" s="13">
        <f>W243*10*('Model Inputs'!U243-'Model Inputs'!V243)/1000000</f>
        <v>-107.50893388194109</v>
      </c>
      <c r="Z243" s="13">
        <f t="shared" si="42"/>
        <v>-109.12037327098396</v>
      </c>
      <c r="AA243" s="13">
        <f t="shared" si="43"/>
        <v>0</v>
      </c>
      <c r="AB243" s="13">
        <f>'Model Outputs (mcm)'!V243</f>
        <v>259.2</v>
      </c>
      <c r="AC243" s="13">
        <f>AB243-'Model Inputs'!X243</f>
        <v>0</v>
      </c>
      <c r="AD243" s="13">
        <f>S243+'Model Inputs'!W243-'Model Inputs'!P243-AB243</f>
        <v>-6.2540974397506943E-5</v>
      </c>
      <c r="AF243" s="56"/>
      <c r="AG243" s="32"/>
      <c r="AH243" s="32"/>
      <c r="AI243" s="41">
        <f t="shared" si="44"/>
        <v>1.4600573978524827</v>
      </c>
      <c r="AJ243" s="32" t="str">
        <f t="shared" si="46"/>
        <v/>
      </c>
      <c r="AK243" s="32" t="str">
        <f t="shared" si="47"/>
        <v/>
      </c>
      <c r="AL243" s="32" t="str">
        <f t="shared" si="48"/>
        <v/>
      </c>
      <c r="AM243" s="32" t="str">
        <f t="shared" si="49"/>
        <v/>
      </c>
      <c r="AN243" s="42">
        <f t="shared" si="45"/>
        <v>0</v>
      </c>
    </row>
    <row r="244" spans="1:40" x14ac:dyDescent="0.35">
      <c r="A244" s="49"/>
      <c r="B244" s="12">
        <v>8</v>
      </c>
      <c r="C244" s="13">
        <f>'Model Outputs (mcm)'!N244</f>
        <v>194.715</v>
      </c>
      <c r="D244" s="13">
        <f>'Model Outputs (mcm)'!O244</f>
        <v>22.082999999999998</v>
      </c>
      <c r="E244" s="13">
        <f>'Model Outputs (mcm)'!R244</f>
        <v>50.887</v>
      </c>
      <c r="F244" s="13">
        <f>'Model Outputs (mcm)'!P244</f>
        <v>7252.7860000000001</v>
      </c>
      <c r="G244" s="13">
        <f>'Model Outputs (cms)'!AJ243</f>
        <v>255.16800000000001</v>
      </c>
      <c r="H244" s="13">
        <f>'Model Outputs (mcm)'!Q244</f>
        <v>22.469000000000001</v>
      </c>
      <c r="I244" s="14">
        <f t="shared" si="39"/>
        <v>56227.331177443266</v>
      </c>
      <c r="J244" s="13">
        <f>I243*10*('Model Inputs'!R244-'Model Inputs'!S244)/1000000</f>
        <v>22.99590393100879</v>
      </c>
      <c r="K244" s="13">
        <f>I244*10*('Model Inputs'!R244-'Model Inputs'!S244)/1000000</f>
        <v>22.50267499096601</v>
      </c>
      <c r="L244" s="13">
        <f t="shared" si="41"/>
        <v>22.749289460987399</v>
      </c>
      <c r="M244" s="11">
        <f>IF(D244&gt;'Model Inputs'!Q244,1,0)</f>
        <v>0</v>
      </c>
      <c r="N244" s="11">
        <f>IF(E244&gt;'Model Inputs'!T244,1,0)</f>
        <v>0</v>
      </c>
      <c r="O244" s="13">
        <f>1-D244/'Model Inputs'!Q244</f>
        <v>0</v>
      </c>
      <c r="P244" s="13">
        <f>1-E244/'Model Inputs'!T244</f>
        <v>0</v>
      </c>
      <c r="Q244" s="15">
        <f>(F243+'Tawa &amp; Node 7'!T244-C244-D244-F244-H244)*1000/86.4/$B244</f>
        <v>7.195889974422311E-14</v>
      </c>
      <c r="R244" s="11" t="str">
        <f t="shared" si="50"/>
        <v/>
      </c>
      <c r="S244">
        <f>'Model Outputs (mcm)'!S244</f>
        <v>140.07</v>
      </c>
      <c r="T244" s="13">
        <f>'Model Outputs (mcm)'!T244</f>
        <v>944.53599999999994</v>
      </c>
      <c r="U244" s="11">
        <f>'Model Outputs (cms)'!AK243</f>
        <v>255.16800000000001</v>
      </c>
      <c r="V244" s="13">
        <v>3.7589999999999999</v>
      </c>
      <c r="W244" s="10">
        <f t="shared" si="40"/>
        <v>-236025.08544800244</v>
      </c>
      <c r="X244" s="13">
        <f>W243*10*('Model Inputs'!U244-'Model Inputs'!V244)/1000000</f>
        <v>-96.382604390394661</v>
      </c>
      <c r="Y244" s="13">
        <f>W244*10*('Model Inputs'!U244-'Model Inputs'!V244)/1000000</f>
        <v>-94.459325675447928</v>
      </c>
      <c r="Z244" s="13">
        <f t="shared" si="42"/>
        <v>-95.420965032921288</v>
      </c>
      <c r="AA244" s="13">
        <f t="shared" si="43"/>
        <v>-9.999999998626663E-4</v>
      </c>
      <c r="AB244" s="13">
        <f>'Model Outputs (mcm)'!V244</f>
        <v>207.36</v>
      </c>
      <c r="AC244" s="13">
        <f>AB244-'Model Inputs'!X244</f>
        <v>0</v>
      </c>
      <c r="AD244" s="13">
        <f>S244+'Model Inputs'!W244-'Model Inputs'!P244-AB244</f>
        <v>1.9577936626546943E-4</v>
      </c>
      <c r="AF244" s="56"/>
      <c r="AG244" s="32"/>
      <c r="AH244" s="32"/>
      <c r="AI244" s="41">
        <f t="shared" si="44"/>
        <v>1.2320800676788779</v>
      </c>
      <c r="AJ244" s="32" t="str">
        <f t="shared" si="46"/>
        <v/>
      </c>
      <c r="AK244" s="32" t="str">
        <f t="shared" si="47"/>
        <v/>
      </c>
      <c r="AL244" s="32" t="str">
        <f t="shared" si="48"/>
        <v/>
      </c>
      <c r="AM244" s="32" t="str">
        <f t="shared" si="49"/>
        <v/>
      </c>
      <c r="AN244" s="42">
        <f t="shared" si="45"/>
        <v>0</v>
      </c>
    </row>
    <row r="245" spans="1:40" x14ac:dyDescent="0.35">
      <c r="A245" s="49">
        <v>42064</v>
      </c>
      <c r="B245" s="12">
        <v>10</v>
      </c>
      <c r="C245" s="13">
        <f>'Model Outputs (mcm)'!N245</f>
        <v>255.102</v>
      </c>
      <c r="D245" s="13">
        <f>'Model Outputs (mcm)'!O245</f>
        <v>20.084</v>
      </c>
      <c r="E245" s="13">
        <f>'Model Outputs (mcm)'!R245</f>
        <v>22.887</v>
      </c>
      <c r="F245" s="13">
        <f>'Model Outputs (mcm)'!P245</f>
        <v>7058.6850000000004</v>
      </c>
      <c r="G245" s="13">
        <f>'Model Outputs (cms)'!AJ244</f>
        <v>254.822</v>
      </c>
      <c r="H245" s="13">
        <f>'Model Outputs (mcm)'!Q245</f>
        <v>38.819000000000003</v>
      </c>
      <c r="I245" s="14">
        <f t="shared" si="39"/>
        <v>55032.437529951334</v>
      </c>
      <c r="J245" s="13">
        <f>I244*10*('Model Inputs'!R245-'Model Inputs'!S245)/1000000</f>
        <v>39.658191418497452</v>
      </c>
      <c r="K245" s="13">
        <f>I245*10*('Model Inputs'!R245-'Model Inputs'!S245)/1000000</f>
        <v>38.81541051453749</v>
      </c>
      <c r="L245" s="13">
        <f t="shared" si="41"/>
        <v>39.236800966517471</v>
      </c>
      <c r="M245" s="11">
        <f>IF(D245&gt;'Model Inputs'!Q245,1,0)</f>
        <v>0</v>
      </c>
      <c r="N245" s="11">
        <f>IF(E245&gt;'Model Inputs'!T245,1,0)</f>
        <v>0</v>
      </c>
      <c r="O245" s="13">
        <f>1-D245/'Model Inputs'!Q245</f>
        <v>0</v>
      </c>
      <c r="P245" s="13">
        <f>1-E245/'Model Inputs'!T245</f>
        <v>0</v>
      </c>
      <c r="Q245" s="15">
        <f>(F244+'Tawa &amp; Node 7'!T245-C245-D245-F245-H245)*1000/86.4/$B245</f>
        <v>-1.1574074071662175E-3</v>
      </c>
      <c r="R245" s="11" t="str">
        <f t="shared" si="50"/>
        <v/>
      </c>
      <c r="S245">
        <f>'Model Outputs (mcm)'!S245</f>
        <v>225.59</v>
      </c>
      <c r="T245" s="13">
        <f>'Model Outputs (mcm)'!T245</f>
        <v>944.53599999999994</v>
      </c>
      <c r="U245" s="11">
        <f>'Model Outputs (cms)'!AK244</f>
        <v>254.822</v>
      </c>
      <c r="V245" s="13">
        <v>6.625</v>
      </c>
      <c r="W245" s="10">
        <f t="shared" si="40"/>
        <v>-231278.00873623975</v>
      </c>
      <c r="X245" s="13">
        <f>W244*10*('Model Inputs'!U245-'Model Inputs'!V245)/1000000</f>
        <v>-166.47292023739487</v>
      </c>
      <c r="Y245" s="13">
        <f>W245*10*('Model Inputs'!U245-'Model Inputs'!V245)/1000000</f>
        <v>-163.1247179846637</v>
      </c>
      <c r="Z245" s="13">
        <f t="shared" si="42"/>
        <v>-164.79881911102927</v>
      </c>
      <c r="AA245" s="13">
        <f t="shared" si="43"/>
        <v>0</v>
      </c>
      <c r="AB245" s="13">
        <f>'Model Outputs (mcm)'!V245</f>
        <v>259.2</v>
      </c>
      <c r="AC245" s="13">
        <f>AB245-'Model Inputs'!X245</f>
        <v>0</v>
      </c>
      <c r="AD245" s="13">
        <f>S245+'Model Inputs'!W245-'Model Inputs'!P245-AB245</f>
        <v>2.6727447806251803E-4</v>
      </c>
      <c r="AF245" s="56">
        <v>42064</v>
      </c>
      <c r="AG245" s="32"/>
      <c r="AH245" s="32"/>
      <c r="AI245" s="41">
        <f t="shared" si="44"/>
        <v>1.0648191397509619</v>
      </c>
      <c r="AJ245" s="32" t="str">
        <f t="shared" si="46"/>
        <v/>
      </c>
      <c r="AK245" s="32" t="str">
        <f t="shared" si="47"/>
        <v/>
      </c>
      <c r="AL245" s="32" t="str">
        <f t="shared" si="48"/>
        <v/>
      </c>
      <c r="AM245" s="32" t="str">
        <f t="shared" si="49"/>
        <v/>
      </c>
      <c r="AN245" s="42">
        <f t="shared" si="45"/>
        <v>0</v>
      </c>
    </row>
    <row r="246" spans="1:40" x14ac:dyDescent="0.35">
      <c r="A246" s="49"/>
      <c r="B246" s="12">
        <v>10</v>
      </c>
      <c r="C246" s="13">
        <f>'Model Outputs (mcm)'!N246</f>
        <v>235.41</v>
      </c>
      <c r="D246" s="13">
        <f>'Model Outputs (mcm)'!O246</f>
        <v>22.082999999999998</v>
      </c>
      <c r="E246" s="13">
        <f>'Model Outputs (mcm)'!R246</f>
        <v>22.887</v>
      </c>
      <c r="F246" s="13">
        <f>'Model Outputs (mcm)'!P246</f>
        <v>6844.3869999999997</v>
      </c>
      <c r="G246" s="13">
        <f>'Model Outputs (cms)'!AJ245</f>
        <v>254.43799999999999</v>
      </c>
      <c r="H246" s="13">
        <f>'Model Outputs (mcm)'!Q246</f>
        <v>37.959000000000003</v>
      </c>
      <c r="I246" s="14">
        <f t="shared" si="39"/>
        <v>53748.400404602289</v>
      </c>
      <c r="J246" s="13">
        <f>I245*10*('Model Inputs'!R246-'Model Inputs'!S246)/1000000</f>
        <v>38.768493712979847</v>
      </c>
      <c r="K246" s="13">
        <f>I246*10*('Model Inputs'!R246-'Model Inputs'!S246)/1000000</f>
        <v>37.863932922005723</v>
      </c>
      <c r="L246" s="13">
        <f t="shared" si="41"/>
        <v>38.316213317492782</v>
      </c>
      <c r="M246" s="11">
        <f>IF(D246&gt;'Model Inputs'!Q246,1,0)</f>
        <v>0</v>
      </c>
      <c r="N246" s="11">
        <f>IF(E246&gt;'Model Inputs'!T246,1,0)</f>
        <v>0</v>
      </c>
      <c r="O246" s="13">
        <f>1-D246/'Model Inputs'!Q246</f>
        <v>0</v>
      </c>
      <c r="P246" s="13">
        <f>1-E246/'Model Inputs'!T246</f>
        <v>0</v>
      </c>
      <c r="Q246" s="15">
        <f>(F245+'Tawa &amp; Node 7'!T246-C246-D246-F246-H246)*1000/86.4/$B246</f>
        <v>1.1574074084984851E-3</v>
      </c>
      <c r="R246" s="11" t="str">
        <f t="shared" si="50"/>
        <v/>
      </c>
      <c r="S246">
        <f>'Model Outputs (mcm)'!S246</f>
        <v>205.90600000000001</v>
      </c>
      <c r="T246" s="13">
        <f>'Model Outputs (mcm)'!T246</f>
        <v>944.53599999999994</v>
      </c>
      <c r="U246" s="11">
        <f>'Model Outputs (cms)'!AK245</f>
        <v>254.43799999999999</v>
      </c>
      <c r="V246" s="13">
        <v>6.617</v>
      </c>
      <c r="W246" s="10">
        <f t="shared" si="40"/>
        <v>-226077.78156664036</v>
      </c>
      <c r="X246" s="13">
        <f>W245*10*('Model Inputs'!U246-'Model Inputs'!V246)/1000000</f>
        <v>-162.92754655400304</v>
      </c>
      <c r="Y246" s="13">
        <f>W246*10*('Model Inputs'!U246-'Model Inputs'!V246)/1000000</f>
        <v>-159.2641621323888</v>
      </c>
      <c r="Z246" s="13">
        <f t="shared" si="42"/>
        <v>-161.09585434319592</v>
      </c>
      <c r="AA246" s="13">
        <f t="shared" si="43"/>
        <v>0</v>
      </c>
      <c r="AB246" s="13">
        <f>'Model Outputs (mcm)'!V246</f>
        <v>259.2</v>
      </c>
      <c r="AC246" s="13">
        <f>AB246-'Model Inputs'!X246</f>
        <v>0</v>
      </c>
      <c r="AD246" s="13">
        <f>S246+'Model Inputs'!W246-'Model Inputs'!P246-AB246</f>
        <v>1.7611991722787934E-5</v>
      </c>
      <c r="AF246" s="56"/>
      <c r="AG246" s="32"/>
      <c r="AH246" s="32"/>
      <c r="AI246" s="41">
        <f t="shared" si="44"/>
        <v>0.93227719172786128</v>
      </c>
      <c r="AJ246" s="32" t="str">
        <f t="shared" si="46"/>
        <v/>
      </c>
      <c r="AK246" s="32" t="str">
        <f t="shared" si="47"/>
        <v/>
      </c>
      <c r="AL246" s="32" t="str">
        <f t="shared" si="48"/>
        <v/>
      </c>
      <c r="AM246" s="32" t="str">
        <f t="shared" si="49"/>
        <v/>
      </c>
      <c r="AN246" s="42">
        <f t="shared" si="45"/>
        <v>0</v>
      </c>
    </row>
    <row r="247" spans="1:40" x14ac:dyDescent="0.35">
      <c r="A247" s="49"/>
      <c r="B247" s="12">
        <v>11</v>
      </c>
      <c r="C247" s="13">
        <f>'Model Outputs (mcm)'!N247</f>
        <v>292.30900000000003</v>
      </c>
      <c r="D247" s="13">
        <f>'Model Outputs (mcm)'!O247</f>
        <v>24.082999999999998</v>
      </c>
      <c r="E247" s="13">
        <f>'Model Outputs (mcm)'!R247</f>
        <v>22.888000000000002</v>
      </c>
      <c r="F247" s="13">
        <f>'Model Outputs (mcm)'!P247</f>
        <v>6544.5439999999999</v>
      </c>
      <c r="G247" s="13">
        <f>'Model Outputs (cms)'!AJ246</f>
        <v>253.875</v>
      </c>
      <c r="H247" s="13">
        <f>'Model Outputs (mcm)'!Q247</f>
        <v>39.881999999999998</v>
      </c>
      <c r="I247" s="14">
        <f t="shared" si="39"/>
        <v>51941.618676155806</v>
      </c>
      <c r="J247" s="13">
        <f>I246*10*('Model Inputs'!R247-'Model Inputs'!S247)/1000000</f>
        <v>40.886659424365455</v>
      </c>
      <c r="K247" s="13">
        <f>I247*10*('Model Inputs'!R247-'Model Inputs'!S247)/1000000</f>
        <v>39.512232118081712</v>
      </c>
      <c r="L247" s="13">
        <f t="shared" si="41"/>
        <v>40.19944577122358</v>
      </c>
      <c r="M247" s="11">
        <f>IF(D247&gt;'Model Inputs'!Q247,1,0)</f>
        <v>0</v>
      </c>
      <c r="N247" s="11">
        <f>IF(E247&gt;'Model Inputs'!T247,1,0)</f>
        <v>0</v>
      </c>
      <c r="O247" s="13">
        <f>1-D247/'Model Inputs'!Q247</f>
        <v>0</v>
      </c>
      <c r="P247" s="13">
        <f>1-E247/'Model Inputs'!T247</f>
        <v>0</v>
      </c>
      <c r="Q247" s="15">
        <f>(F246+'Tawa &amp; Node 7'!T247-C247-D247-F247-H247)*1000/86.4/$B247</f>
        <v>-4.1119371282413203E-13</v>
      </c>
      <c r="R247" s="11" t="str">
        <f t="shared" si="50"/>
        <v/>
      </c>
      <c r="S247">
        <f>'Model Outputs (mcm)'!S247</f>
        <v>262.27600000000001</v>
      </c>
      <c r="T247" s="13">
        <f>'Model Outputs (mcm)'!T247</f>
        <v>944.53599999999994</v>
      </c>
      <c r="U247" s="11">
        <f>'Model Outputs (cms)'!AK246</f>
        <v>253.875</v>
      </c>
      <c r="V247" s="13">
        <v>7.1449999999999996</v>
      </c>
      <c r="W247" s="10">
        <f t="shared" si="40"/>
        <v>-218582.2646511849</v>
      </c>
      <c r="X247" s="13">
        <f>W246*10*('Model Inputs'!U247-'Model Inputs'!V247)/1000000</f>
        <v>-171.97842519495364</v>
      </c>
      <c r="Y247" s="13">
        <f>W247*10*('Model Inputs'!U247-'Model Inputs'!V247)/1000000</f>
        <v>-166.2765504410111</v>
      </c>
      <c r="Z247" s="13">
        <f t="shared" si="42"/>
        <v>-169.12748781798237</v>
      </c>
      <c r="AA247" s="13">
        <f t="shared" si="43"/>
        <v>0</v>
      </c>
      <c r="AB247" s="13">
        <f>'Model Outputs (mcm)'!V247</f>
        <v>285.12</v>
      </c>
      <c r="AC247" s="13">
        <f>AB247-'Model Inputs'!X247</f>
        <v>0</v>
      </c>
      <c r="AD247" s="13">
        <f>S247+'Model Inputs'!W247-'Model Inputs'!P247-AB247</f>
        <v>-6.4847783579580209E-4</v>
      </c>
      <c r="AF247" s="56"/>
      <c r="AG247" s="32"/>
      <c r="AH247" s="32"/>
      <c r="AI247" s="41">
        <f t="shared" si="44"/>
        <v>0.78967698467828851</v>
      </c>
      <c r="AJ247" s="32" t="str">
        <f t="shared" si="46"/>
        <v/>
      </c>
      <c r="AK247" s="32" t="str">
        <f t="shared" si="47"/>
        <v/>
      </c>
      <c r="AL247" s="32" t="str">
        <f t="shared" si="48"/>
        <v/>
      </c>
      <c r="AM247" s="32" t="str">
        <f t="shared" si="49"/>
        <v/>
      </c>
      <c r="AN247" s="42">
        <f t="shared" si="45"/>
        <v>0</v>
      </c>
    </row>
    <row r="248" spans="1:40" x14ac:dyDescent="0.35">
      <c r="A248" s="49">
        <v>42095</v>
      </c>
      <c r="B248" s="12">
        <v>10</v>
      </c>
      <c r="C248" s="13">
        <f>'Model Outputs (mcm)'!N248</f>
        <v>284.45100000000002</v>
      </c>
      <c r="D248" s="13">
        <f>'Model Outputs (mcm)'!O248</f>
        <v>24.082999999999998</v>
      </c>
      <c r="E248" s="13">
        <f>'Model Outputs (mcm)'!R248</f>
        <v>20.887</v>
      </c>
      <c r="F248" s="13">
        <f>'Model Outputs (mcm)'!P248</f>
        <v>6215.0249999999996</v>
      </c>
      <c r="G248" s="13">
        <f>'Model Outputs (cms)'!AJ247</f>
        <v>253.24199999999999</v>
      </c>
      <c r="H248" s="13">
        <f>'Model Outputs (mcm)'!Q248</f>
        <v>55.054000000000002</v>
      </c>
      <c r="I248" s="14">
        <f t="shared" si="39"/>
        <v>50010.464737564325</v>
      </c>
      <c r="J248" s="13">
        <f>I247*10*('Model Inputs'!R248-'Model Inputs'!S248)/1000000</f>
        <v>56.460165824375139</v>
      </c>
      <c r="K248" s="13">
        <f>I248*10*('Model Inputs'!R248-'Model Inputs'!S248)/1000000</f>
        <v>54.361015386167431</v>
      </c>
      <c r="L248" s="13">
        <f t="shared" si="41"/>
        <v>55.410590605271281</v>
      </c>
      <c r="M248" s="11">
        <f>IF(D248&gt;'Model Inputs'!Q248,1,0)</f>
        <v>0</v>
      </c>
      <c r="N248" s="11">
        <f>IF(E248&gt;'Model Inputs'!T248,1,0)</f>
        <v>0</v>
      </c>
      <c r="O248" s="13">
        <f>1-D248/'Model Inputs'!Q248</f>
        <v>0</v>
      </c>
      <c r="P248" s="13">
        <f>1-E248/'Model Inputs'!T248</f>
        <v>0</v>
      </c>
      <c r="Q248" s="15">
        <f>(F247+'Tawa &amp; Node 7'!T248-C248-D248-F248-H248)*1000/86.4/$B248</f>
        <v>1.1513423959075696E-12</v>
      </c>
      <c r="R248" s="11" t="str">
        <f t="shared" si="50"/>
        <v/>
      </c>
      <c r="S248">
        <f>'Model Outputs (mcm)'!S248</f>
        <v>253.35400000000001</v>
      </c>
      <c r="T248" s="13">
        <f>'Model Outputs (mcm)'!T248</f>
        <v>944.53599999999994</v>
      </c>
      <c r="U248" s="11">
        <f>'Model Outputs (cms)'!AK247</f>
        <v>253.24199999999999</v>
      </c>
      <c r="V248" s="13">
        <v>10.210000000000001</v>
      </c>
      <c r="W248" s="10">
        <f t="shared" si="40"/>
        <v>-210336.00853993185</v>
      </c>
      <c r="X248" s="13">
        <f>W247*10*('Model Inputs'!U248-'Model Inputs'!V248)/1000000</f>
        <v>-237.59734915882916</v>
      </c>
      <c r="Y248" s="13">
        <f>W248*10*('Model Inputs'!U248-'Model Inputs'!V248)/1000000</f>
        <v>-228.63372809082909</v>
      </c>
      <c r="Z248" s="13">
        <f t="shared" si="42"/>
        <v>-233.11553862482913</v>
      </c>
      <c r="AA248" s="13">
        <f t="shared" si="43"/>
        <v>0</v>
      </c>
      <c r="AB248" s="13">
        <f>'Model Outputs (mcm)'!V248</f>
        <v>259.2</v>
      </c>
      <c r="AC248" s="13">
        <f>AB248-'Model Inputs'!X248</f>
        <v>0</v>
      </c>
      <c r="AD248" s="13">
        <f>S248+'Model Inputs'!W248-'Model Inputs'!P248-AB248</f>
        <v>-5.6086413707134852E-4</v>
      </c>
      <c r="AF248" s="56">
        <v>42095</v>
      </c>
      <c r="AG248" s="32"/>
      <c r="AH248" s="32"/>
      <c r="AI248" s="41">
        <f t="shared" si="44"/>
        <v>0.64354232895932373</v>
      </c>
      <c r="AJ248" s="32" t="str">
        <f t="shared" si="46"/>
        <v/>
      </c>
      <c r="AK248" s="32" t="str">
        <f t="shared" si="47"/>
        <v/>
      </c>
      <c r="AL248" s="32" t="str">
        <f t="shared" si="48"/>
        <v/>
      </c>
      <c r="AM248" s="32" t="str">
        <f t="shared" si="49"/>
        <v/>
      </c>
      <c r="AN248" s="42">
        <f t="shared" si="45"/>
        <v>0</v>
      </c>
    </row>
    <row r="249" spans="1:40" x14ac:dyDescent="0.35">
      <c r="A249" s="49"/>
      <c r="B249" s="12">
        <v>10</v>
      </c>
      <c r="C249" s="13">
        <f>'Model Outputs (mcm)'!N249</f>
        <v>266.738</v>
      </c>
      <c r="D249" s="13">
        <f>'Model Outputs (mcm)'!O249</f>
        <v>27.082999999999998</v>
      </c>
      <c r="E249" s="13">
        <f>'Model Outputs (mcm)'!R249</f>
        <v>18.887</v>
      </c>
      <c r="F249" s="13">
        <f>'Model Outputs (mcm)'!P249</f>
        <v>5947.0450000000001</v>
      </c>
      <c r="G249" s="13">
        <f>'Model Outputs (cms)'!AJ248</f>
        <v>252.69200000000001</v>
      </c>
      <c r="H249" s="13">
        <f>'Model Outputs (mcm)'!Q249</f>
        <v>53.389000000000003</v>
      </c>
      <c r="I249" s="14">
        <f t="shared" si="39"/>
        <v>48411.707792669535</v>
      </c>
      <c r="J249" s="13">
        <f>I248*10*('Model Inputs'!R249-'Model Inputs'!S249)/1000000</f>
        <v>54.536437304561503</v>
      </c>
      <c r="K249" s="13">
        <f>I249*10*('Model Inputs'!R249-'Model Inputs'!S249)/1000000</f>
        <v>52.792992040694649</v>
      </c>
      <c r="L249" s="13">
        <f t="shared" si="41"/>
        <v>53.664714672628079</v>
      </c>
      <c r="M249" s="11">
        <f>IF(D249&gt;'Model Inputs'!Q249,1,0)</f>
        <v>0</v>
      </c>
      <c r="N249" s="11">
        <f>IF(E249&gt;'Model Inputs'!T249,1,0)</f>
        <v>0</v>
      </c>
      <c r="O249" s="13">
        <f>1-D249/'Model Inputs'!Q249</f>
        <v>0</v>
      </c>
      <c r="P249" s="13">
        <f>1-E249/'Model Inputs'!T249</f>
        <v>0</v>
      </c>
      <c r="Q249" s="15">
        <f>(F248+'Tawa &amp; Node 7'!T249-C249-D249-F249-H249)*1000/86.4/$B249</f>
        <v>-9.128500424695732E-13</v>
      </c>
      <c r="R249" s="11" t="str">
        <f t="shared" si="50"/>
        <v/>
      </c>
      <c r="S249">
        <f>'Model Outputs (mcm)'!S249</f>
        <v>237.60900000000001</v>
      </c>
      <c r="T249" s="13">
        <f>'Model Outputs (mcm)'!T249</f>
        <v>944.53599999999994</v>
      </c>
      <c r="U249" s="11">
        <f>'Model Outputs (cms)'!AK248</f>
        <v>252.69200000000001</v>
      </c>
      <c r="V249" s="13">
        <v>10.243</v>
      </c>
      <c r="W249" s="10">
        <f t="shared" si="40"/>
        <v>-203325.18712134846</v>
      </c>
      <c r="X249" s="13">
        <f>W248*10*('Model Inputs'!U249-'Model Inputs'!V249)/1000000</f>
        <v>-229.37152459640151</v>
      </c>
      <c r="Y249" s="13">
        <f>W249*10*('Model Inputs'!U249-'Model Inputs'!V249)/1000000</f>
        <v>-221.72622026350939</v>
      </c>
      <c r="Z249" s="13">
        <f t="shared" si="42"/>
        <v>-225.54887242995545</v>
      </c>
      <c r="AA249" s="13">
        <f t="shared" si="43"/>
        <v>-1.00000000009004E-3</v>
      </c>
      <c r="AB249" s="13">
        <f>'Model Outputs (mcm)'!V249</f>
        <v>259.2</v>
      </c>
      <c r="AC249" s="13">
        <f>AB249-'Model Inputs'!X249</f>
        <v>0</v>
      </c>
      <c r="AD249" s="13">
        <f>S249+'Model Inputs'!W249-'Model Inputs'!P249-AB249</f>
        <v>6.0282614782636301E-4</v>
      </c>
      <c r="AF249" s="56"/>
      <c r="AG249" s="32"/>
      <c r="AH249" s="32"/>
      <c r="AI249" s="41">
        <f t="shared" si="44"/>
        <v>0.51377273560480896</v>
      </c>
      <c r="AJ249" s="32" t="str">
        <f t="shared" si="46"/>
        <v/>
      </c>
      <c r="AK249" s="32" t="str">
        <f t="shared" si="47"/>
        <v/>
      </c>
      <c r="AL249" s="32" t="str">
        <f t="shared" si="48"/>
        <v/>
      </c>
      <c r="AM249" s="32" t="str">
        <f t="shared" si="49"/>
        <v/>
      </c>
      <c r="AN249" s="42">
        <f t="shared" si="45"/>
        <v>0</v>
      </c>
    </row>
    <row r="250" spans="1:40" x14ac:dyDescent="0.35">
      <c r="A250" s="49"/>
      <c r="B250" s="12">
        <v>10</v>
      </c>
      <c r="C250" s="13">
        <f>'Model Outputs (mcm)'!N250</f>
        <v>286.37900000000002</v>
      </c>
      <c r="D250" s="13">
        <f>'Model Outputs (mcm)'!O250</f>
        <v>24.082999999999998</v>
      </c>
      <c r="E250" s="13">
        <f>'Model Outputs (mcm)'!R250</f>
        <v>17.887</v>
      </c>
      <c r="F250" s="13">
        <f>'Model Outputs (mcm)'!P250</f>
        <v>5656.0460000000003</v>
      </c>
      <c r="G250" s="13">
        <f>'Model Outputs (cms)'!AJ249</f>
        <v>252.09399999999999</v>
      </c>
      <c r="H250" s="13">
        <f>'Model Outputs (mcm)'!Q250</f>
        <v>51.46</v>
      </c>
      <c r="I250" s="14">
        <f t="shared" si="39"/>
        <v>46749.437337309122</v>
      </c>
      <c r="J250" s="13">
        <f>I249*10*('Model Inputs'!R250-'Model Inputs'!S250)/1000000</f>
        <v>52.584423837931112</v>
      </c>
      <c r="K250" s="13">
        <f>I250*10*('Model Inputs'!R250-'Model Inputs'!S250)/1000000</f>
        <v>50.778878482409112</v>
      </c>
      <c r="L250" s="13">
        <f t="shared" si="41"/>
        <v>51.681651160170112</v>
      </c>
      <c r="M250" s="11">
        <f>IF(D250&gt;'Model Inputs'!Q250,1,0)</f>
        <v>0</v>
      </c>
      <c r="N250" s="11">
        <f>IF(E250&gt;'Model Inputs'!T250,1,0)</f>
        <v>0</v>
      </c>
      <c r="O250" s="13">
        <f>1-D250/'Model Inputs'!Q250</f>
        <v>0</v>
      </c>
      <c r="P250" s="13">
        <f>1-E250/'Model Inputs'!T250</f>
        <v>0</v>
      </c>
      <c r="Q250" s="15">
        <f>(F249+'Tawa &amp; Node 7'!T250-C250-D250-F250-H250)*1000/86.4/$B250</f>
        <v>4.11193712824132E-14</v>
      </c>
      <c r="R250" s="11" t="str">
        <f t="shared" si="50"/>
        <v/>
      </c>
      <c r="S250">
        <f>'Model Outputs (mcm)'!S250</f>
        <v>258.28899999999999</v>
      </c>
      <c r="T250" s="13">
        <f>'Model Outputs (mcm)'!T250</f>
        <v>944.53599999999994</v>
      </c>
      <c r="U250" s="11">
        <f>'Model Outputs (cms)'!AK249</f>
        <v>252.09399999999999</v>
      </c>
      <c r="V250" s="13">
        <v>10.202</v>
      </c>
      <c r="W250" s="10">
        <f t="shared" si="40"/>
        <v>-195863.4964548815</v>
      </c>
      <c r="X250" s="13">
        <f>W249*10*('Model Inputs'!U250-'Model Inputs'!V250)/1000000</f>
        <v>-220.85025098277103</v>
      </c>
      <c r="Y250" s="13">
        <f>W250*10*('Model Inputs'!U250-'Model Inputs'!V250)/1000000</f>
        <v>-212.74542009695699</v>
      </c>
      <c r="Z250" s="13">
        <f t="shared" si="42"/>
        <v>-216.79783553986402</v>
      </c>
      <c r="AA250" s="13">
        <f t="shared" si="43"/>
        <v>1.00000000009004E-3</v>
      </c>
      <c r="AB250" s="13">
        <f>'Model Outputs (mcm)'!V250</f>
        <v>259.2</v>
      </c>
      <c r="AC250" s="13">
        <f>AB250-'Model Inputs'!X250</f>
        <v>0</v>
      </c>
      <c r="AD250" s="13">
        <f>S250+'Model Inputs'!W250-'Model Inputs'!P250-AB250</f>
        <v>-1.5770241816426278E-5</v>
      </c>
      <c r="AF250" s="56"/>
      <c r="AG250" s="32"/>
      <c r="AH250" s="32"/>
      <c r="AI250" s="41">
        <f t="shared" si="44"/>
        <v>0.42887786128035521</v>
      </c>
      <c r="AJ250" s="32" t="str">
        <f t="shared" si="46"/>
        <v/>
      </c>
      <c r="AK250" s="32" t="str">
        <f t="shared" si="47"/>
        <v/>
      </c>
      <c r="AL250" s="32" t="str">
        <f t="shared" si="48"/>
        <v/>
      </c>
      <c r="AM250" s="32" t="str">
        <f t="shared" si="49"/>
        <v/>
      </c>
      <c r="AN250" s="42">
        <f t="shared" si="45"/>
        <v>0</v>
      </c>
    </row>
    <row r="251" spans="1:40" x14ac:dyDescent="0.35">
      <c r="A251" s="49">
        <v>42125</v>
      </c>
      <c r="B251" s="12">
        <v>10</v>
      </c>
      <c r="C251" s="13">
        <f>'Model Outputs (mcm)'!N251</f>
        <v>271.233</v>
      </c>
      <c r="D251" s="13">
        <f>'Model Outputs (mcm)'!O251</f>
        <v>20.084</v>
      </c>
      <c r="E251" s="13">
        <f>'Model Outputs (mcm)'!R251</f>
        <v>16.887</v>
      </c>
      <c r="F251" s="13">
        <f>'Model Outputs (mcm)'!P251</f>
        <v>5343.6710000000003</v>
      </c>
      <c r="G251" s="13">
        <f>'Model Outputs (cms)'!AJ250</f>
        <v>251.392</v>
      </c>
      <c r="H251" s="13">
        <f>'Model Outputs (mcm)'!Q251</f>
        <v>55.127000000000002</v>
      </c>
      <c r="I251" s="14">
        <f t="shared" si="39"/>
        <v>44888.728116482496</v>
      </c>
      <c r="J251" s="13">
        <f>I250*10*('Model Inputs'!R251-'Model Inputs'!S251)/1000000</f>
        <v>56.430961026723004</v>
      </c>
      <c r="K251" s="13">
        <f>I251*10*('Model Inputs'!R251-'Model Inputs'!S251)/1000000</f>
        <v>54.184910261129438</v>
      </c>
      <c r="L251" s="13">
        <f t="shared" si="41"/>
        <v>55.307935643926221</v>
      </c>
      <c r="M251" s="11">
        <f>IF(D251&gt;'Model Inputs'!Q251,1,0)</f>
        <v>0</v>
      </c>
      <c r="N251" s="11">
        <f>IF(E251&gt;'Model Inputs'!T251,1,0)</f>
        <v>0</v>
      </c>
      <c r="O251" s="13">
        <f>1-D251/'Model Inputs'!Q251</f>
        <v>0</v>
      </c>
      <c r="P251" s="13">
        <f>1-E251/'Model Inputs'!T251</f>
        <v>0</v>
      </c>
      <c r="Q251" s="15">
        <f>(F250+'Tawa &amp; Node 7'!T251-C251-D251-F251-H251)*1000/86.4/$B251</f>
        <v>4.6876083261951048E-13</v>
      </c>
      <c r="R251" s="11" t="str">
        <f t="shared" si="50"/>
        <v/>
      </c>
      <c r="S251">
        <f>'Model Outputs (mcm)'!S251</f>
        <v>243.00899999999999</v>
      </c>
      <c r="T251" s="13">
        <f>'Model Outputs (mcm)'!T251</f>
        <v>944.53599999999994</v>
      </c>
      <c r="U251" s="11">
        <f>'Model Outputs (cms)'!AK250</f>
        <v>251.392</v>
      </c>
      <c r="V251" s="13">
        <v>11.337999999999999</v>
      </c>
      <c r="W251" s="10">
        <f t="shared" si="40"/>
        <v>-187315.79937559925</v>
      </c>
      <c r="X251" s="13">
        <f>W250*10*('Model Inputs'!U251-'Model Inputs'!V251)/1000000</f>
        <v>-236.42563343072121</v>
      </c>
      <c r="Y251" s="13">
        <f>W251*10*('Model Inputs'!U251-'Model Inputs'!V251)/1000000</f>
        <v>-226.10776035625193</v>
      </c>
      <c r="Z251" s="13">
        <f t="shared" si="42"/>
        <v>-231.26669689348657</v>
      </c>
      <c r="AA251" s="13">
        <f t="shared" si="43"/>
        <v>-9.999999998626663E-4</v>
      </c>
      <c r="AB251" s="13">
        <f>'Model Outputs (mcm)'!V251</f>
        <v>259.2</v>
      </c>
      <c r="AC251" s="13">
        <f>AB251-'Model Inputs'!X251</f>
        <v>0</v>
      </c>
      <c r="AD251" s="13">
        <f>S251+'Model Inputs'!W251-'Model Inputs'!P251-AB251</f>
        <v>4.9909761520439133E-4</v>
      </c>
      <c r="AF251" s="56">
        <v>42125</v>
      </c>
      <c r="AG251" s="32"/>
      <c r="AH251" s="32"/>
      <c r="AI251" s="41">
        <f t="shared" si="44"/>
        <v>0.32714228404959239</v>
      </c>
      <c r="AJ251" s="32" t="str">
        <f t="shared" si="46"/>
        <v/>
      </c>
      <c r="AK251" s="32" t="str">
        <f t="shared" si="47"/>
        <v/>
      </c>
      <c r="AL251" s="32" t="str">
        <f t="shared" si="48"/>
        <v/>
      </c>
      <c r="AM251" s="32" t="str">
        <f t="shared" si="49"/>
        <v/>
      </c>
      <c r="AN251" s="42">
        <f t="shared" si="45"/>
        <v>0</v>
      </c>
    </row>
    <row r="252" spans="1:40" x14ac:dyDescent="0.35">
      <c r="A252" s="49"/>
      <c r="B252" s="12">
        <v>10</v>
      </c>
      <c r="C252" s="13">
        <f>'Model Outputs (mcm)'!N252</f>
        <v>281.82499999999999</v>
      </c>
      <c r="D252" s="13">
        <f>'Model Outputs (mcm)'!O252</f>
        <v>20.084</v>
      </c>
      <c r="E252" s="13">
        <f>'Model Outputs (mcm)'!R252</f>
        <v>13.887</v>
      </c>
      <c r="F252" s="13">
        <f>'Model Outputs (mcm)'!P252</f>
        <v>5045.0910000000003</v>
      </c>
      <c r="G252" s="13">
        <f>'Model Outputs (cms)'!AJ251</f>
        <v>250.71899999999999</v>
      </c>
      <c r="H252" s="13">
        <f>'Model Outputs (mcm)'!Q252</f>
        <v>52.197000000000003</v>
      </c>
      <c r="I252" s="14">
        <f t="shared" si="39"/>
        <v>43185.56251642108</v>
      </c>
      <c r="J252" s="13">
        <f>I251*10*('Model Inputs'!R252-'Model Inputs'!S252)/1000000</f>
        <v>53.321958149673321</v>
      </c>
      <c r="K252" s="13">
        <f>I252*10*('Model Inputs'!R252-'Model Inputs'!S252)/1000000</f>
        <v>51.298819409525059</v>
      </c>
      <c r="L252" s="13">
        <f t="shared" si="41"/>
        <v>52.310388779599194</v>
      </c>
      <c r="M252" s="11">
        <f>IF(D252&gt;'Model Inputs'!Q252,1,0)</f>
        <v>0</v>
      </c>
      <c r="N252" s="11">
        <f>IF(E252&gt;'Model Inputs'!T252,1,0)</f>
        <v>0</v>
      </c>
      <c r="O252" s="13">
        <f>1-D252/'Model Inputs'!Q252</f>
        <v>0</v>
      </c>
      <c r="P252" s="13">
        <f>1-E252/'Model Inputs'!T252</f>
        <v>0</v>
      </c>
      <c r="Q252" s="15">
        <f>(F251+'Tawa &amp; Node 7'!T252-C252-D252-F252-H252)*1000/86.4/$B252</f>
        <v>1.3158198810372224E-13</v>
      </c>
      <c r="R252" s="11" t="str">
        <f t="shared" si="50"/>
        <v/>
      </c>
      <c r="S252">
        <f>'Model Outputs (mcm)'!S252</f>
        <v>256.78100000000001</v>
      </c>
      <c r="T252" s="13">
        <f>'Model Outputs (mcm)'!T252</f>
        <v>944.53599999999994</v>
      </c>
      <c r="U252" s="11">
        <f>'Model Outputs (cms)'!AK251</f>
        <v>250.71899999999999</v>
      </c>
      <c r="V252" s="13">
        <v>11.157</v>
      </c>
      <c r="W252" s="10">
        <f t="shared" si="40"/>
        <v>-179333.34059314989</v>
      </c>
      <c r="X252" s="13">
        <f>W251*10*('Model Inputs'!U252-'Model Inputs'!V252)/1000000</f>
        <v>-222.50675468371847</v>
      </c>
      <c r="Y252" s="13">
        <f>W252*10*('Model Inputs'!U252-'Model Inputs'!V252)/1000000</f>
        <v>-213.02463409378427</v>
      </c>
      <c r="Z252" s="13">
        <f t="shared" si="42"/>
        <v>-217.76569438875137</v>
      </c>
      <c r="AA252" s="13">
        <f t="shared" si="43"/>
        <v>0</v>
      </c>
      <c r="AB252" s="13">
        <f>'Model Outputs (mcm)'!V252</f>
        <v>259.2</v>
      </c>
      <c r="AC252" s="13">
        <f>AB252-'Model Inputs'!X252</f>
        <v>0</v>
      </c>
      <c r="AD252" s="13">
        <f>S252+'Model Inputs'!W252-'Model Inputs'!P252-AB252</f>
        <v>4.0882311168388696E-4</v>
      </c>
      <c r="AF252" s="56"/>
      <c r="AG252" s="32"/>
      <c r="AH252" s="32"/>
      <c r="AI252" s="41">
        <f t="shared" si="44"/>
        <v>0.21676149278288698</v>
      </c>
      <c r="AJ252" s="32" t="str">
        <f t="shared" si="46"/>
        <v/>
      </c>
      <c r="AK252" s="32" t="str">
        <f t="shared" si="47"/>
        <v/>
      </c>
      <c r="AL252" s="32" t="str">
        <f t="shared" si="48"/>
        <v/>
      </c>
      <c r="AM252" s="32" t="str">
        <f t="shared" si="49"/>
        <v/>
      </c>
      <c r="AN252" s="42">
        <f t="shared" si="45"/>
        <v>0</v>
      </c>
    </row>
    <row r="253" spans="1:40" x14ac:dyDescent="0.35">
      <c r="A253" s="49"/>
      <c r="B253" s="12">
        <v>11</v>
      </c>
      <c r="C253" s="13">
        <f>'Model Outputs (mcm)'!N253</f>
        <v>300.36500000000001</v>
      </c>
      <c r="D253" s="13">
        <f>'Model Outputs (mcm)'!O253</f>
        <v>17.082999999999998</v>
      </c>
      <c r="E253" s="13">
        <f>'Model Outputs (mcm)'!R253</f>
        <v>13.887</v>
      </c>
      <c r="F253" s="13">
        <f>'Model Outputs (mcm)'!P253</f>
        <v>4700.4709999999995</v>
      </c>
      <c r="G253" s="13">
        <f>'Model Outputs (cms)'!AJ252</f>
        <v>249.90100000000001</v>
      </c>
      <c r="H253" s="13">
        <f>'Model Outputs (mcm)'!Q253</f>
        <v>55.365000000000002</v>
      </c>
      <c r="I253" s="14">
        <f t="shared" si="39"/>
        <v>41205.303815573454</v>
      </c>
      <c r="J253" s="13">
        <f>I252*10*('Model Inputs'!R253-'Model Inputs'!S253)/1000000</f>
        <v>56.831434585766374</v>
      </c>
      <c r="K253" s="13">
        <f>I253*10*('Model Inputs'!R253-'Model Inputs'!S253)/1000000</f>
        <v>54.225449245704553</v>
      </c>
      <c r="L253" s="13">
        <f t="shared" si="41"/>
        <v>55.528441915735463</v>
      </c>
      <c r="M253" s="11">
        <f>IF(D253&gt;'Model Inputs'!Q253,1,0)</f>
        <v>0</v>
      </c>
      <c r="N253" s="11">
        <f>IF(E253&gt;'Model Inputs'!T253,1,0)</f>
        <v>0</v>
      </c>
      <c r="O253" s="13">
        <f>1-D253/'Model Inputs'!Q253</f>
        <v>0</v>
      </c>
      <c r="P253" s="13">
        <f>1-E253/'Model Inputs'!T253</f>
        <v>0</v>
      </c>
      <c r="Q253" s="15">
        <f>(F252+'Tawa &amp; Node 7'!T253-C253-D253-F253-H253)*1000/86.4/$B253</f>
        <v>1.0521885540850672E-3</v>
      </c>
      <c r="R253" s="11" t="str">
        <f t="shared" si="50"/>
        <v/>
      </c>
      <c r="S253">
        <f>'Model Outputs (mcm)'!S253</f>
        <v>274.11700000000002</v>
      </c>
      <c r="T253" s="13">
        <f>'Model Outputs (mcm)'!T253</f>
        <v>944.53599999999994</v>
      </c>
      <c r="U253" s="11">
        <f>'Model Outputs (cms)'!AK252</f>
        <v>249.90100000000001</v>
      </c>
      <c r="V253" s="13">
        <v>12.361000000000001</v>
      </c>
      <c r="W253" s="10">
        <f t="shared" si="40"/>
        <v>-169906.93663282134</v>
      </c>
      <c r="X253" s="13">
        <f>W252*10*('Model Inputs'!U253-'Model Inputs'!V253)/1000000</f>
        <v>-235.99949661628682</v>
      </c>
      <c r="Y253" s="13">
        <f>W253*10*('Model Inputs'!U253-'Model Inputs'!V253)/1000000</f>
        <v>-223.5945161359071</v>
      </c>
      <c r="Z253" s="13">
        <f t="shared" si="42"/>
        <v>-229.79700637609696</v>
      </c>
      <c r="AA253" s="13">
        <f t="shared" si="43"/>
        <v>0</v>
      </c>
      <c r="AB253" s="13">
        <f>'Model Outputs (mcm)'!V253</f>
        <v>285.12</v>
      </c>
      <c r="AC253" s="13">
        <f>AB253-'Model Inputs'!X253</f>
        <v>0</v>
      </c>
      <c r="AD253" s="13">
        <f>S253+'Model Inputs'!W253-'Model Inputs'!P253-AB253</f>
        <v>-3.4599586911099323E-5</v>
      </c>
      <c r="AF253" s="56"/>
      <c r="AG253" s="32"/>
      <c r="AH253" s="32"/>
      <c r="AI253" s="41">
        <f t="shared" si="44"/>
        <v>0.29433909920160356</v>
      </c>
      <c r="AJ253" s="32" t="str">
        <f t="shared" si="46"/>
        <v/>
      </c>
      <c r="AK253" s="32" t="str">
        <f t="shared" si="47"/>
        <v/>
      </c>
      <c r="AL253" s="32" t="str">
        <f t="shared" si="48"/>
        <v/>
      </c>
      <c r="AM253" s="32" t="str">
        <f t="shared" si="49"/>
        <v/>
      </c>
      <c r="AN253" s="42">
        <f t="shared" si="45"/>
        <v>0</v>
      </c>
    </row>
    <row r="254" spans="1:40" x14ac:dyDescent="0.35">
      <c r="A254" s="49">
        <v>42156</v>
      </c>
      <c r="B254" s="12">
        <v>10</v>
      </c>
      <c r="C254" s="13">
        <f>'Model Outputs (mcm)'!N254</f>
        <v>280.459</v>
      </c>
      <c r="D254" s="13">
        <f>'Model Outputs (mcm)'!O254</f>
        <v>17.082999999999998</v>
      </c>
      <c r="E254" s="13">
        <f>'Model Outputs (mcm)'!R254</f>
        <v>13.887</v>
      </c>
      <c r="F254" s="13">
        <f>'Model Outputs (mcm)'!P254</f>
        <v>4422.0550000000003</v>
      </c>
      <c r="G254" s="13">
        <f>'Model Outputs (cms)'!AJ253</f>
        <v>249.18799999999999</v>
      </c>
      <c r="H254" s="13">
        <f>'Model Outputs (mcm)'!Q254</f>
        <v>33.429000000000002</v>
      </c>
      <c r="I254" s="14">
        <f t="shared" si="39"/>
        <v>39544.844173192978</v>
      </c>
      <c r="J254" s="13">
        <f>I253*10*('Model Inputs'!R254-'Model Inputs'!S254)/1000000</f>
        <v>34.305161402685862</v>
      </c>
      <c r="K254" s="13">
        <f>I254*10*('Model Inputs'!R254-'Model Inputs'!S254)/1000000</f>
        <v>32.922758392397178</v>
      </c>
      <c r="L254" s="13">
        <f t="shared" si="41"/>
        <v>33.61395989754152</v>
      </c>
      <c r="M254" s="11">
        <f>IF(D254&gt;'Model Inputs'!Q254,1,0)</f>
        <v>0</v>
      </c>
      <c r="N254" s="11">
        <f>IF(E254&gt;'Model Inputs'!T254,1,0)</f>
        <v>0</v>
      </c>
      <c r="O254" s="13">
        <f>1-D254/'Model Inputs'!Q254</f>
        <v>0</v>
      </c>
      <c r="P254" s="13">
        <f>1-E254/'Model Inputs'!T254</f>
        <v>0</v>
      </c>
      <c r="Q254" s="15">
        <f>(F253+'Tawa &amp; Node 7'!T254-C254-D254-F254-H254)*1000/86.4/$B254</f>
        <v>9.8686491077791695E-14</v>
      </c>
      <c r="R254" s="11" t="str">
        <f t="shared" si="50"/>
        <v/>
      </c>
      <c r="S254">
        <f>'Model Outputs (mcm)'!S254</f>
        <v>258.75200000000001</v>
      </c>
      <c r="T254" s="13">
        <f>'Model Outputs (mcm)'!T254</f>
        <v>944.53599999999994</v>
      </c>
      <c r="U254" s="11">
        <f>'Model Outputs (cms)'!AK253</f>
        <v>249.18799999999999</v>
      </c>
      <c r="V254" s="13">
        <v>7.82</v>
      </c>
      <c r="W254" s="10">
        <f t="shared" si="40"/>
        <v>-161934.14841808937</v>
      </c>
      <c r="X254" s="13">
        <f>W253*10*('Model Inputs'!U254-'Model Inputs'!V254)/1000000</f>
        <v>-141.45472414698992</v>
      </c>
      <c r="Y254" s="13">
        <f>W254*10*('Model Inputs'!U254-'Model Inputs'!V254)/1000000</f>
        <v>-134.81704013038913</v>
      </c>
      <c r="Z254" s="13">
        <f t="shared" si="42"/>
        <v>-138.13588213868951</v>
      </c>
      <c r="AA254" s="13">
        <f t="shared" si="43"/>
        <v>0</v>
      </c>
      <c r="AB254" s="13">
        <f>'Model Outputs (mcm)'!V254</f>
        <v>259.2</v>
      </c>
      <c r="AC254" s="13">
        <f>AB254-'Model Inputs'!X254</f>
        <v>0</v>
      </c>
      <c r="AD254" s="13">
        <f>S254+'Model Inputs'!W254-'Model Inputs'!P254-AB254</f>
        <v>-5.6274776363807177E-4</v>
      </c>
      <c r="AF254" s="56">
        <v>42156</v>
      </c>
      <c r="AG254" s="32"/>
      <c r="AH254" s="32"/>
      <c r="AI254" s="41">
        <f t="shared" si="44"/>
        <v>0.5502472725775025</v>
      </c>
      <c r="AJ254" s="32" t="str">
        <f t="shared" si="46"/>
        <v/>
      </c>
      <c r="AK254" s="32" t="str">
        <f t="shared" si="47"/>
        <v/>
      </c>
      <c r="AL254" s="32" t="str">
        <f t="shared" si="48"/>
        <v/>
      </c>
      <c r="AM254" s="32" t="str">
        <f t="shared" si="49"/>
        <v/>
      </c>
      <c r="AN254" s="42">
        <f t="shared" si="45"/>
        <v>0</v>
      </c>
    </row>
    <row r="255" spans="1:40" x14ac:dyDescent="0.35">
      <c r="A255" s="49"/>
      <c r="B255" s="12">
        <v>10</v>
      </c>
      <c r="C255" s="13">
        <f>'Model Outputs (mcm)'!N255</f>
        <v>92.908000000000001</v>
      </c>
      <c r="D255" s="13">
        <f>'Model Outputs (mcm)'!O255</f>
        <v>12.083</v>
      </c>
      <c r="E255" s="13">
        <f>'Model Outputs (mcm)'!R255</f>
        <v>13.887</v>
      </c>
      <c r="F255" s="13">
        <f>'Model Outputs (mcm)'!P255</f>
        <v>4378.9870000000001</v>
      </c>
      <c r="G255" s="13">
        <f>'Model Outputs (cms)'!AJ254</f>
        <v>249.077</v>
      </c>
      <c r="H255" s="13">
        <f>'Model Outputs (mcm)'!Q255</f>
        <v>32.671999999999997</v>
      </c>
      <c r="I255" s="14">
        <f t="shared" si="39"/>
        <v>39290.915856420994</v>
      </c>
      <c r="J255" s="13">
        <f>I254*10*('Model Inputs'!R255-'Model Inputs'!S255)/1000000</f>
        <v>33.026225319086841</v>
      </c>
      <c r="K255" s="13">
        <f>I255*10*('Model Inputs'!R255-'Model Inputs'!S255)/1000000</f>
        <v>32.814154846185772</v>
      </c>
      <c r="L255" s="13">
        <f t="shared" si="41"/>
        <v>32.92019008263631</v>
      </c>
      <c r="M255" s="11">
        <f>IF(D255&gt;'Model Inputs'!Q255,1,0)</f>
        <v>0</v>
      </c>
      <c r="N255" s="11">
        <f>IF(E255&gt;'Model Inputs'!T255,1,0)</f>
        <v>0</v>
      </c>
      <c r="O255" s="13">
        <f>1-D255/'Model Inputs'!Q255</f>
        <v>0</v>
      </c>
      <c r="P255" s="13">
        <f>1-E255/'Model Inputs'!T255</f>
        <v>0</v>
      </c>
      <c r="Q255" s="15">
        <f>(F254+'Tawa &amp; Node 7'!T255-C255-D255-F255-H255)*1000/86.4/$B255</f>
        <v>5.5922344944081953E-13</v>
      </c>
      <c r="R255" s="11" t="str">
        <f t="shared" si="50"/>
        <v/>
      </c>
      <c r="S255">
        <f>'Model Outputs (mcm)'!S255</f>
        <v>71.176000000000002</v>
      </c>
      <c r="T255" s="13">
        <f>'Model Outputs (mcm)'!T255</f>
        <v>944.53599999999994</v>
      </c>
      <c r="U255" s="11">
        <f>'Model Outputs (cms)'!AK254</f>
        <v>249.077</v>
      </c>
      <c r="V255" s="13">
        <v>7.8440000000000003</v>
      </c>
      <c r="W255" s="10">
        <f t="shared" si="40"/>
        <v>-160713.14920390584</v>
      </c>
      <c r="X255" s="13">
        <f>W254*10*('Model Inputs'!U255-'Model Inputs'!V255)/1000000</f>
        <v>-135.24073199245709</v>
      </c>
      <c r="Y255" s="13">
        <f>W255*10*('Model Inputs'!U255-'Model Inputs'!V255)/1000000</f>
        <v>-134.22100373191711</v>
      </c>
      <c r="Z255" s="13">
        <f t="shared" si="42"/>
        <v>-134.7308678621871</v>
      </c>
      <c r="AA255" s="13">
        <f t="shared" si="43"/>
        <v>9.999999998626663E-4</v>
      </c>
      <c r="AB255" s="13">
        <f>'Model Outputs (mcm)'!V255</f>
        <v>259.2</v>
      </c>
      <c r="AC255" s="13">
        <f>AB255-'Model Inputs'!X255</f>
        <v>0</v>
      </c>
      <c r="AD255" s="13">
        <f>S255+'Model Inputs'!W255-'Model Inputs'!P255-AB255</f>
        <v>-5.0129202122661809E-5</v>
      </c>
      <c r="AF255" s="56"/>
      <c r="AG255" s="32"/>
      <c r="AH255" s="32"/>
      <c r="AI255" s="41">
        <f t="shared" si="44"/>
        <v>0.75391448838328678</v>
      </c>
      <c r="AJ255" s="32" t="str">
        <f t="shared" si="46"/>
        <v/>
      </c>
      <c r="AK255" s="32" t="str">
        <f t="shared" si="47"/>
        <v/>
      </c>
      <c r="AL255" s="32" t="str">
        <f t="shared" si="48"/>
        <v/>
      </c>
      <c r="AM255" s="32" t="str">
        <f t="shared" si="49"/>
        <v/>
      </c>
      <c r="AN255" s="42">
        <f t="shared" si="45"/>
        <v>0</v>
      </c>
    </row>
    <row r="256" spans="1:40" x14ac:dyDescent="0.35">
      <c r="A256" s="49"/>
      <c r="B256" s="12">
        <v>10</v>
      </c>
      <c r="C256" s="13">
        <f>'Model Outputs (mcm)'!N256</f>
        <v>128.857</v>
      </c>
      <c r="D256" s="13">
        <f>'Model Outputs (mcm)'!O256</f>
        <v>12.083</v>
      </c>
      <c r="E256" s="13">
        <f>'Model Outputs (mcm)'!R256</f>
        <v>13.887</v>
      </c>
      <c r="F256" s="13">
        <f>'Model Outputs (mcm)'!P256</f>
        <v>4385.2780000000002</v>
      </c>
      <c r="G256" s="13">
        <f>'Model Outputs (cms)'!AJ255</f>
        <v>249.09399999999999</v>
      </c>
      <c r="H256" s="13">
        <f>'Model Outputs (mcm)'!Q256</f>
        <v>31.974</v>
      </c>
      <c r="I256" s="14">
        <f t="shared" si="39"/>
        <v>39329.733834534883</v>
      </c>
      <c r="J256" s="13">
        <f>I255*10*('Model Inputs'!R256-'Model Inputs'!S256)/1000000</f>
        <v>33.010412000997071</v>
      </c>
      <c r="K256" s="13">
        <f>I256*10*('Model Inputs'!R256-'Model Inputs'!S256)/1000000</f>
        <v>33.043025072559665</v>
      </c>
      <c r="L256" s="13">
        <f t="shared" si="41"/>
        <v>33.026718536778368</v>
      </c>
      <c r="M256" s="11">
        <f>IF(D256&gt;'Model Inputs'!Q256,1,0)</f>
        <v>0</v>
      </c>
      <c r="N256" s="11">
        <f>IF(E256&gt;'Model Inputs'!T256,1,0)</f>
        <v>0</v>
      </c>
      <c r="O256" s="13">
        <f>1-D256/'Model Inputs'!Q256</f>
        <v>0</v>
      </c>
      <c r="P256" s="13">
        <f>1-E256/'Model Inputs'!T256</f>
        <v>0</v>
      </c>
      <c r="Q256" s="15">
        <f>(F255+'Tawa &amp; Node 7'!T256-C256-D256-F256-H256)*1000/86.4/$B256</f>
        <v>1.1574074078282395E-3</v>
      </c>
      <c r="R256" s="11" t="str">
        <f>IF(G256&gt;=245,IF(G256&lt;=262.13,"",G256),G256)</f>
        <v/>
      </c>
      <c r="S256">
        <f>'Model Outputs (mcm)'!S256</f>
        <v>107.07899999999999</v>
      </c>
      <c r="T256" s="13">
        <f>'Model Outputs (mcm)'!T256</f>
        <v>944.53599999999994</v>
      </c>
      <c r="U256" s="11">
        <f>'Model Outputs (cms)'!AK255</f>
        <v>249.09399999999999</v>
      </c>
      <c r="V256" s="13">
        <v>7.891</v>
      </c>
      <c r="W256" s="10">
        <f t="shared" si="40"/>
        <v>-160899.79782865755</v>
      </c>
      <c r="X256" s="13">
        <f>W255*10*('Model Inputs'!U256-'Model Inputs'!V256)/1000000</f>
        <v>-135.02376194500593</v>
      </c>
      <c r="Y256" s="13">
        <f>W256*10*('Model Inputs'!U256-'Model Inputs'!V256)/1000000</f>
        <v>-135.18057549511477</v>
      </c>
      <c r="Z256" s="13">
        <f t="shared" si="42"/>
        <v>-135.10216872006035</v>
      </c>
      <c r="AA256" s="13">
        <f t="shared" si="43"/>
        <v>0</v>
      </c>
      <c r="AB256" s="13">
        <f>'Model Outputs (mcm)'!V256</f>
        <v>259.2</v>
      </c>
      <c r="AC256" s="13">
        <f>AB256-'Model Inputs'!X256</f>
        <v>0</v>
      </c>
      <c r="AD256" s="13">
        <f>S256+'Model Inputs'!W256-'Model Inputs'!P256-AB256</f>
        <v>-1.4470131759480864E-6</v>
      </c>
      <c r="AF256" s="56"/>
      <c r="AG256" s="32"/>
      <c r="AH256" s="32"/>
      <c r="AI256" s="41">
        <f t="shared" si="44"/>
        <v>3.1874754241965233</v>
      </c>
      <c r="AJ256" s="32" t="str">
        <f t="shared" si="46"/>
        <v/>
      </c>
      <c r="AK256" s="32" t="str">
        <f t="shared" si="47"/>
        <v/>
      </c>
      <c r="AL256" s="32" t="str">
        <f t="shared" si="48"/>
        <v/>
      </c>
      <c r="AM256" s="32" t="str">
        <f t="shared" si="49"/>
        <v/>
      </c>
      <c r="AN256" s="42">
        <f t="shared" si="45"/>
        <v>0</v>
      </c>
    </row>
    <row r="257" spans="1:40" x14ac:dyDescent="0.35">
      <c r="A257" s="49">
        <v>42186</v>
      </c>
      <c r="B257" s="12">
        <v>10</v>
      </c>
      <c r="C257" s="13">
        <f>'Model Outputs (mcm)'!N257</f>
        <v>203.036</v>
      </c>
      <c r="D257" s="13">
        <f>'Model Outputs (mcm)'!O257</f>
        <v>32.082999999999998</v>
      </c>
      <c r="E257" s="13">
        <f>'Model Outputs (mcm)'!R257</f>
        <v>35.887</v>
      </c>
      <c r="F257" s="13">
        <f>'Model Outputs (mcm)'!P257</f>
        <v>4418.0550000000003</v>
      </c>
      <c r="G257" s="13">
        <f>'Model Outputs (cms)'!AJ256</f>
        <v>249.178</v>
      </c>
      <c r="H257" s="13">
        <f>'Model Outputs (mcm)'!Q257</f>
        <v>16.367000000000001</v>
      </c>
      <c r="I257" s="14">
        <f t="shared" si="39"/>
        <v>39521.921754002571</v>
      </c>
      <c r="J257" s="13">
        <f>I256*10*('Model Inputs'!R257-'Model Inputs'!S257)/1000000</f>
        <v>16.497038982261913</v>
      </c>
      <c r="K257" s="13">
        <f>I257*10*('Model Inputs'!R257-'Model Inputs'!S257)/1000000</f>
        <v>16.577653095052938</v>
      </c>
      <c r="L257" s="13">
        <f t="shared" si="41"/>
        <v>16.537346038657425</v>
      </c>
      <c r="M257" s="11">
        <f>IF(D257&gt;'Model Inputs'!Q257,1,0)</f>
        <v>0</v>
      </c>
      <c r="N257" s="11">
        <f>IF(E257&gt;'Model Inputs'!T257,1,0)</f>
        <v>0</v>
      </c>
      <c r="O257" s="13">
        <f>1-D257/'Model Inputs'!Q257</f>
        <v>0</v>
      </c>
      <c r="P257" s="13">
        <f>1-E257/'Model Inputs'!T257</f>
        <v>0</v>
      </c>
      <c r="Q257" s="15">
        <f>(F256+'Tawa &amp; Node 7'!T257-C257-D257-F257-H257)*1000/86.4/$B257</f>
        <v>2.1793266779678997E-13</v>
      </c>
      <c r="R257" s="11" t="str">
        <f>IF(G257&gt;=243.23,IF(G257&lt;=262.13,"",G257),G257)</f>
        <v/>
      </c>
      <c r="S257">
        <f>'Model Outputs (mcm)'!S257</f>
        <v>163.209</v>
      </c>
      <c r="T257" s="13">
        <f>'Model Outputs (mcm)'!T257</f>
        <v>944.53599999999994</v>
      </c>
      <c r="U257" s="11">
        <f>'Model Outputs (cms)'!AK256</f>
        <v>249.178</v>
      </c>
      <c r="V257" s="13">
        <v>3.94</v>
      </c>
      <c r="W257" s="10">
        <f t="shared" si="40"/>
        <v>-161823.92636490054</v>
      </c>
      <c r="X257" s="13">
        <f>W256*10*('Model Inputs'!U257-'Model Inputs'!V257)/1000000</f>
        <v>-67.490165282701682</v>
      </c>
      <c r="Y257" s="13">
        <f>W257*10*('Model Inputs'!U257-'Model Inputs'!V257)/1000000</f>
        <v>-67.877795276618272</v>
      </c>
      <c r="Z257" s="13">
        <f t="shared" si="42"/>
        <v>-67.683980279659977</v>
      </c>
      <c r="AA257" s="13">
        <f t="shared" si="43"/>
        <v>0</v>
      </c>
      <c r="AB257" s="13">
        <f>'Model Outputs (mcm)'!V257</f>
        <v>354.52499999999998</v>
      </c>
      <c r="AC257" s="13">
        <f>AB257-'Model Inputs'!X257</f>
        <v>0</v>
      </c>
      <c r="AD257" s="13">
        <f>S257+'Model Inputs'!W257-'Model Inputs'!P257-AB257</f>
        <v>3.9829520721923473E-4</v>
      </c>
      <c r="AF257" s="56">
        <v>42186</v>
      </c>
      <c r="AG257" s="32"/>
      <c r="AH257" s="32"/>
      <c r="AI257" s="41">
        <f t="shared" si="44"/>
        <v>1.030068780439293</v>
      </c>
      <c r="AJ257" s="32" t="str">
        <f t="shared" si="46"/>
        <v/>
      </c>
      <c r="AK257" s="32" t="str">
        <f t="shared" si="47"/>
        <v/>
      </c>
      <c r="AL257" s="32" t="str">
        <f t="shared" si="48"/>
        <v/>
      </c>
      <c r="AM257" s="32" t="str">
        <f t="shared" si="49"/>
        <v/>
      </c>
      <c r="AN257" s="42">
        <f t="shared" si="45"/>
        <v>0</v>
      </c>
    </row>
    <row r="258" spans="1:40" x14ac:dyDescent="0.35">
      <c r="A258" s="50"/>
      <c r="B258" s="12">
        <v>10</v>
      </c>
      <c r="C258" s="13">
        <f>'Model Outputs (mcm)'!N258</f>
        <v>322.42899999999997</v>
      </c>
      <c r="D258" s="13">
        <f>'Model Outputs (mcm)'!O258</f>
        <v>47.084000000000003</v>
      </c>
      <c r="E258" s="13">
        <f>'Model Outputs (mcm)'!R258</f>
        <v>43.887</v>
      </c>
      <c r="F258" s="13">
        <f>'Model Outputs (mcm)'!P258</f>
        <v>5541.2110000000002</v>
      </c>
      <c r="G258" s="13">
        <f>'Model Outputs (cms)'!AJ257</f>
        <v>251.83699999999999</v>
      </c>
      <c r="H258" s="13">
        <f>'Model Outputs (mcm)'!Q258</f>
        <v>-38.670999999999999</v>
      </c>
      <c r="I258" s="14">
        <f t="shared" si="39"/>
        <v>46057.479440897703</v>
      </c>
      <c r="J258" s="13">
        <f>I257*10*('Model Inputs'!R258-'Model Inputs'!S258)/1000000</f>
        <v>-35.903788357684725</v>
      </c>
      <c r="K258" s="13">
        <f>I258*10*('Model Inputs'!R258-'Model Inputs'!S258)/1000000</f>
        <v>-41.841032033492517</v>
      </c>
      <c r="L258" s="13">
        <f t="shared" si="41"/>
        <v>-38.872410195588621</v>
      </c>
      <c r="M258" s="11">
        <f>IF(D258&gt;'Model Inputs'!Q258,1,0)</f>
        <v>0</v>
      </c>
      <c r="N258" s="11">
        <f>IF(E258&gt;'Model Inputs'!T258,1,0)</f>
        <v>0</v>
      </c>
      <c r="O258" s="13">
        <f>1-D258/'Model Inputs'!Q258</f>
        <v>0</v>
      </c>
      <c r="P258" s="13">
        <f>1-E258/'Model Inputs'!T258</f>
        <v>0</v>
      </c>
      <c r="Q258" s="15">
        <f>(F257+'Tawa &amp; Node 7'!T258-C258-D258-F258-H258)*1000/86.4/$B258</f>
        <v>-1.1574074069112775E-3</v>
      </c>
      <c r="R258" s="11" t="str">
        <f t="shared" ref="R258:R291" si="51">IF(G258&gt;=243.23,IF(G258&lt;=262.13,"",G258),G258)</f>
        <v/>
      </c>
      <c r="S258">
        <f>'Model Outputs (mcm)'!S258</f>
        <v>287.07499999999999</v>
      </c>
      <c r="T258" s="13">
        <f>'Model Outputs (mcm)'!T258</f>
        <v>944.53599999999994</v>
      </c>
      <c r="U258" s="11">
        <f>'Model Outputs (cms)'!AK257</f>
        <v>251.83699999999999</v>
      </c>
      <c r="V258" s="13">
        <v>-8.5329999999999995</v>
      </c>
      <c r="W258" s="10">
        <f t="shared" si="40"/>
        <v>-192707.81884168647</v>
      </c>
      <c r="X258" s="13">
        <f>W257*10*('Model Inputs'!U258-'Model Inputs'!V258)/1000000</f>
        <v>147.00934938282779</v>
      </c>
      <c r="Y258" s="13">
        <f>W258*10*('Model Inputs'!U258-'Model Inputs'!V258)/1000000</f>
        <v>175.06589850637127</v>
      </c>
      <c r="Z258" s="13">
        <f t="shared" si="42"/>
        <v>161.03762394459955</v>
      </c>
      <c r="AA258" s="13">
        <f t="shared" si="43"/>
        <v>0</v>
      </c>
      <c r="AB258" s="13">
        <f>'Model Outputs (mcm)'!V258</f>
        <v>603.29100000000005</v>
      </c>
      <c r="AC258" s="13">
        <f>AB258-'Model Inputs'!X258</f>
        <v>0</v>
      </c>
      <c r="AD258" s="13">
        <f>S258+'Model Inputs'!W258-'Model Inputs'!P258-AB258</f>
        <v>-1.1969341733220062E-4</v>
      </c>
      <c r="AF258" s="57"/>
      <c r="AG258" s="32"/>
      <c r="AH258" s="32"/>
      <c r="AI258" s="41">
        <f t="shared" si="44"/>
        <v>0.51813148342285853</v>
      </c>
      <c r="AJ258" s="32" t="str">
        <f t="shared" si="46"/>
        <v/>
      </c>
      <c r="AK258" s="32" t="str">
        <f t="shared" si="47"/>
        <v/>
      </c>
      <c r="AL258" s="32" t="str">
        <f t="shared" si="48"/>
        <v/>
      </c>
      <c r="AM258" s="32" t="str">
        <f t="shared" si="49"/>
        <v/>
      </c>
      <c r="AN258" s="42">
        <f t="shared" si="45"/>
        <v>0</v>
      </c>
    </row>
    <row r="259" spans="1:40" x14ac:dyDescent="0.35">
      <c r="A259" s="50"/>
      <c r="B259" s="12">
        <v>11</v>
      </c>
      <c r="C259" s="13">
        <f>'Model Outputs (mcm)'!N259</f>
        <v>48.978999999999999</v>
      </c>
      <c r="D259" s="13">
        <f>'Model Outputs (mcm)'!O259</f>
        <v>72.082999999999998</v>
      </c>
      <c r="E259" s="13">
        <f>'Model Outputs (mcm)'!R259</f>
        <v>54.887999999999998</v>
      </c>
      <c r="F259" s="13">
        <f>'Model Outputs (mcm)'!P259</f>
        <v>7601.6019999999999</v>
      </c>
      <c r="G259" s="13">
        <f>'Model Outputs (cms)'!AJ258</f>
        <v>255.77099999999999</v>
      </c>
      <c r="H259" s="13">
        <f>'Model Outputs (mcm)'!Q259</f>
        <v>-32.540999999999997</v>
      </c>
      <c r="I259" s="14">
        <f t="shared" si="39"/>
        <v>58400.377113848925</v>
      </c>
      <c r="J259" s="13">
        <f>I258*10*('Model Inputs'!R259-'Model Inputs'!S259)/1000000</f>
        <v>-28.970860790473619</v>
      </c>
      <c r="K259" s="13">
        <f>I259*10*('Model Inputs'!R259-'Model Inputs'!S259)/1000000</f>
        <v>-36.73473268652458</v>
      </c>
      <c r="L259" s="13">
        <f t="shared" si="41"/>
        <v>-32.852796738499102</v>
      </c>
      <c r="M259" s="11">
        <f>IF(D259&gt;'Model Inputs'!Q259,1,0)</f>
        <v>0</v>
      </c>
      <c r="N259" s="11">
        <f>IF(E259&gt;'Model Inputs'!T259,1,0)</f>
        <v>0</v>
      </c>
      <c r="O259" s="13">
        <f>1-D259/'Model Inputs'!Q259</f>
        <v>0</v>
      </c>
      <c r="P259" s="13">
        <f>1-E259/'Model Inputs'!T259</f>
        <v>0</v>
      </c>
      <c r="Q259" s="15">
        <f>(F258+'Tawa &amp; Node 7'!T259-C259-D259-F259-H259)*1000/86.4/$B259</f>
        <v>1.052188552223481E-3</v>
      </c>
      <c r="R259" s="11" t="str">
        <f t="shared" si="51"/>
        <v/>
      </c>
      <c r="S259">
        <f>'Model Outputs (mcm)'!S259</f>
        <v>0</v>
      </c>
      <c r="T259" s="13">
        <f>'Model Outputs (mcm)'!T259</f>
        <v>944.53599999999994</v>
      </c>
      <c r="U259" s="11">
        <f>'Model Outputs (cms)'!AK258</f>
        <v>255.77099999999999</v>
      </c>
      <c r="V259" s="13">
        <v>-5.9080000000000004</v>
      </c>
      <c r="W259" s="10">
        <f t="shared" si="40"/>
        <v>-244438.45395219512</v>
      </c>
      <c r="X259" s="13">
        <f>W258*10*('Model Inputs'!U259-'Model Inputs'!V259)/1000000</f>
        <v>121.21617293587379</v>
      </c>
      <c r="Y259" s="13">
        <f>W259*10*('Model Inputs'!U259-'Model Inputs'!V259)/1000000</f>
        <v>153.75553563183902</v>
      </c>
      <c r="Z259" s="13">
        <f t="shared" si="42"/>
        <v>137.48585428385641</v>
      </c>
      <c r="AA259" s="13">
        <f t="shared" si="43"/>
        <v>-9.9999999997635314E-4</v>
      </c>
      <c r="AB259" s="13">
        <f>'Model Outputs (mcm)'!V259</f>
        <v>1461.3510000000001</v>
      </c>
      <c r="AC259" s="13">
        <f>AB259-'Model Inputs'!X259</f>
        <v>93.997000000000071</v>
      </c>
      <c r="AD259" s="13">
        <f>S259+'Model Inputs'!W259-'Model Inputs'!P259-AB259</f>
        <v>-3.2607465891487664E-4</v>
      </c>
      <c r="AF259" s="57"/>
      <c r="AG259" s="32"/>
      <c r="AH259" s="32"/>
      <c r="AI259" s="41">
        <f t="shared" si="44"/>
        <v>0.94907213221734776</v>
      </c>
      <c r="AJ259" s="32" t="str">
        <f t="shared" si="46"/>
        <v/>
      </c>
      <c r="AK259" s="32" t="str">
        <f t="shared" si="47"/>
        <v/>
      </c>
      <c r="AL259" s="32" t="str">
        <f t="shared" si="48"/>
        <v/>
      </c>
      <c r="AM259" s="32" t="str">
        <f t="shared" si="49"/>
        <v/>
      </c>
      <c r="AN259" s="42">
        <f t="shared" si="45"/>
        <v>0</v>
      </c>
    </row>
    <row r="260" spans="1:40" x14ac:dyDescent="0.35">
      <c r="A260" s="49">
        <v>42217</v>
      </c>
      <c r="B260" s="12">
        <v>10</v>
      </c>
      <c r="C260" s="13">
        <f>'Model Outputs (mcm)'!N260</f>
        <v>67.013000000000005</v>
      </c>
      <c r="D260" s="13">
        <f>'Model Outputs (mcm)'!O260</f>
        <v>82.082999999999998</v>
      </c>
      <c r="E260" s="13">
        <f>'Model Outputs (mcm)'!R260</f>
        <v>70.887</v>
      </c>
      <c r="F260" s="13">
        <f>'Model Outputs (mcm)'!P260</f>
        <v>10770.224</v>
      </c>
      <c r="G260" s="13">
        <f>'Model Outputs (cms)'!AJ259</f>
        <v>260.44099999999997</v>
      </c>
      <c r="H260" s="13">
        <f>'Model Outputs (mcm)'!Q260</f>
        <v>-28.405000000000001</v>
      </c>
      <c r="I260" s="14">
        <f t="shared" si="39"/>
        <v>79981.280117034912</v>
      </c>
      <c r="J260" s="13">
        <f>I259*10*('Model Inputs'!R260-'Model Inputs'!S260)/1000000</f>
        <v>-24.086043899346766</v>
      </c>
      <c r="K260" s="13">
        <f>I260*10*('Model Inputs'!R260-'Model Inputs'!S260)/1000000</f>
        <v>-32.986646991497317</v>
      </c>
      <c r="L260" s="13">
        <f t="shared" si="41"/>
        <v>-28.536345445422043</v>
      </c>
      <c r="M260" s="11">
        <f>IF(D260&gt;'Model Inputs'!Q260,1,0)</f>
        <v>0</v>
      </c>
      <c r="N260" s="11">
        <f>IF(E260&gt;'Model Inputs'!T260,1,0)</f>
        <v>0</v>
      </c>
      <c r="O260" s="13">
        <f>1-D260/'Model Inputs'!Q260</f>
        <v>0</v>
      </c>
      <c r="P260" s="13">
        <f>1-E260/'Model Inputs'!T260</f>
        <v>0</v>
      </c>
      <c r="Q260" s="15">
        <f>(F259+'Tawa &amp; Node 7'!T260-C260-D260-F260-H260)*1000/86.4/$B260</f>
        <v>1.157407404781294E-3</v>
      </c>
      <c r="R260" s="11" t="str">
        <f t="shared" si="51"/>
        <v/>
      </c>
      <c r="S260">
        <f>'Model Outputs (mcm)'!S260</f>
        <v>0</v>
      </c>
      <c r="T260" s="13">
        <f>'Model Outputs (mcm)'!T260</f>
        <v>944.53599999999994</v>
      </c>
      <c r="U260" s="11">
        <f>'Model Outputs (cms)'!AK259</f>
        <v>260.44099999999997</v>
      </c>
      <c r="V260" s="13">
        <v>-3.8740000000000001</v>
      </c>
      <c r="W260" s="10">
        <f t="shared" si="40"/>
        <v>-315823.91787761636</v>
      </c>
      <c r="X260" s="13">
        <f>W259*10*('Model Inputs'!U260-'Model Inputs'!V260)/1000000</f>
        <v>100.81365264308994</v>
      </c>
      <c r="Y260" s="13">
        <f>W260*10*('Model Inputs'!U260-'Model Inputs'!V260)/1000000</f>
        <v>130.25513064127219</v>
      </c>
      <c r="Z260" s="13">
        <f t="shared" si="42"/>
        <v>115.53439164218106</v>
      </c>
      <c r="AA260" s="13">
        <f t="shared" si="43"/>
        <v>0</v>
      </c>
      <c r="AB260" s="13">
        <f>'Model Outputs (mcm)'!V260</f>
        <v>1117.741</v>
      </c>
      <c r="AC260" s="13">
        <f>AB260-'Model Inputs'!X260</f>
        <v>75.397999999999911</v>
      </c>
      <c r="AD260" s="13">
        <f>S260+'Model Inputs'!W260-'Model Inputs'!P260-AB260</f>
        <v>2.2353735948854592E-4</v>
      </c>
      <c r="AF260" s="56">
        <v>42217</v>
      </c>
      <c r="AG260" s="32"/>
      <c r="AH260" s="32"/>
      <c r="AI260" s="41">
        <f t="shared" si="44"/>
        <v>0.46027423404041079</v>
      </c>
      <c r="AJ260" s="32" t="str">
        <f t="shared" si="46"/>
        <v/>
      </c>
      <c r="AK260" s="32" t="str">
        <f t="shared" si="47"/>
        <v/>
      </c>
      <c r="AL260" s="32" t="str">
        <f t="shared" si="48"/>
        <v/>
      </c>
      <c r="AM260" s="32" t="str">
        <f t="shared" si="49"/>
        <v/>
      </c>
      <c r="AN260" s="42">
        <f t="shared" si="45"/>
        <v>0</v>
      </c>
    </row>
    <row r="261" spans="1:40" x14ac:dyDescent="0.35">
      <c r="A261" s="50"/>
      <c r="B261" s="12">
        <v>10</v>
      </c>
      <c r="C261" s="13">
        <f>'Model Outputs (mcm)'!N261</f>
        <v>963.64300000000003</v>
      </c>
      <c r="D261" s="13">
        <f>'Model Outputs (mcm)'!O261</f>
        <v>97.082999999999998</v>
      </c>
      <c r="E261" s="13">
        <f>'Model Outputs (mcm)'!R261</f>
        <v>76.887</v>
      </c>
      <c r="F261" s="13">
        <f>'Model Outputs (mcm)'!P261</f>
        <v>12207.33</v>
      </c>
      <c r="G261" s="13">
        <f>'Model Outputs (cms)'!AJ260</f>
        <v>262.13</v>
      </c>
      <c r="H261" s="13">
        <f>'Model Outputs (mcm)'!Q261</f>
        <v>-35.874000000000002</v>
      </c>
      <c r="I261" s="14">
        <f t="shared" ref="I261:I324" si="52">6.15852476500913*G261^3 - 4557.60744372045*G261^2 + 1126460.37947101*G261 - 92950138.7543123</f>
        <v>90319.358524262905</v>
      </c>
      <c r="J261" s="13">
        <f>I260*10*('Model Inputs'!R261-'Model Inputs'!S261)/1000000</f>
        <v>-33.257904560121062</v>
      </c>
      <c r="K261" s="13">
        <f>I261*10*('Model Inputs'!R261-'Model Inputs'!S261)/1000000</f>
        <v>-37.556695783511437</v>
      </c>
      <c r="L261" s="13">
        <f t="shared" si="41"/>
        <v>-35.407300171816246</v>
      </c>
      <c r="M261" s="11">
        <f>IF(D261&gt;'Model Inputs'!Q261,1,0)</f>
        <v>0</v>
      </c>
      <c r="N261" s="11">
        <f>IF(E261&gt;'Model Inputs'!T261,1,0)</f>
        <v>0</v>
      </c>
      <c r="O261" s="13">
        <f>1-D261/'Model Inputs'!Q261</f>
        <v>0</v>
      </c>
      <c r="P261" s="13">
        <f>1-E261/'Model Inputs'!T261</f>
        <v>0</v>
      </c>
      <c r="Q261" s="15">
        <f>(F260+'Tawa &amp; Node 7'!T261-C261-D261-F261-H261)*1000/86.4/$B261</f>
        <v>2.384923534379966E-13</v>
      </c>
      <c r="R261" s="11" t="str">
        <f t="shared" si="51"/>
        <v/>
      </c>
      <c r="S261">
        <f>'Model Outputs (mcm)'!S261</f>
        <v>890.66099999999994</v>
      </c>
      <c r="T261" s="13">
        <f>'Model Outputs (mcm)'!T261</f>
        <v>944.53599999999994</v>
      </c>
      <c r="U261" s="11">
        <f>'Model Outputs (cms)'!AK260</f>
        <v>262.13</v>
      </c>
      <c r="V261" s="13">
        <v>-3.9060000000000001</v>
      </c>
      <c r="W261" s="10">
        <f t="shared" ref="W261:W324" si="53">-1.37684601028059*U261^3+809.189182552163*U261^2-157820.522204886*U261+10222993.7331366</f>
        <v>-344460.91274627484</v>
      </c>
      <c r="X261" s="13">
        <f>W260*10*('Model Inputs'!U261-'Model Inputs'!V261)/1000000</f>
        <v>131.32625163297612</v>
      </c>
      <c r="Y261" s="13">
        <f>W261*10*('Model Inputs'!U261-'Model Inputs'!V261)/1000000</f>
        <v>143.23411858430376</v>
      </c>
      <c r="Z261" s="13">
        <f t="shared" si="42"/>
        <v>137.28018510863996</v>
      </c>
      <c r="AA261" s="13">
        <f t="shared" si="43"/>
        <v>1.00000000009004E-3</v>
      </c>
      <c r="AB261" s="13">
        <f>'Model Outputs (mcm)'!V261</f>
        <v>1381.095</v>
      </c>
      <c r="AC261" s="13">
        <f>AB261-'Model Inputs'!X261</f>
        <v>650.29700000000003</v>
      </c>
      <c r="AD261" s="13">
        <f>S261+'Model Inputs'!W261-'Model Inputs'!P261-AB261</f>
        <v>5.1316733265593939E-4</v>
      </c>
      <c r="AF261" s="57"/>
      <c r="AG261" s="32"/>
      <c r="AH261" s="32"/>
      <c r="AI261" s="41">
        <f t="shared" si="44"/>
        <v>1.3180892807953866</v>
      </c>
      <c r="AJ261" s="32" t="str">
        <f t="shared" si="46"/>
        <v/>
      </c>
      <c r="AK261" s="32" t="str">
        <f t="shared" si="47"/>
        <v/>
      </c>
      <c r="AL261" s="32" t="str">
        <f t="shared" si="48"/>
        <v/>
      </c>
      <c r="AM261" s="32" t="str">
        <f t="shared" si="49"/>
        <v/>
      </c>
      <c r="AN261" s="42">
        <f t="shared" si="45"/>
        <v>0</v>
      </c>
    </row>
    <row r="262" spans="1:40" x14ac:dyDescent="0.35">
      <c r="A262" s="50"/>
      <c r="B262" s="12">
        <v>11</v>
      </c>
      <c r="C262" s="13">
        <f>'Model Outputs (mcm)'!N262</f>
        <v>729.08600000000001</v>
      </c>
      <c r="D262" s="13">
        <f>'Model Outputs (mcm)'!O262</f>
        <v>102.083</v>
      </c>
      <c r="E262" s="13">
        <f>'Model Outputs (mcm)'!R262</f>
        <v>81.887</v>
      </c>
      <c r="F262" s="13">
        <f>'Model Outputs (mcm)'!P262</f>
        <v>12207.33</v>
      </c>
      <c r="G262" s="13">
        <f>'Model Outputs (cms)'!AJ261</f>
        <v>262.13</v>
      </c>
      <c r="H262" s="13">
        <f>'Model Outputs (mcm)'!Q262</f>
        <v>37.975000000000001</v>
      </c>
      <c r="I262" s="14">
        <f t="shared" si="52"/>
        <v>90319.358524262905</v>
      </c>
      <c r="J262" s="13">
        <f>I261*10*('Model Inputs'!R262-'Model Inputs'!S262)/1000000</f>
        <v>37.134714746608914</v>
      </c>
      <c r="K262" s="13">
        <f>I262*10*('Model Inputs'!R262-'Model Inputs'!S262)/1000000</f>
        <v>37.134714746608914</v>
      </c>
      <c r="L262" s="13">
        <f t="shared" ref="L262:L325" si="54">AVERAGE(J262,K262)</f>
        <v>37.134714746608914</v>
      </c>
      <c r="M262" s="11">
        <f>IF(D262&gt;'Model Inputs'!Q262,1,0)</f>
        <v>0</v>
      </c>
      <c r="N262" s="11">
        <f>IF(E262&gt;'Model Inputs'!T262,1,0)</f>
        <v>0</v>
      </c>
      <c r="O262" s="13">
        <f>1-D262/'Model Inputs'!Q262</f>
        <v>0</v>
      </c>
      <c r="P262" s="13">
        <f>1-E262/'Model Inputs'!T262</f>
        <v>0</v>
      </c>
      <c r="Q262" s="15">
        <f>(F261+'Tawa &amp; Node 7'!T262-C262-D262-F262-H262)*1000/86.4/$B262</f>
        <v>3.8128871552783152E-13</v>
      </c>
      <c r="R262" s="11" t="str">
        <f t="shared" si="51"/>
        <v/>
      </c>
      <c r="S262">
        <f>'Model Outputs (mcm)'!S262</f>
        <v>643.33600000000001</v>
      </c>
      <c r="T262" s="13">
        <f>'Model Outputs (mcm)'!T262</f>
        <v>944.53599999999994</v>
      </c>
      <c r="U262" s="11">
        <f>'Model Outputs (cms)'!AK261</f>
        <v>262.13</v>
      </c>
      <c r="V262" s="13">
        <v>3.8620000000000001</v>
      </c>
      <c r="W262" s="10">
        <f t="shared" si="53"/>
        <v>-344460.91274627484</v>
      </c>
      <c r="X262" s="13">
        <f>W261*10*('Model Inputs'!U262-'Model Inputs'!V262)/1000000</f>
        <v>-141.62476289901051</v>
      </c>
      <c r="Y262" s="13">
        <f>W262*10*('Model Inputs'!U262-'Model Inputs'!V262)/1000000</f>
        <v>-141.62476289901051</v>
      </c>
      <c r="Z262" s="13">
        <f t="shared" ref="Z262:Z325" si="55">AVERAGE(X262,Y262)</f>
        <v>-141.62476289901051</v>
      </c>
      <c r="AA262" s="13">
        <f t="shared" ref="AA262:AA325" si="56">C262+T261-S262-V262-E262-T262</f>
        <v>9.999999998626663E-4</v>
      </c>
      <c r="AB262" s="13">
        <f>'Model Outputs (mcm)'!V262</f>
        <v>1201.5229999999999</v>
      </c>
      <c r="AC262" s="13">
        <f>AB262-'Model Inputs'!X262</f>
        <v>48.226999999999862</v>
      </c>
      <c r="AD262" s="13">
        <f>S262+'Model Inputs'!W262-'Model Inputs'!P262-AB262</f>
        <v>-5.770147834027739E-4</v>
      </c>
      <c r="AF262" s="57"/>
      <c r="AG262" s="32"/>
      <c r="AH262" s="32"/>
      <c r="AI262" s="41">
        <f t="shared" ref="AI262:AI325" si="57">ABS(H262-L262)/ABS(L262)*100</f>
        <v>2.2628024992916393</v>
      </c>
      <c r="AJ262" s="32" t="str">
        <f t="shared" si="46"/>
        <v/>
      </c>
      <c r="AK262" s="32" t="str">
        <f t="shared" si="47"/>
        <v/>
      </c>
      <c r="AL262" s="32" t="str">
        <f t="shared" si="48"/>
        <v/>
      </c>
      <c r="AM262" s="32" t="str">
        <f t="shared" si="49"/>
        <v/>
      </c>
      <c r="AN262" s="42">
        <f t="shared" ref="AN262:AN325" si="58">SUM(AG262:AH262,AJ262:AL262)</f>
        <v>0</v>
      </c>
    </row>
    <row r="263" spans="1:40" x14ac:dyDescent="0.35">
      <c r="A263" s="49">
        <v>42248</v>
      </c>
      <c r="B263" s="12">
        <v>10</v>
      </c>
      <c r="C263" s="13">
        <f>'Model Outputs (mcm)'!N263</f>
        <v>608.15200000000004</v>
      </c>
      <c r="D263" s="13">
        <f>'Model Outputs (mcm)'!O263</f>
        <v>92.082999999999998</v>
      </c>
      <c r="E263" s="13">
        <f>'Model Outputs (mcm)'!R263</f>
        <v>81.887</v>
      </c>
      <c r="F263" s="13">
        <f>'Model Outputs (mcm)'!P263</f>
        <v>12207.33</v>
      </c>
      <c r="G263" s="13">
        <f>'Model Outputs (cms)'!AJ262</f>
        <v>262.13</v>
      </c>
      <c r="H263" s="13">
        <f>'Model Outputs (mcm)'!Q263</f>
        <v>40.491</v>
      </c>
      <c r="I263" s="14">
        <f t="shared" si="52"/>
        <v>90319.358524262905</v>
      </c>
      <c r="J263" s="13">
        <f>I262*10*('Model Inputs'!R263-'Model Inputs'!S263)/1000000</f>
        <v>39.596327379081913</v>
      </c>
      <c r="K263" s="13">
        <f>I263*10*('Model Inputs'!R263-'Model Inputs'!S263)/1000000</f>
        <v>39.596327379081913</v>
      </c>
      <c r="L263" s="13">
        <f t="shared" si="54"/>
        <v>39.596327379081913</v>
      </c>
      <c r="M263" s="11">
        <f>IF(D263&gt;'Model Inputs'!Q263,1,0)</f>
        <v>0</v>
      </c>
      <c r="N263" s="11">
        <f>IF(E263&gt;'Model Inputs'!T263,1,0)</f>
        <v>0</v>
      </c>
      <c r="O263" s="13">
        <f>1-D263/'Model Inputs'!Q263</f>
        <v>0</v>
      </c>
      <c r="P263" s="13">
        <f>1-E263/'Model Inputs'!T263</f>
        <v>0</v>
      </c>
      <c r="Q263" s="15">
        <f>(F262+'Tawa &amp; Node 7'!T263-C263-D263-F263-H263)*1000/86.4/$B263</f>
        <v>1.1574074076267545E-3</v>
      </c>
      <c r="R263" s="11" t="str">
        <f t="shared" si="51"/>
        <v/>
      </c>
      <c r="S263">
        <f>'Model Outputs (mcm)'!S263</f>
        <v>522.14700000000005</v>
      </c>
      <c r="T263" s="13">
        <f>'Model Outputs (mcm)'!T263</f>
        <v>944.53599999999994</v>
      </c>
      <c r="U263" s="11">
        <f>'Model Outputs (cms)'!AK262</f>
        <v>262.13</v>
      </c>
      <c r="V263" s="13">
        <v>4.1180000000000003</v>
      </c>
      <c r="W263" s="10">
        <f t="shared" si="53"/>
        <v>-344460.91274627484</v>
      </c>
      <c r="X263" s="13">
        <f>W262*10*('Model Inputs'!U263-'Model Inputs'!V263)/1000000</f>
        <v>-151.01288686339439</v>
      </c>
      <c r="Y263" s="13">
        <f>W263*10*('Model Inputs'!U263-'Model Inputs'!V263)/1000000</f>
        <v>-151.01288686339439</v>
      </c>
      <c r="Z263" s="13">
        <f t="shared" si="55"/>
        <v>-151.01288686339439</v>
      </c>
      <c r="AA263" s="13">
        <f t="shared" si="56"/>
        <v>0</v>
      </c>
      <c r="AB263" s="13">
        <f>'Model Outputs (mcm)'!V263</f>
        <v>992.28800000000001</v>
      </c>
      <c r="AC263" s="13">
        <f>AB263-'Model Inputs'!X263</f>
        <v>42.063999999999965</v>
      </c>
      <c r="AD263" s="13">
        <f>S263+'Model Inputs'!W263-'Model Inputs'!P263-AB263</f>
        <v>-1.8657452585557621E-4</v>
      </c>
      <c r="AF263" s="56">
        <v>42248</v>
      </c>
      <c r="AG263" s="32"/>
      <c r="AH263" s="32"/>
      <c r="AI263" s="41">
        <f t="shared" si="57"/>
        <v>2.2594838464506872</v>
      </c>
      <c r="AJ263" s="32" t="str">
        <f t="shared" ref="AJ263:AJ326" si="59">IF(ABS(O263-P263)&gt;0.01,1,"")</f>
        <v/>
      </c>
      <c r="AK263" s="32" t="str">
        <f t="shared" ref="AK263:AK326" si="60">IF(ABS(Q263)&gt;0.01,1,"")</f>
        <v/>
      </c>
      <c r="AL263" s="32" t="str">
        <f t="shared" ref="AL263:AL326" si="61">IF(AA263&gt;0.01,1,"")</f>
        <v/>
      </c>
      <c r="AM263" s="32" t="str">
        <f t="shared" ref="AM263:AM326" si="62">IF(AD263&gt;0.01,1,"")</f>
        <v/>
      </c>
      <c r="AN263" s="42">
        <f t="shared" si="58"/>
        <v>0</v>
      </c>
    </row>
    <row r="264" spans="1:40" x14ac:dyDescent="0.35">
      <c r="A264" s="50"/>
      <c r="B264" s="12">
        <v>10</v>
      </c>
      <c r="C264" s="13">
        <f>'Model Outputs (mcm)'!N264</f>
        <v>590.59199999999998</v>
      </c>
      <c r="D264" s="13">
        <f>'Model Outputs (mcm)'!O264</f>
        <v>87.082999999999998</v>
      </c>
      <c r="E264" s="13">
        <f>'Model Outputs (mcm)'!R264</f>
        <v>75.887</v>
      </c>
      <c r="F264" s="13">
        <f>'Model Outputs (mcm)'!P264</f>
        <v>12207.33</v>
      </c>
      <c r="G264" s="13">
        <f>'Model Outputs (cms)'!AJ263</f>
        <v>262.13</v>
      </c>
      <c r="H264" s="13">
        <f>'Model Outputs (mcm)'!Q264</f>
        <v>-13.000999999999999</v>
      </c>
      <c r="I264" s="14">
        <f t="shared" si="52"/>
        <v>90319.358524262905</v>
      </c>
      <c r="J264" s="13">
        <f>I263*10*('Model Inputs'!R264-'Model Inputs'!S264)/1000000</f>
        <v>-12.712951411553188</v>
      </c>
      <c r="K264" s="13">
        <f>I264*10*('Model Inputs'!R264-'Model Inputs'!S264)/1000000</f>
        <v>-12.712951411553188</v>
      </c>
      <c r="L264" s="13">
        <f t="shared" si="54"/>
        <v>-12.712951411553188</v>
      </c>
      <c r="M264" s="11">
        <f>IF(D264&gt;'Model Inputs'!Q264,1,0)</f>
        <v>0</v>
      </c>
      <c r="N264" s="11">
        <f>IF(E264&gt;'Model Inputs'!T264,1,0)</f>
        <v>0</v>
      </c>
      <c r="O264" s="13">
        <f>1-D264/'Model Inputs'!Q264</f>
        <v>0</v>
      </c>
      <c r="P264" s="13">
        <f>1-E264/'Model Inputs'!T264</f>
        <v>0</v>
      </c>
      <c r="Q264" s="15">
        <f>(F263+'Tawa &amp; Node 7'!T264-C264-D264-F264-H264)*1000/86.4/$B264</f>
        <v>-2.3643638487387592E-13</v>
      </c>
      <c r="R264" s="11" t="str">
        <f t="shared" si="51"/>
        <v/>
      </c>
      <c r="S264">
        <f>'Model Outputs (mcm)'!S264</f>
        <v>516.02700000000004</v>
      </c>
      <c r="T264" s="13">
        <f>'Model Outputs (mcm)'!T264</f>
        <v>944.53599999999994</v>
      </c>
      <c r="U264" s="11">
        <f>'Model Outputs (cms)'!AK263</f>
        <v>262.13</v>
      </c>
      <c r="V264" s="13">
        <v>-1.3220000000000001</v>
      </c>
      <c r="W264" s="10">
        <f t="shared" si="53"/>
        <v>-344460.91274627484</v>
      </c>
      <c r="X264" s="13">
        <f>W263*10*('Model Inputs'!U264-'Model Inputs'!V264)/1000000</f>
        <v>48.484786854927378</v>
      </c>
      <c r="Y264" s="13">
        <f>W264*10*('Model Inputs'!U264-'Model Inputs'!V264)/1000000</f>
        <v>48.484786854927378</v>
      </c>
      <c r="Z264" s="13">
        <f t="shared" si="55"/>
        <v>48.484786854927378</v>
      </c>
      <c r="AA264" s="13">
        <f t="shared" si="56"/>
        <v>0</v>
      </c>
      <c r="AB264" s="13">
        <f>'Model Outputs (mcm)'!V264</f>
        <v>1365.9780000000001</v>
      </c>
      <c r="AC264" s="13">
        <f>AB264-'Model Inputs'!X264</f>
        <v>265.69000000000005</v>
      </c>
      <c r="AD264" s="13">
        <f>S264+'Model Inputs'!W264-'Model Inputs'!P264-AB264</f>
        <v>1.2533930112113012E-4</v>
      </c>
      <c r="AF264" s="57"/>
      <c r="AG264" s="32"/>
      <c r="AH264" s="32"/>
      <c r="AI264" s="41">
        <f t="shared" si="57"/>
        <v>2.2657884791806908</v>
      </c>
      <c r="AJ264" s="32" t="str">
        <f t="shared" si="59"/>
        <v/>
      </c>
      <c r="AK264" s="32" t="str">
        <f t="shared" si="60"/>
        <v/>
      </c>
      <c r="AL264" s="32" t="str">
        <f t="shared" si="61"/>
        <v/>
      </c>
      <c r="AM264" s="32" t="str">
        <f t="shared" si="62"/>
        <v/>
      </c>
      <c r="AN264" s="42">
        <f t="shared" si="58"/>
        <v>0</v>
      </c>
    </row>
    <row r="265" spans="1:40" x14ac:dyDescent="0.35">
      <c r="A265" s="50"/>
      <c r="B265" s="12">
        <v>10</v>
      </c>
      <c r="C265" s="13">
        <f>'Model Outputs (mcm)'!N265</f>
        <v>402.80799999999999</v>
      </c>
      <c r="D265" s="13">
        <f>'Model Outputs (mcm)'!O265</f>
        <v>82.082999999999998</v>
      </c>
      <c r="E265" s="13">
        <f>'Model Outputs (mcm)'!R265</f>
        <v>65.887</v>
      </c>
      <c r="F265" s="13">
        <f>'Model Outputs (mcm)'!P265</f>
        <v>12163.852999999999</v>
      </c>
      <c r="G265" s="13">
        <f>'Model Outputs (cms)'!AJ264</f>
        <v>262.08199999999999</v>
      </c>
      <c r="H265" s="13">
        <f>'Model Outputs (mcm)'!Q265</f>
        <v>35.424999999999997</v>
      </c>
      <c r="I265" s="14">
        <f t="shared" si="52"/>
        <v>90003.921410888433</v>
      </c>
      <c r="J265" s="13">
        <f>I264*10*('Model Inputs'!R265-'Model Inputs'!S265)/1000000</f>
        <v>34.71090803573729</v>
      </c>
      <c r="K265" s="13">
        <f>I265*10*('Model Inputs'!R265-'Model Inputs'!S265)/1000000</f>
        <v>34.589681437006981</v>
      </c>
      <c r="L265" s="13">
        <f t="shared" si="54"/>
        <v>34.650294736372132</v>
      </c>
      <c r="M265" s="11">
        <f>IF(D265&gt;'Model Inputs'!Q265,1,0)</f>
        <v>0</v>
      </c>
      <c r="N265" s="11">
        <f>IF(E265&gt;'Model Inputs'!T265,1,0)</f>
        <v>0</v>
      </c>
      <c r="O265" s="13">
        <f>1-D265/'Model Inputs'!Q265</f>
        <v>0</v>
      </c>
      <c r="P265" s="13">
        <f>1-E265/'Model Inputs'!T265</f>
        <v>0</v>
      </c>
      <c r="Q265" s="15">
        <f>(F264+'Tawa &amp; Node 7'!T265-C265-D265-F265-H265)*1000/86.4/$B265</f>
        <v>1.2664766354983267E-12</v>
      </c>
      <c r="R265" s="11" t="str">
        <f t="shared" si="51"/>
        <v/>
      </c>
      <c r="S265">
        <f>'Model Outputs (mcm)'!S265</f>
        <v>333.31099999999998</v>
      </c>
      <c r="T265" s="13">
        <f>'Model Outputs (mcm)'!T265</f>
        <v>944.53599999999994</v>
      </c>
      <c r="U265" s="11">
        <f>'Model Outputs (cms)'!AK264</f>
        <v>262.08199999999999</v>
      </c>
      <c r="V265" s="13">
        <v>3.61</v>
      </c>
      <c r="W265" s="10">
        <f t="shared" si="53"/>
        <v>-343625.71424203925</v>
      </c>
      <c r="X265" s="13">
        <f>W264*10*('Model Inputs'!U265-'Model Inputs'!V265)/1000000</f>
        <v>-132.3808235532378</v>
      </c>
      <c r="Y265" s="13">
        <f>W265*10*('Model Inputs'!U265-'Model Inputs'!V265)/1000000</f>
        <v>-132.05984586976237</v>
      </c>
      <c r="Z265" s="13">
        <f t="shared" si="55"/>
        <v>-132.22033471150007</v>
      </c>
      <c r="AA265" s="13">
        <f t="shared" si="56"/>
        <v>0</v>
      </c>
      <c r="AB265" s="13">
        <f>'Model Outputs (mcm)'!V265</f>
        <v>822.45</v>
      </c>
      <c r="AC265" s="13">
        <f>AB265-'Model Inputs'!X265</f>
        <v>0</v>
      </c>
      <c r="AD265" s="13">
        <f>S265+'Model Inputs'!W265-'Model Inputs'!P265-AB265</f>
        <v>2.1646056723056972E-4</v>
      </c>
      <c r="AF265" s="57"/>
      <c r="AG265" s="32"/>
      <c r="AH265" s="32"/>
      <c r="AI265" s="41">
        <f t="shared" si="57"/>
        <v>2.2357826088407364</v>
      </c>
      <c r="AJ265" s="32" t="str">
        <f t="shared" si="59"/>
        <v/>
      </c>
      <c r="AK265" s="32" t="str">
        <f t="shared" si="60"/>
        <v/>
      </c>
      <c r="AL265" s="32" t="str">
        <f t="shared" si="61"/>
        <v/>
      </c>
      <c r="AM265" s="32" t="str">
        <f t="shared" si="62"/>
        <v/>
      </c>
      <c r="AN265" s="42">
        <f t="shared" si="58"/>
        <v>0</v>
      </c>
    </row>
    <row r="266" spans="1:40" x14ac:dyDescent="0.35">
      <c r="A266" s="49">
        <v>42278</v>
      </c>
      <c r="B266" s="12">
        <v>10</v>
      </c>
      <c r="C266" s="13">
        <f>'Model Outputs (mcm)'!N266</f>
        <v>127.739</v>
      </c>
      <c r="D266" s="13">
        <f>'Model Outputs (mcm)'!O266</f>
        <v>72.084000000000003</v>
      </c>
      <c r="E266" s="13">
        <f>'Model Outputs (mcm)'!R266</f>
        <v>54.887</v>
      </c>
      <c r="F266" s="13">
        <f>'Model Outputs (mcm)'!P266</f>
        <v>12207.33</v>
      </c>
      <c r="G266" s="13">
        <f>'Model Outputs (cms)'!AJ265</f>
        <v>262.13</v>
      </c>
      <c r="H266" s="13">
        <f>'Model Outputs (mcm)'!Q266</f>
        <v>40.353999999999999</v>
      </c>
      <c r="I266" s="14">
        <f t="shared" si="52"/>
        <v>90319.358524262905</v>
      </c>
      <c r="J266" s="13">
        <f>I265*10*('Model Inputs'!R266-'Model Inputs'!S266)/1000000</f>
        <v>39.401884110081411</v>
      </c>
      <c r="K266" s="13">
        <f>I266*10*('Model Inputs'!R266-'Model Inputs'!S266)/1000000</f>
        <v>39.539976055302994</v>
      </c>
      <c r="L266" s="13">
        <f t="shared" si="54"/>
        <v>39.470930082692206</v>
      </c>
      <c r="M266" s="11">
        <f>IF(D266&gt;'Model Inputs'!Q266,1,0)</f>
        <v>0</v>
      </c>
      <c r="N266" s="11">
        <f>IF(E266&gt;'Model Inputs'!T266,1,0)</f>
        <v>0</v>
      </c>
      <c r="O266" s="13">
        <f>1-D266/'Model Inputs'!Q266</f>
        <v>0</v>
      </c>
      <c r="P266" s="13">
        <f>1-E266/'Model Inputs'!T266</f>
        <v>0</v>
      </c>
      <c r="Q266" s="15">
        <f>(F265+'Tawa &amp; Node 7'!T266-C266-D266-F266-H266)*1000/86.4/$B266</f>
        <v>-1.1574074083833511E-3</v>
      </c>
      <c r="R266" s="11" t="str">
        <f t="shared" si="51"/>
        <v/>
      </c>
      <c r="S266">
        <f>'Model Outputs (mcm)'!S266</f>
        <v>68.739000000000004</v>
      </c>
      <c r="T266" s="13">
        <f>'Model Outputs (mcm)'!T266</f>
        <v>944.53599999999994</v>
      </c>
      <c r="U266" s="11">
        <f>'Model Outputs (cms)'!AK265</f>
        <v>262.13</v>
      </c>
      <c r="V266" s="13">
        <v>4.1120000000000001</v>
      </c>
      <c r="W266" s="10">
        <f t="shared" si="53"/>
        <v>-344460.91274627484</v>
      </c>
      <c r="X266" s="13">
        <f>W265*10*('Model Inputs'!U266-'Model Inputs'!V266)/1000000</f>
        <v>-150.43234069766663</v>
      </c>
      <c r="Y266" s="13">
        <f>W266*10*('Model Inputs'!U266-'Model Inputs'!V266)/1000000</f>
        <v>-150.79797359628859</v>
      </c>
      <c r="Z266" s="13">
        <f t="shared" si="55"/>
        <v>-150.61515714697759</v>
      </c>
      <c r="AA266" s="13">
        <f t="shared" si="56"/>
        <v>9.999999998626663E-4</v>
      </c>
      <c r="AB266" s="13">
        <f>'Model Outputs (mcm)'!V266</f>
        <v>487.97500000000002</v>
      </c>
      <c r="AC266" s="13">
        <f>AB266-'Model Inputs'!X266</f>
        <v>68.855999999999995</v>
      </c>
      <c r="AD266" s="13">
        <f>S266+'Model Inputs'!W266-'Model Inputs'!P266-AB266</f>
        <v>-7.7221043954978086E-4</v>
      </c>
      <c r="AF266" s="56">
        <v>42278</v>
      </c>
      <c r="AG266" s="32"/>
      <c r="AH266" s="32"/>
      <c r="AI266" s="41">
        <f t="shared" si="57"/>
        <v>2.2372665540379923</v>
      </c>
      <c r="AJ266" s="32" t="str">
        <f t="shared" si="59"/>
        <v/>
      </c>
      <c r="AK266" s="32" t="str">
        <f t="shared" si="60"/>
        <v/>
      </c>
      <c r="AL266" s="32" t="str">
        <f t="shared" si="61"/>
        <v/>
      </c>
      <c r="AM266" s="32" t="str">
        <f t="shared" si="62"/>
        <v/>
      </c>
      <c r="AN266" s="42">
        <f t="shared" si="58"/>
        <v>0</v>
      </c>
    </row>
    <row r="267" spans="1:40" x14ac:dyDescent="0.35">
      <c r="A267" s="50"/>
      <c r="B267" s="12">
        <v>10</v>
      </c>
      <c r="C267" s="13">
        <f>'Model Outputs (mcm)'!N267</f>
        <v>84.230999999999995</v>
      </c>
      <c r="D267" s="13">
        <f>'Model Outputs (mcm)'!O267</f>
        <v>57.084000000000003</v>
      </c>
      <c r="E267" s="13">
        <f>'Model Outputs (mcm)'!R267</f>
        <v>43.887</v>
      </c>
      <c r="F267" s="13">
        <f>'Model Outputs (mcm)'!P267</f>
        <v>12207.33</v>
      </c>
      <c r="G267" s="13">
        <f>'Model Outputs (cms)'!AJ266</f>
        <v>262.13</v>
      </c>
      <c r="H267" s="13">
        <f>'Model Outputs (mcm)'!Q267</f>
        <v>40.064</v>
      </c>
      <c r="I267" s="14">
        <f t="shared" si="52"/>
        <v>90319.358524262905</v>
      </c>
      <c r="J267" s="13">
        <f>I266*10*('Model Inputs'!R267-'Model Inputs'!S267)/1000000</f>
        <v>39.177445478083904</v>
      </c>
      <c r="K267" s="13">
        <f>I267*10*('Model Inputs'!R267-'Model Inputs'!S267)/1000000</f>
        <v>39.177445478083904</v>
      </c>
      <c r="L267" s="13">
        <f t="shared" si="54"/>
        <v>39.177445478083904</v>
      </c>
      <c r="M267" s="11">
        <f>IF(D267&gt;'Model Inputs'!Q267,1,0)</f>
        <v>0</v>
      </c>
      <c r="N267" s="11">
        <f>IF(E267&gt;'Model Inputs'!T267,1,0)</f>
        <v>0</v>
      </c>
      <c r="O267" s="13">
        <f>1-D267/'Model Inputs'!Q267</f>
        <v>0</v>
      </c>
      <c r="P267" s="13">
        <f>1-E267/'Model Inputs'!T267</f>
        <v>0</v>
      </c>
      <c r="Q267" s="15">
        <f>(F266+'Tawa &amp; Node 7'!T267-C267-D267-F267-H267)*1000/86.4/$B267</f>
        <v>3.5362659302875357E-13</v>
      </c>
      <c r="R267" s="11" t="str">
        <f t="shared" si="51"/>
        <v/>
      </c>
      <c r="S267">
        <f>'Model Outputs (mcm)'!S267</f>
        <v>36.270000000000003</v>
      </c>
      <c r="T267" s="13">
        <f>'Model Outputs (mcm)'!T267</f>
        <v>944.53599999999994</v>
      </c>
      <c r="U267" s="11">
        <f>'Model Outputs (cms)'!AK266</f>
        <v>262.13</v>
      </c>
      <c r="V267" s="13">
        <v>4.0739999999999998</v>
      </c>
      <c r="W267" s="10">
        <f t="shared" si="53"/>
        <v>-344460.91274627484</v>
      </c>
      <c r="X267" s="13">
        <f>W266*10*('Model Inputs'!U267-'Model Inputs'!V267)/1000000</f>
        <v>-149.41535069497806</v>
      </c>
      <c r="Y267" s="13">
        <f>W267*10*('Model Inputs'!U267-'Model Inputs'!V267)/1000000</f>
        <v>-149.41535069497806</v>
      </c>
      <c r="Z267" s="13">
        <f t="shared" si="55"/>
        <v>-149.41535069497806</v>
      </c>
      <c r="AA267" s="13">
        <f t="shared" si="56"/>
        <v>0</v>
      </c>
      <c r="AB267" s="13">
        <f>'Model Outputs (mcm)'!V267</f>
        <v>359.49200000000002</v>
      </c>
      <c r="AC267" s="13">
        <f>AB267-'Model Inputs'!X267</f>
        <v>100.29200000000003</v>
      </c>
      <c r="AD267" s="13">
        <f>S267+'Model Inputs'!W267-'Model Inputs'!P267-AB267</f>
        <v>-5.0586948231057249E-4</v>
      </c>
      <c r="AF267" s="57"/>
      <c r="AG267" s="32"/>
      <c r="AH267" s="32"/>
      <c r="AI267" s="41">
        <f t="shared" si="57"/>
        <v>2.2629206960725408</v>
      </c>
      <c r="AJ267" s="32" t="str">
        <f t="shared" si="59"/>
        <v/>
      </c>
      <c r="AK267" s="32" t="str">
        <f t="shared" si="60"/>
        <v/>
      </c>
      <c r="AL267" s="32" t="str">
        <f t="shared" si="61"/>
        <v/>
      </c>
      <c r="AM267" s="32" t="str">
        <f t="shared" si="62"/>
        <v/>
      </c>
      <c r="AN267" s="42">
        <f t="shared" si="58"/>
        <v>0</v>
      </c>
    </row>
    <row r="268" spans="1:40" x14ac:dyDescent="0.35">
      <c r="A268" s="50"/>
      <c r="B268" s="12">
        <v>11</v>
      </c>
      <c r="C268" s="13">
        <f>'Model Outputs (mcm)'!N268</f>
        <v>43.286999999999999</v>
      </c>
      <c r="D268" s="13">
        <f>'Model Outputs (mcm)'!O268</f>
        <v>42.084000000000003</v>
      </c>
      <c r="E268" s="13">
        <f>'Model Outputs (mcm)'!R268</f>
        <v>37.887</v>
      </c>
      <c r="F268" s="13">
        <f>'Model Outputs (mcm)'!P268</f>
        <v>12207.33</v>
      </c>
      <c r="G268" s="13">
        <f>'Model Outputs (cms)'!AJ267</f>
        <v>262.13</v>
      </c>
      <c r="H268" s="13">
        <f>'Model Outputs (mcm)'!Q268</f>
        <v>31.529</v>
      </c>
      <c r="I268" s="14">
        <f t="shared" si="52"/>
        <v>90319.358524262905</v>
      </c>
      <c r="J268" s="13">
        <f>I267*10*('Model Inputs'!R268-'Model Inputs'!S268)/1000000</f>
        <v>30.831706379632557</v>
      </c>
      <c r="K268" s="13">
        <f>I268*10*('Model Inputs'!R268-'Model Inputs'!S268)/1000000</f>
        <v>30.831706379632557</v>
      </c>
      <c r="L268" s="13">
        <f t="shared" si="54"/>
        <v>30.831706379632557</v>
      </c>
      <c r="M268" s="11">
        <f>IF(D268&gt;'Model Inputs'!Q268,1,0)</f>
        <v>0</v>
      </c>
      <c r="N268" s="11">
        <f>IF(E268&gt;'Model Inputs'!T268,1,0)</f>
        <v>0</v>
      </c>
      <c r="O268" s="13">
        <f>1-D268/'Model Inputs'!Q268</f>
        <v>0</v>
      </c>
      <c r="P268" s="13">
        <f>1-E268/'Model Inputs'!T268</f>
        <v>0</v>
      </c>
      <c r="Q268" s="15">
        <f>(F267+'Tawa &amp; Node 7'!T268-C268-D268-F268-H268)*1000/86.4/$B268</f>
        <v>-1.0521885538420891E-3</v>
      </c>
      <c r="R268" s="11" t="str">
        <f t="shared" si="51"/>
        <v/>
      </c>
      <c r="S268">
        <f>'Model Outputs (mcm)'!S268</f>
        <v>2.194</v>
      </c>
      <c r="T268" s="13">
        <f>'Model Outputs (mcm)'!T268</f>
        <v>944.53599999999994</v>
      </c>
      <c r="U268" s="11">
        <f>'Model Outputs (cms)'!AK267</f>
        <v>262.13</v>
      </c>
      <c r="V268" s="13">
        <v>3.206</v>
      </c>
      <c r="W268" s="10">
        <f t="shared" si="53"/>
        <v>-344460.91274627484</v>
      </c>
      <c r="X268" s="13">
        <f>W267*10*('Model Inputs'!U268-'Model Inputs'!V268)/1000000</f>
        <v>-117.58628376662342</v>
      </c>
      <c r="Y268" s="13">
        <f>W268*10*('Model Inputs'!U268-'Model Inputs'!V268)/1000000</f>
        <v>-117.58628376662342</v>
      </c>
      <c r="Z268" s="13">
        <f t="shared" si="55"/>
        <v>-117.58628376662342</v>
      </c>
      <c r="AA268" s="13">
        <f t="shared" si="56"/>
        <v>0</v>
      </c>
      <c r="AB268" s="13">
        <f>'Model Outputs (mcm)'!V268</f>
        <v>419.63200000000001</v>
      </c>
      <c r="AC268" s="13">
        <f>AB268-'Model Inputs'!X268</f>
        <v>134.512</v>
      </c>
      <c r="AD268" s="13">
        <f>S268+'Model Inputs'!W268-'Model Inputs'!P268-AB268</f>
        <v>3.5874301119065422E-4</v>
      </c>
      <c r="AF268" s="57"/>
      <c r="AG268" s="32"/>
      <c r="AH268" s="32"/>
      <c r="AI268" s="41">
        <f t="shared" si="57"/>
        <v>2.2616121591897209</v>
      </c>
      <c r="AJ268" s="32" t="str">
        <f t="shared" si="59"/>
        <v/>
      </c>
      <c r="AK268" s="32" t="str">
        <f t="shared" si="60"/>
        <v/>
      </c>
      <c r="AL268" s="32" t="str">
        <f t="shared" si="61"/>
        <v/>
      </c>
      <c r="AM268" s="32" t="str">
        <f t="shared" si="62"/>
        <v/>
      </c>
      <c r="AN268" s="42">
        <f t="shared" si="58"/>
        <v>0</v>
      </c>
    </row>
    <row r="269" spans="1:40" x14ac:dyDescent="0.35">
      <c r="A269" s="49">
        <v>42309</v>
      </c>
      <c r="B269" s="12">
        <v>10</v>
      </c>
      <c r="C269" s="13">
        <f>'Model Outputs (mcm)'!N269</f>
        <v>242.00200000000001</v>
      </c>
      <c r="D269" s="13">
        <f>'Model Outputs (mcm)'!O269</f>
        <v>32.082999999999998</v>
      </c>
      <c r="E269" s="13">
        <f>'Model Outputs (mcm)'!R269</f>
        <v>44.887</v>
      </c>
      <c r="F269" s="13">
        <f>'Model Outputs (mcm)'!P269</f>
        <v>11990.437</v>
      </c>
      <c r="G269" s="13">
        <f>'Model Outputs (cms)'!AJ268</f>
        <v>261.88900000000001</v>
      </c>
      <c r="H269" s="13">
        <f>'Model Outputs (mcm)'!Q269</f>
        <v>31.798999999999999</v>
      </c>
      <c r="I269" s="14">
        <f t="shared" si="52"/>
        <v>88748.793136805296</v>
      </c>
      <c r="J269" s="13">
        <f>I268*10*('Model Inputs'!R269-'Model Inputs'!S269)/1000000</f>
        <v>31.408112505895204</v>
      </c>
      <c r="K269" s="13">
        <f>I269*10*('Model Inputs'!R269-'Model Inputs'!S269)/1000000</f>
        <v>30.861956120452295</v>
      </c>
      <c r="L269" s="13">
        <f t="shared" si="54"/>
        <v>31.135034313173747</v>
      </c>
      <c r="M269" s="11">
        <f>IF(D269&gt;'Model Inputs'!Q269,1,0)</f>
        <v>0</v>
      </c>
      <c r="N269" s="11">
        <f>IF(E269&gt;'Model Inputs'!T269,1,0)</f>
        <v>0</v>
      </c>
      <c r="O269" s="13">
        <f>1-D269/'Model Inputs'!Q269</f>
        <v>0</v>
      </c>
      <c r="P269" s="13">
        <f>1-E269/'Model Inputs'!T269</f>
        <v>0</v>
      </c>
      <c r="Q269" s="15">
        <f>(F268+'Tawa &amp; Node 7'!T269-C269-D269-F269-H269)*1000/86.4/$B269</f>
        <v>1.1574074065658748E-3</v>
      </c>
      <c r="R269" s="11" t="str">
        <f t="shared" si="51"/>
        <v/>
      </c>
      <c r="S269">
        <f>'Model Outputs (mcm)'!S269</f>
        <v>193.84899999999999</v>
      </c>
      <c r="T269" s="13">
        <f>'Model Outputs (mcm)'!T269</f>
        <v>944.53599999999994</v>
      </c>
      <c r="U269" s="11">
        <f>'Model Outputs (cms)'!AK268</f>
        <v>261.88900000000001</v>
      </c>
      <c r="V269" s="13">
        <v>3.266</v>
      </c>
      <c r="W269" s="10">
        <f t="shared" si="53"/>
        <v>-340280.22532144003</v>
      </c>
      <c r="X269" s="13">
        <f>W268*10*('Model Inputs'!U269-'Model Inputs'!V269)/1000000</f>
        <v>-119.78458747038188</v>
      </c>
      <c r="Y269" s="13">
        <f>W269*10*('Model Inputs'!U269-'Model Inputs'!V269)/1000000</f>
        <v>-118.33077398967697</v>
      </c>
      <c r="Z269" s="13">
        <f t="shared" si="55"/>
        <v>-119.05768073002943</v>
      </c>
      <c r="AA269" s="13">
        <f t="shared" si="56"/>
        <v>0</v>
      </c>
      <c r="AB269" s="13">
        <f>'Model Outputs (mcm)'!V269</f>
        <v>259.2</v>
      </c>
      <c r="AC269" s="13">
        <f>AB269-'Model Inputs'!X269</f>
        <v>0</v>
      </c>
      <c r="AD269" s="13">
        <f>S269+'Model Inputs'!W269-'Model Inputs'!P269-AB269</f>
        <v>5.2355522359448514E-4</v>
      </c>
      <c r="AF269" s="56">
        <v>42309</v>
      </c>
      <c r="AG269" s="32"/>
      <c r="AH269" s="32"/>
      <c r="AI269" s="41">
        <f t="shared" si="57"/>
        <v>2.1325355872349792</v>
      </c>
      <c r="AJ269" s="32" t="str">
        <f t="shared" si="59"/>
        <v/>
      </c>
      <c r="AK269" s="32" t="str">
        <f t="shared" si="60"/>
        <v/>
      </c>
      <c r="AL269" s="32" t="str">
        <f t="shared" si="61"/>
        <v/>
      </c>
      <c r="AM269" s="32" t="str">
        <f t="shared" si="62"/>
        <v/>
      </c>
      <c r="AN269" s="42">
        <f t="shared" si="58"/>
        <v>0</v>
      </c>
    </row>
    <row r="270" spans="1:40" x14ac:dyDescent="0.35">
      <c r="A270" s="49"/>
      <c r="B270" s="12">
        <v>10</v>
      </c>
      <c r="C270" s="13">
        <f>'Model Outputs (mcm)'!N270</f>
        <v>335.80200000000002</v>
      </c>
      <c r="D270" s="13">
        <f>'Model Outputs (mcm)'!O270</f>
        <v>37.084000000000003</v>
      </c>
      <c r="E270" s="13">
        <f>'Model Outputs (mcm)'!R270</f>
        <v>75.887</v>
      </c>
      <c r="F270" s="13">
        <f>'Model Outputs (mcm)'!P270</f>
        <v>11665.911</v>
      </c>
      <c r="G270" s="13">
        <f>'Model Outputs (cms)'!AJ269</f>
        <v>261.529</v>
      </c>
      <c r="H270" s="13">
        <f>'Model Outputs (mcm)'!Q270</f>
        <v>31.128</v>
      </c>
      <c r="I270" s="14">
        <f t="shared" si="52"/>
        <v>86463.346457868814</v>
      </c>
      <c r="J270" s="13">
        <f>I269*10*('Model Inputs'!R270-'Model Inputs'!S270)/1000000</f>
        <v>30.98878504104016</v>
      </c>
      <c r="K270" s="13">
        <f>I270*10*('Model Inputs'!R270-'Model Inputs'!S270)/1000000</f>
        <v>30.190766123226275</v>
      </c>
      <c r="L270" s="13">
        <f t="shared" si="54"/>
        <v>30.589775582133218</v>
      </c>
      <c r="M270" s="11">
        <f>IF(D270&gt;'Model Inputs'!Q270,1,0)</f>
        <v>0</v>
      </c>
      <c r="N270" s="11">
        <f>IF(E270&gt;'Model Inputs'!T270,1,0)</f>
        <v>0</v>
      </c>
      <c r="O270" s="13">
        <f>1-D270/'Model Inputs'!Q270</f>
        <v>0</v>
      </c>
      <c r="P270" s="13">
        <f>1-E270/'Model Inputs'!T270</f>
        <v>0</v>
      </c>
      <c r="Q270" s="15">
        <f>(F269+'Tawa &amp; Node 7'!T270-C270-D270-F270-H270)*1000/86.4/$B270</f>
        <v>-1.3980586236020488E-12</v>
      </c>
      <c r="R270" s="11" t="str">
        <f t="shared" si="51"/>
        <v/>
      </c>
      <c r="S270">
        <f>'Model Outputs (mcm)'!S270</f>
        <v>256.63600000000002</v>
      </c>
      <c r="T270" s="13">
        <f>'Model Outputs (mcm)'!T270</f>
        <v>944.53599999999994</v>
      </c>
      <c r="U270" s="11">
        <f>'Model Outputs (cms)'!AK269</f>
        <v>261.529</v>
      </c>
      <c r="V270" s="13">
        <v>3.28</v>
      </c>
      <c r="W270" s="10">
        <f t="shared" si="53"/>
        <v>-334094.14924106933</v>
      </c>
      <c r="X270" s="13">
        <f>W269*10*('Model Inputs'!U270-'Model Inputs'!V270)/1000000</f>
        <v>-118.81706086918854</v>
      </c>
      <c r="Y270" s="13">
        <f>W270*10*('Model Inputs'!U270-'Model Inputs'!V270)/1000000</f>
        <v>-116.6570429678</v>
      </c>
      <c r="Z270" s="13">
        <f t="shared" si="55"/>
        <v>-117.73705191849427</v>
      </c>
      <c r="AA270" s="13">
        <f t="shared" si="56"/>
        <v>-9.999999998626663E-4</v>
      </c>
      <c r="AB270" s="13">
        <f>'Model Outputs (mcm)'!V270</f>
        <v>259.2</v>
      </c>
      <c r="AC270" s="13">
        <f>AB270-'Model Inputs'!X270</f>
        <v>0</v>
      </c>
      <c r="AD270" s="13">
        <f>S270+'Model Inputs'!W270-'Model Inputs'!P270-AB270</f>
        <v>5.615742499571752E-4</v>
      </c>
      <c r="AF270" s="56"/>
      <c r="AG270" s="32"/>
      <c r="AH270" s="32"/>
      <c r="AI270" s="41">
        <f t="shared" si="57"/>
        <v>1.7594912274581938</v>
      </c>
      <c r="AJ270" s="32" t="str">
        <f t="shared" si="59"/>
        <v/>
      </c>
      <c r="AK270" s="32" t="str">
        <f t="shared" si="60"/>
        <v/>
      </c>
      <c r="AL270" s="32" t="str">
        <f t="shared" si="61"/>
        <v/>
      </c>
      <c r="AM270" s="32" t="str">
        <f t="shared" si="62"/>
        <v/>
      </c>
      <c r="AN270" s="42">
        <f t="shared" si="58"/>
        <v>0</v>
      </c>
    </row>
    <row r="271" spans="1:40" x14ac:dyDescent="0.35">
      <c r="A271" s="49"/>
      <c r="B271" s="12">
        <v>10</v>
      </c>
      <c r="C271" s="13">
        <f>'Model Outputs (mcm)'!N271</f>
        <v>324.26600000000002</v>
      </c>
      <c r="D271" s="13">
        <f>'Model Outputs (mcm)'!O271</f>
        <v>45.084000000000003</v>
      </c>
      <c r="E271" s="13">
        <f>'Model Outputs (mcm)'!R271</f>
        <v>110.887</v>
      </c>
      <c r="F271" s="13">
        <f>'Model Outputs (mcm)'!P271</f>
        <v>11328.214</v>
      </c>
      <c r="G271" s="13">
        <f>'Model Outputs (cms)'!AJ270</f>
        <v>261.13400000000001</v>
      </c>
      <c r="H271" s="13">
        <f>'Model Outputs (mcm)'!Q271</f>
        <v>30.036999999999999</v>
      </c>
      <c r="I271" s="14">
        <f t="shared" si="52"/>
        <v>84037.439733356237</v>
      </c>
      <c r="J271" s="13">
        <f>I270*10*('Model Inputs'!R271-'Model Inputs'!S271)/1000000</f>
        <v>30.078975062080364</v>
      </c>
      <c r="K271" s="13">
        <f>I271*10*('Model Inputs'!R271-'Model Inputs'!S271)/1000000</f>
        <v>29.235047654006905</v>
      </c>
      <c r="L271" s="13">
        <f t="shared" si="54"/>
        <v>29.657011358043633</v>
      </c>
      <c r="M271" s="11">
        <f>IF(D271&gt;'Model Inputs'!Q271,1,0)</f>
        <v>0</v>
      </c>
      <c r="N271" s="11">
        <f>IF(E271&gt;'Model Inputs'!T271,1,0)</f>
        <v>0</v>
      </c>
      <c r="O271" s="13">
        <f>1-D271/'Model Inputs'!Q271</f>
        <v>0</v>
      </c>
      <c r="P271" s="13">
        <f>1-E271/'Model Inputs'!T271</f>
        <v>0</v>
      </c>
      <c r="Q271" s="15">
        <f>(F270+'Tawa &amp; Node 7'!T271-C271-D271-F271-H271)*1000/86.4/$B271</f>
        <v>3.0428334748985768E-13</v>
      </c>
      <c r="R271" s="11" t="str">
        <f t="shared" si="51"/>
        <v/>
      </c>
      <c r="S271">
        <f>'Model Outputs (mcm)'!S271</f>
        <v>210.11099999999999</v>
      </c>
      <c r="T271" s="13">
        <f>'Model Outputs (mcm)'!T271</f>
        <v>944.53599999999994</v>
      </c>
      <c r="U271" s="11">
        <f>'Model Outputs (cms)'!AK270</f>
        <v>261.13400000000001</v>
      </c>
      <c r="V271" s="13">
        <v>3.2679999999999998</v>
      </c>
      <c r="W271" s="10">
        <f t="shared" si="53"/>
        <v>-327387.47347272746</v>
      </c>
      <c r="X271" s="13">
        <f>W270*10*('Model Inputs'!U271-'Model Inputs'!V271)/1000000</f>
        <v>-116.22508259388017</v>
      </c>
      <c r="Y271" s="13">
        <f>W271*10*('Model Inputs'!U271-'Model Inputs'!V271)/1000000</f>
        <v>-113.89195599804907</v>
      </c>
      <c r="Z271" s="13">
        <f t="shared" si="55"/>
        <v>-115.05851929596463</v>
      </c>
      <c r="AA271" s="13">
        <f t="shared" si="56"/>
        <v>0</v>
      </c>
      <c r="AB271" s="13">
        <f>'Model Outputs (mcm)'!V271</f>
        <v>259.2</v>
      </c>
      <c r="AC271" s="13">
        <f>AB271-'Model Inputs'!X271</f>
        <v>0</v>
      </c>
      <c r="AD271" s="13">
        <f>S271+'Model Inputs'!W271-'Model Inputs'!P271-AB271</f>
        <v>7.0777567202640057E-5</v>
      </c>
      <c r="AF271" s="56"/>
      <c r="AG271" s="32"/>
      <c r="AH271" s="32"/>
      <c r="AI271" s="41">
        <f t="shared" si="57"/>
        <v>1.2812775952668778</v>
      </c>
      <c r="AJ271" s="32" t="str">
        <f t="shared" si="59"/>
        <v/>
      </c>
      <c r="AK271" s="32" t="str">
        <f t="shared" si="60"/>
        <v/>
      </c>
      <c r="AL271" s="32" t="str">
        <f t="shared" si="61"/>
        <v/>
      </c>
      <c r="AM271" s="32" t="str">
        <f t="shared" si="62"/>
        <v/>
      </c>
      <c r="AN271" s="42">
        <f t="shared" si="58"/>
        <v>0</v>
      </c>
    </row>
    <row r="272" spans="1:40" x14ac:dyDescent="0.35">
      <c r="A272" s="49">
        <v>42339</v>
      </c>
      <c r="B272" s="12">
        <v>10</v>
      </c>
      <c r="C272" s="13">
        <f>'Model Outputs (mcm)'!N272</f>
        <v>401.21</v>
      </c>
      <c r="D272" s="13">
        <f>'Model Outputs (mcm)'!O272</f>
        <v>67.084000000000003</v>
      </c>
      <c r="E272" s="13">
        <f>'Model Outputs (mcm)'!R272</f>
        <v>140.887</v>
      </c>
      <c r="F272" s="13">
        <f>'Model Outputs (mcm)'!P272</f>
        <v>10897.331</v>
      </c>
      <c r="G272" s="13">
        <f>'Model Outputs (cms)'!AJ271</f>
        <v>260.60399999999998</v>
      </c>
      <c r="H272" s="13">
        <f>'Model Outputs (mcm)'!Q272</f>
        <v>24.327999999999999</v>
      </c>
      <c r="I272" s="14">
        <f t="shared" si="52"/>
        <v>80912.91145670414</v>
      </c>
      <c r="J272" s="13">
        <f>I271*10*('Model Inputs'!R272-'Model Inputs'!S272)/1000000</f>
        <v>24.606087012565904</v>
      </c>
      <c r="K272" s="13">
        <f>I272*10*('Model Inputs'!R272-'Model Inputs'!S272)/1000000</f>
        <v>23.691227934368548</v>
      </c>
      <c r="L272" s="13">
        <f t="shared" si="54"/>
        <v>24.148657473467225</v>
      </c>
      <c r="M272" s="11">
        <f>IF(D272&gt;'Model Inputs'!Q272,1,0)</f>
        <v>0</v>
      </c>
      <c r="N272" s="11">
        <f>IF(E272&gt;'Model Inputs'!T272,1,0)</f>
        <v>0</v>
      </c>
      <c r="O272" s="13">
        <f>1-D272/'Model Inputs'!Q272</f>
        <v>0</v>
      </c>
      <c r="P272" s="13">
        <f>1-E272/'Model Inputs'!T272</f>
        <v>0</v>
      </c>
      <c r="Q272" s="15">
        <f>(F271+'Tawa &amp; Node 7'!T272-C272-D272-F272-H272)*1000/86.4/$B272</f>
        <v>-1.1574074081983137E-3</v>
      </c>
      <c r="R272" s="11" t="str">
        <f t="shared" si="51"/>
        <v/>
      </c>
      <c r="S272">
        <f>'Model Outputs (mcm)'!S272</f>
        <v>257.572</v>
      </c>
      <c r="T272" s="13">
        <f>'Model Outputs (mcm)'!T272</f>
        <v>944.53599999999994</v>
      </c>
      <c r="U272" s="11">
        <f>'Model Outputs (cms)'!AK271</f>
        <v>260.60399999999998</v>
      </c>
      <c r="V272" s="13">
        <v>2.75</v>
      </c>
      <c r="W272" s="10">
        <f t="shared" si="53"/>
        <v>-318520.64194926061</v>
      </c>
      <c r="X272" s="13">
        <f>W271*10*('Model Inputs'!U272-'Model Inputs'!V272)/1000000</f>
        <v>-95.858758722947584</v>
      </c>
      <c r="Y272" s="13">
        <f>W272*10*('Model Inputs'!U272-'Model Inputs'!V272)/1000000</f>
        <v>-93.262558402180446</v>
      </c>
      <c r="Z272" s="13">
        <f t="shared" si="55"/>
        <v>-94.560658562564015</v>
      </c>
      <c r="AA272" s="13">
        <f t="shared" si="56"/>
        <v>1.00000000009004E-3</v>
      </c>
      <c r="AB272" s="13">
        <f>'Model Outputs (mcm)'!V272</f>
        <v>259.2</v>
      </c>
      <c r="AC272" s="13">
        <f>AB272-'Model Inputs'!X272</f>
        <v>0</v>
      </c>
      <c r="AD272" s="13">
        <f>S272+'Model Inputs'!W272-'Model Inputs'!P272-AB272</f>
        <v>-8.738027450476693E-4</v>
      </c>
      <c r="AF272" s="56">
        <v>42339</v>
      </c>
      <c r="AG272" s="32"/>
      <c r="AH272" s="32"/>
      <c r="AI272" s="41">
        <f t="shared" si="57"/>
        <v>0.74266044284169108</v>
      </c>
      <c r="AJ272" s="32" t="str">
        <f t="shared" si="59"/>
        <v/>
      </c>
      <c r="AK272" s="32" t="str">
        <f t="shared" si="60"/>
        <v/>
      </c>
      <c r="AL272" s="32" t="str">
        <f t="shared" si="61"/>
        <v/>
      </c>
      <c r="AM272" s="32" t="str">
        <f t="shared" si="62"/>
        <v/>
      </c>
      <c r="AN272" s="42">
        <f t="shared" si="58"/>
        <v>0</v>
      </c>
    </row>
    <row r="273" spans="1:40" x14ac:dyDescent="0.35">
      <c r="A273" s="49"/>
      <c r="B273" s="12">
        <v>10</v>
      </c>
      <c r="C273" s="13">
        <f>'Model Outputs (mcm)'!N273</f>
        <v>363.13099999999997</v>
      </c>
      <c r="D273" s="13">
        <f>'Model Outputs (mcm)'!O273</f>
        <v>72.084000000000003</v>
      </c>
      <c r="E273" s="13">
        <f>'Model Outputs (mcm)'!R273</f>
        <v>155.887</v>
      </c>
      <c r="F273" s="13">
        <f>'Model Outputs (mcm)'!P273</f>
        <v>10493.679</v>
      </c>
      <c r="G273" s="13">
        <f>'Model Outputs (cms)'!AJ272</f>
        <v>260.089</v>
      </c>
      <c r="H273" s="13">
        <f>'Model Outputs (mcm)'!Q273</f>
        <v>23.411000000000001</v>
      </c>
      <c r="I273" s="14">
        <f t="shared" si="52"/>
        <v>78015.282153785229</v>
      </c>
      <c r="J273" s="13">
        <f>I272*10*('Model Inputs'!R273-'Model Inputs'!S273)/1000000</f>
        <v>23.811628725232186</v>
      </c>
      <c r="K273" s="13">
        <f>I273*10*('Model Inputs'!R273-'Model Inputs'!S273)/1000000</f>
        <v>22.958893705539094</v>
      </c>
      <c r="L273" s="13">
        <f t="shared" si="54"/>
        <v>23.38526121538564</v>
      </c>
      <c r="M273" s="11">
        <f>IF(D273&gt;'Model Inputs'!Q273,1,0)</f>
        <v>0</v>
      </c>
      <c r="N273" s="11">
        <f>IF(E273&gt;'Model Inputs'!T273,1,0)</f>
        <v>0</v>
      </c>
      <c r="O273" s="13">
        <f>1-D273/'Model Inputs'!Q273</f>
        <v>0</v>
      </c>
      <c r="P273" s="13">
        <f>1-E273/'Model Inputs'!T273</f>
        <v>0</v>
      </c>
      <c r="Q273" s="15">
        <f>(F272+'Tawa &amp; Node 7'!T273-C273-D273-F273-H273)*1000/86.4/$B273</f>
        <v>6.5790994051861118E-14</v>
      </c>
      <c r="R273" s="11" t="str">
        <f t="shared" si="51"/>
        <v/>
      </c>
      <c r="S273">
        <f>'Model Outputs (mcm)'!S273</f>
        <v>204.47900000000001</v>
      </c>
      <c r="T273" s="13">
        <f>'Model Outputs (mcm)'!T273</f>
        <v>944.53599999999994</v>
      </c>
      <c r="U273" s="11">
        <f>'Model Outputs (cms)'!AK272</f>
        <v>260.089</v>
      </c>
      <c r="V273" s="13">
        <v>2.7639999999999998</v>
      </c>
      <c r="W273" s="10">
        <f t="shared" si="53"/>
        <v>-310048.59447663464</v>
      </c>
      <c r="X273" s="13">
        <f>W272*10*('Model Inputs'!U273-'Model Inputs'!V273)/1000000</f>
        <v>-93.736526481027866</v>
      </c>
      <c r="Y273" s="13">
        <f>W273*10*('Model Inputs'!U273-'Model Inputs'!V273)/1000000</f>
        <v>-91.243311920720544</v>
      </c>
      <c r="Z273" s="13">
        <f t="shared" si="55"/>
        <v>-92.489919200874198</v>
      </c>
      <c r="AA273" s="13">
        <f t="shared" si="56"/>
        <v>1.00000000009004E-3</v>
      </c>
      <c r="AB273" s="13">
        <f>'Model Outputs (mcm)'!V273</f>
        <v>259.2</v>
      </c>
      <c r="AC273" s="13">
        <f>AB273-'Model Inputs'!X273</f>
        <v>0</v>
      </c>
      <c r="AD273" s="13">
        <f>S273+'Model Inputs'!W273-'Model Inputs'!P273-AB273</f>
        <v>-8.530560765507289E-4</v>
      </c>
      <c r="AF273" s="56"/>
      <c r="AG273" s="32"/>
      <c r="AH273" s="32"/>
      <c r="AI273" s="41">
        <f t="shared" si="57"/>
        <v>0.11006413132314062</v>
      </c>
      <c r="AJ273" s="32" t="str">
        <f t="shared" si="59"/>
        <v/>
      </c>
      <c r="AK273" s="32" t="str">
        <f t="shared" si="60"/>
        <v/>
      </c>
      <c r="AL273" s="32" t="str">
        <f t="shared" si="61"/>
        <v/>
      </c>
      <c r="AM273" s="32" t="str">
        <f t="shared" si="62"/>
        <v/>
      </c>
      <c r="AN273" s="42">
        <f t="shared" si="58"/>
        <v>0</v>
      </c>
    </row>
    <row r="274" spans="1:40" x14ac:dyDescent="0.35">
      <c r="A274" s="49"/>
      <c r="B274" s="12">
        <v>11</v>
      </c>
      <c r="C274" s="13">
        <f>'Model Outputs (mcm)'!N274</f>
        <v>448.86200000000002</v>
      </c>
      <c r="D274" s="13">
        <f>'Model Outputs (mcm)'!O274</f>
        <v>77.082999999999998</v>
      </c>
      <c r="E274" s="13">
        <f>'Model Outputs (mcm)'!R274</f>
        <v>160.88800000000001</v>
      </c>
      <c r="F274" s="13">
        <f>'Model Outputs (mcm)'!P274</f>
        <v>10024.621999999999</v>
      </c>
      <c r="G274" s="13">
        <f>'Model Outputs (cms)'!AJ273</f>
        <v>259.46100000000001</v>
      </c>
      <c r="H274" s="13">
        <f>'Model Outputs (mcm)'!Q274</f>
        <v>24.456</v>
      </c>
      <c r="I274" s="14">
        <f t="shared" si="52"/>
        <v>74659.152958720922</v>
      </c>
      <c r="J274" s="13">
        <f>I273*10*('Model Inputs'!R274-'Model Inputs'!S274)/1000000</f>
        <v>25.153072342993976</v>
      </c>
      <c r="K274" s="13">
        <f>I274*10*('Model Inputs'!R274-'Model Inputs'!S274)/1000000</f>
        <v>24.071015621472643</v>
      </c>
      <c r="L274" s="13">
        <f t="shared" si="54"/>
        <v>24.61204398223331</v>
      </c>
      <c r="M274" s="11">
        <f>IF(D274&gt;'Model Inputs'!Q274,1,0)</f>
        <v>0</v>
      </c>
      <c r="N274" s="11">
        <f>IF(E274&gt;'Model Inputs'!T274,1,0)</f>
        <v>0</v>
      </c>
      <c r="O274" s="13">
        <f>1-D274/'Model Inputs'!Q274</f>
        <v>0</v>
      </c>
      <c r="P274" s="13">
        <f>1-E274/'Model Inputs'!T274</f>
        <v>0</v>
      </c>
      <c r="Q274" s="15">
        <f>(F273+'Tawa &amp; Node 7'!T274-C274-D274-F274-H274)*1000/86.4/$B274</f>
        <v>1.3831061249538987E-13</v>
      </c>
      <c r="R274" s="11" t="str">
        <f t="shared" si="51"/>
        <v/>
      </c>
      <c r="S274">
        <f>'Model Outputs (mcm)'!S274</f>
        <v>284.94600000000003</v>
      </c>
      <c r="T274" s="13">
        <f>'Model Outputs (mcm)'!T274</f>
        <v>944.53599999999994</v>
      </c>
      <c r="U274" s="11">
        <f>'Model Outputs (cms)'!AK273</f>
        <v>259.46100000000001</v>
      </c>
      <c r="V274" s="13">
        <v>3.028</v>
      </c>
      <c r="W274" s="10">
        <f t="shared" si="53"/>
        <v>-299907.82304777391</v>
      </c>
      <c r="X274" s="13">
        <f>W273*10*('Model Inputs'!U274-'Model Inputs'!V274)/1000000</f>
        <v>-99.963423978157195</v>
      </c>
      <c r="Y274" s="13">
        <f>W274*10*('Model Inputs'!U274-'Model Inputs'!V274)/1000000</f>
        <v>-96.693916385258945</v>
      </c>
      <c r="Z274" s="13">
        <f t="shared" si="55"/>
        <v>-98.328670181708077</v>
      </c>
      <c r="AA274" s="13">
        <f t="shared" si="56"/>
        <v>0</v>
      </c>
      <c r="AB274" s="13">
        <f>'Model Outputs (mcm)'!V274</f>
        <v>285.12</v>
      </c>
      <c r="AC274" s="13">
        <f>AB274-'Model Inputs'!X274</f>
        <v>0</v>
      </c>
      <c r="AD274" s="13">
        <f>S274+'Model Inputs'!W274-'Model Inputs'!P274-AB274</f>
        <v>2.8734601187352382E-5</v>
      </c>
      <c r="AF274" s="56"/>
      <c r="AG274" s="32"/>
      <c r="AH274" s="32"/>
      <c r="AI274" s="41">
        <f t="shared" si="57"/>
        <v>0.63401472200339637</v>
      </c>
      <c r="AJ274" s="32" t="str">
        <f t="shared" si="59"/>
        <v/>
      </c>
      <c r="AK274" s="32" t="str">
        <f t="shared" si="60"/>
        <v/>
      </c>
      <c r="AL274" s="32" t="str">
        <f t="shared" si="61"/>
        <v/>
      </c>
      <c r="AM274" s="32" t="str">
        <f t="shared" si="62"/>
        <v/>
      </c>
      <c r="AN274" s="42">
        <f t="shared" si="58"/>
        <v>0</v>
      </c>
    </row>
    <row r="275" spans="1:40" x14ac:dyDescent="0.35">
      <c r="A275" s="49">
        <v>42370</v>
      </c>
      <c r="B275" s="12">
        <v>10</v>
      </c>
      <c r="C275" s="13">
        <f>'Model Outputs (mcm)'!N275</f>
        <v>363.13799999999998</v>
      </c>
      <c r="D275" s="13">
        <f>'Model Outputs (mcm)'!O275</f>
        <v>72.084000000000003</v>
      </c>
      <c r="E275" s="13">
        <f>'Model Outputs (mcm)'!R275</f>
        <v>155.887</v>
      </c>
      <c r="F275" s="13">
        <f>'Model Outputs (mcm)'!P275</f>
        <v>9677.18</v>
      </c>
      <c r="G275" s="13">
        <f>'Model Outputs (cms)'!AJ274</f>
        <v>258.988</v>
      </c>
      <c r="H275" s="13">
        <f>'Model Outputs (mcm)'!Q275</f>
        <v>24.472000000000001</v>
      </c>
      <c r="I275" s="14">
        <f t="shared" si="52"/>
        <v>72254.810800343752</v>
      </c>
      <c r="J275" s="13">
        <f>I274*10*('Model Inputs'!R275-'Model Inputs'!S275)/1000000</f>
        <v>25.238099731201565</v>
      </c>
      <c r="K275" s="13">
        <f>I275*10*('Model Inputs'!R275-'Model Inputs'!S275)/1000000</f>
        <v>24.425325613410461</v>
      </c>
      <c r="L275" s="13">
        <f t="shared" si="54"/>
        <v>24.831712672306011</v>
      </c>
      <c r="M275" s="11">
        <f>IF(D275&gt;'Model Inputs'!Q275,1,0)</f>
        <v>0</v>
      </c>
      <c r="N275" s="11">
        <f>IF(E275&gt;'Model Inputs'!T275,1,0)</f>
        <v>0</v>
      </c>
      <c r="O275" s="13">
        <f>1-D275/'Model Inputs'!Q275</f>
        <v>0</v>
      </c>
      <c r="P275" s="13">
        <f>1-E275/'Model Inputs'!T275</f>
        <v>0</v>
      </c>
      <c r="Q275" s="15">
        <f>(F274+'Tawa &amp; Node 7'!T275-C275-D275-F275-H275)*1000/86.4/$B275</f>
        <v>1.1574074052500549E-3</v>
      </c>
      <c r="R275" s="11" t="str">
        <f t="shared" si="51"/>
        <v/>
      </c>
      <c r="S275">
        <f>'Model Outputs (mcm)'!S275</f>
        <v>204.07599999999999</v>
      </c>
      <c r="T275" s="13">
        <f>'Model Outputs (mcm)'!T275</f>
        <v>944.53599999999994</v>
      </c>
      <c r="U275" s="11">
        <f>'Model Outputs (cms)'!AK274</f>
        <v>258.988</v>
      </c>
      <c r="V275" s="13">
        <v>3.1749999999999998</v>
      </c>
      <c r="W275" s="10">
        <f t="shared" si="53"/>
        <v>-292406.77575543337</v>
      </c>
      <c r="X275" s="13">
        <f>W274*10*('Model Inputs'!U275-'Model Inputs'!V275)/1000000</f>
        <v>-101.38212460610463</v>
      </c>
      <c r="Y275" s="13">
        <f>W275*10*('Model Inputs'!U275-'Model Inputs'!V275)/1000000</f>
        <v>-98.846438462475049</v>
      </c>
      <c r="Z275" s="13">
        <f t="shared" si="55"/>
        <v>-100.11428153428983</v>
      </c>
      <c r="AA275" s="13">
        <f t="shared" si="56"/>
        <v>0</v>
      </c>
      <c r="AB275" s="13">
        <f>'Model Outputs (mcm)'!V275</f>
        <v>259.2</v>
      </c>
      <c r="AC275" s="13">
        <f>AB275-'Model Inputs'!X275</f>
        <v>0</v>
      </c>
      <c r="AD275" s="13">
        <f>S275+'Model Inputs'!W275-'Model Inputs'!P275-AB275</f>
        <v>2.969682494153858E-4</v>
      </c>
      <c r="AF275" s="56">
        <v>42370</v>
      </c>
      <c r="AG275" s="32"/>
      <c r="AH275" s="32"/>
      <c r="AI275" s="41">
        <f t="shared" si="57"/>
        <v>1.4486019432207173</v>
      </c>
      <c r="AJ275" s="32" t="str">
        <f t="shared" si="59"/>
        <v/>
      </c>
      <c r="AK275" s="32" t="str">
        <f t="shared" si="60"/>
        <v/>
      </c>
      <c r="AL275" s="32" t="str">
        <f t="shared" si="61"/>
        <v/>
      </c>
      <c r="AM275" s="32" t="str">
        <f t="shared" si="62"/>
        <v/>
      </c>
      <c r="AN275" s="42">
        <f t="shared" si="58"/>
        <v>0</v>
      </c>
    </row>
    <row r="276" spans="1:40" x14ac:dyDescent="0.35">
      <c r="A276" s="49"/>
      <c r="B276" s="12">
        <v>10</v>
      </c>
      <c r="C276" s="13">
        <f>'Model Outputs (mcm)'!N276</f>
        <v>399.99</v>
      </c>
      <c r="D276" s="13">
        <f>'Model Outputs (mcm)'!O276</f>
        <v>67.084000000000003</v>
      </c>
      <c r="E276" s="13">
        <f>'Model Outputs (mcm)'!R276</f>
        <v>145.887</v>
      </c>
      <c r="F276" s="13">
        <f>'Model Outputs (mcm)'!P276</f>
        <v>9271.8269999999993</v>
      </c>
      <c r="G276" s="13">
        <f>'Model Outputs (cms)'!AJ275</f>
        <v>258.40800000000002</v>
      </c>
      <c r="H276" s="13">
        <f>'Model Outputs (mcm)'!Q276</f>
        <v>23.526</v>
      </c>
      <c r="I276" s="14">
        <f t="shared" si="52"/>
        <v>69445.014811813831</v>
      </c>
      <c r="J276" s="13">
        <f>I275*10*('Model Inputs'!R276-'Model Inputs'!S276)/1000000</f>
        <v>24.562985176306903</v>
      </c>
      <c r="K276" s="13">
        <f>I276*10*('Model Inputs'!R276-'Model Inputs'!S276)/1000000</f>
        <v>23.607796498207442</v>
      </c>
      <c r="L276" s="13">
        <f t="shared" si="54"/>
        <v>24.085390837257172</v>
      </c>
      <c r="M276" s="11">
        <f>IF(D276&gt;'Model Inputs'!Q276,1,0)</f>
        <v>0</v>
      </c>
      <c r="N276" s="11">
        <f>IF(E276&gt;'Model Inputs'!T276,1,0)</f>
        <v>0</v>
      </c>
      <c r="O276" s="13">
        <f>1-D276/'Model Inputs'!Q276</f>
        <v>0</v>
      </c>
      <c r="P276" s="13">
        <f>1-E276/'Model Inputs'!T276</f>
        <v>0</v>
      </c>
      <c r="Q276" s="15">
        <f>(F275+'Tawa &amp; Node 7'!T276-C276-D276-F276-H276)*1000/86.4/$B276</f>
        <v>-1.8503717077085941E-13</v>
      </c>
      <c r="R276" s="11" t="str">
        <f t="shared" si="51"/>
        <v/>
      </c>
      <c r="S276">
        <f>'Model Outputs (mcm)'!S276</f>
        <v>250.91</v>
      </c>
      <c r="T276" s="13">
        <f>'Model Outputs (mcm)'!T276</f>
        <v>944.53599999999994</v>
      </c>
      <c r="U276" s="11">
        <f>'Model Outputs (cms)'!AK275</f>
        <v>258.40800000000002</v>
      </c>
      <c r="V276" s="13">
        <v>3.1930000000000001</v>
      </c>
      <c r="W276" s="10">
        <f t="shared" si="53"/>
        <v>-283367.92512610368</v>
      </c>
      <c r="X276" s="13">
        <f>W275*10*('Model Inputs'!U276-'Model Inputs'!V276)/1000000</f>
        <v>-99.403530626894067</v>
      </c>
      <c r="Y276" s="13">
        <f>W276*10*('Model Inputs'!U276-'Model Inputs'!V276)/1000000</f>
        <v>-96.330778078519529</v>
      </c>
      <c r="Z276" s="13">
        <f t="shared" si="55"/>
        <v>-97.867154352706791</v>
      </c>
      <c r="AA276" s="13">
        <f t="shared" si="56"/>
        <v>0</v>
      </c>
      <c r="AB276" s="13">
        <f>'Model Outputs (mcm)'!V276</f>
        <v>259.2</v>
      </c>
      <c r="AC276" s="13">
        <f>AB276-'Model Inputs'!X276</f>
        <v>0</v>
      </c>
      <c r="AD276" s="13">
        <f>S276+'Model Inputs'!W276-'Model Inputs'!P276-AB276</f>
        <v>2.3108020093332016E-4</v>
      </c>
      <c r="AF276" s="56"/>
      <c r="AG276" s="32"/>
      <c r="AH276" s="32"/>
      <c r="AI276" s="41">
        <f t="shared" si="57"/>
        <v>2.3225316999708507</v>
      </c>
      <c r="AJ276" s="32" t="str">
        <f t="shared" si="59"/>
        <v/>
      </c>
      <c r="AK276" s="32" t="str">
        <f t="shared" si="60"/>
        <v/>
      </c>
      <c r="AL276" s="32" t="str">
        <f t="shared" si="61"/>
        <v/>
      </c>
      <c r="AM276" s="32" t="str">
        <f t="shared" si="62"/>
        <v/>
      </c>
      <c r="AN276" s="42">
        <f t="shared" si="58"/>
        <v>0</v>
      </c>
    </row>
    <row r="277" spans="1:40" x14ac:dyDescent="0.35">
      <c r="A277" s="49"/>
      <c r="B277" s="12">
        <v>11</v>
      </c>
      <c r="C277" s="13">
        <f>'Model Outputs (mcm)'!N277</f>
        <v>295.22800000000001</v>
      </c>
      <c r="D277" s="13">
        <f>'Model Outputs (mcm)'!O277</f>
        <v>57.082999999999998</v>
      </c>
      <c r="E277" s="13">
        <f>'Model Outputs (mcm)'!R277</f>
        <v>133.88800000000001</v>
      </c>
      <c r="F277" s="13">
        <f>'Model Outputs (mcm)'!P277</f>
        <v>8980.8670000000002</v>
      </c>
      <c r="G277" s="13">
        <f>'Model Outputs (cms)'!AJ276</f>
        <v>257.98</v>
      </c>
      <c r="H277" s="13">
        <f>'Model Outputs (mcm)'!Q277</f>
        <v>24.376000000000001</v>
      </c>
      <c r="I277" s="14">
        <f t="shared" si="52"/>
        <v>67465.441851049662</v>
      </c>
      <c r="J277" s="13">
        <f>I276*10*('Model Inputs'!R277-'Model Inputs'!S277)/1000000</f>
        <v>25.484179126784614</v>
      </c>
      <c r="K277" s="13">
        <f>I277*10*('Model Inputs'!R277-'Model Inputs'!S277)/1000000</f>
        <v>24.757736889521656</v>
      </c>
      <c r="L277" s="13">
        <f t="shared" si="54"/>
        <v>25.120958008153135</v>
      </c>
      <c r="M277" s="11">
        <f>IF(D277&gt;'Model Inputs'!Q277,1,0)</f>
        <v>0</v>
      </c>
      <c r="N277" s="11">
        <f>IF(E277&gt;'Model Inputs'!T277,1,0)</f>
        <v>0</v>
      </c>
      <c r="O277" s="13">
        <f>1-D277/'Model Inputs'!Q277</f>
        <v>0</v>
      </c>
      <c r="P277" s="13">
        <f>1-E277/'Model Inputs'!T277</f>
        <v>0</v>
      </c>
      <c r="Q277" s="15">
        <f>(F276+'Tawa &amp; Node 7'!T277-C277-D277-F277-H277)*1000/86.4/$B277</f>
        <v>1.0521885507020644E-3</v>
      </c>
      <c r="R277" s="11" t="str">
        <f t="shared" si="51"/>
        <v/>
      </c>
      <c r="S277">
        <f>'Model Outputs (mcm)'!S277</f>
        <v>157.89400000000001</v>
      </c>
      <c r="T277" s="13">
        <f>'Model Outputs (mcm)'!T277</f>
        <v>944.53599999999994</v>
      </c>
      <c r="U277" s="11">
        <f>'Model Outputs (cms)'!AK276</f>
        <v>257.98</v>
      </c>
      <c r="V277" s="13">
        <v>3.4470000000000001</v>
      </c>
      <c r="W277" s="10">
        <f t="shared" si="53"/>
        <v>-276809.3498626221</v>
      </c>
      <c r="X277" s="13">
        <f>W276*10*('Model Inputs'!U277-'Model Inputs'!V277)/1000000</f>
        <v>-103.98729098507485</v>
      </c>
      <c r="Y277" s="13">
        <f>W277*10*('Model Inputs'!U277-'Model Inputs'!V277)/1000000</f>
        <v>-101.58049609441223</v>
      </c>
      <c r="Z277" s="13">
        <f t="shared" si="55"/>
        <v>-102.78389353974353</v>
      </c>
      <c r="AA277" s="13">
        <f t="shared" si="56"/>
        <v>-9.9999999997635314E-4</v>
      </c>
      <c r="AB277" s="13">
        <f>'Model Outputs (mcm)'!V277</f>
        <v>285.12</v>
      </c>
      <c r="AC277" s="13">
        <f>AB277-'Model Inputs'!X277</f>
        <v>0</v>
      </c>
      <c r="AD277" s="13">
        <f>S277+'Model Inputs'!W277-'Model Inputs'!P277-AB277</f>
        <v>2.7379670325444749E-4</v>
      </c>
      <c r="AF277" s="56"/>
      <c r="AG277" s="32"/>
      <c r="AH277" s="32"/>
      <c r="AI277" s="41">
        <f t="shared" si="57"/>
        <v>2.9654840707561942</v>
      </c>
      <c r="AJ277" s="32" t="str">
        <f t="shared" si="59"/>
        <v/>
      </c>
      <c r="AK277" s="32" t="str">
        <f t="shared" si="60"/>
        <v/>
      </c>
      <c r="AL277" s="32" t="str">
        <f t="shared" si="61"/>
        <v/>
      </c>
      <c r="AM277" s="32" t="str">
        <f t="shared" si="62"/>
        <v/>
      </c>
      <c r="AN277" s="42">
        <f t="shared" si="58"/>
        <v>0</v>
      </c>
    </row>
    <row r="278" spans="1:40" x14ac:dyDescent="0.35">
      <c r="A278" s="49">
        <v>42401</v>
      </c>
      <c r="B278" s="12">
        <v>10</v>
      </c>
      <c r="C278" s="13">
        <f>'Model Outputs (mcm)'!N278</f>
        <v>339.774</v>
      </c>
      <c r="D278" s="13">
        <f>'Model Outputs (mcm)'!O278</f>
        <v>42.084000000000003</v>
      </c>
      <c r="E278" s="13">
        <f>'Model Outputs (mcm)'!R278</f>
        <v>105.88800000000001</v>
      </c>
      <c r="F278" s="13">
        <f>'Model Outputs (mcm)'!P278</f>
        <v>8622.4390000000003</v>
      </c>
      <c r="G278" s="13">
        <f>'Model Outputs (cms)'!AJ277</f>
        <v>257.42899999999997</v>
      </c>
      <c r="H278" s="13">
        <f>'Model Outputs (mcm)'!Q278</f>
        <v>28.709</v>
      </c>
      <c r="I278" s="14">
        <f t="shared" si="52"/>
        <v>65029.154581099749</v>
      </c>
      <c r="J278" s="13">
        <f>I277*10*('Model Inputs'!R278-'Model Inputs'!S278)/1000000</f>
        <v>30.098929575450374</v>
      </c>
      <c r="K278" s="13">
        <f>I278*10*('Model Inputs'!R278-'Model Inputs'!S278)/1000000</f>
        <v>29.01200807976543</v>
      </c>
      <c r="L278" s="13">
        <f t="shared" si="54"/>
        <v>29.555468827607903</v>
      </c>
      <c r="M278" s="11">
        <f>IF(D278&gt;'Model Inputs'!Q278,1,0)</f>
        <v>0</v>
      </c>
      <c r="N278" s="11">
        <f>IF(E278&gt;'Model Inputs'!T278,1,0)</f>
        <v>0</v>
      </c>
      <c r="O278" s="13">
        <f>1-D278/'Model Inputs'!Q278</f>
        <v>0</v>
      </c>
      <c r="P278" s="13">
        <f>1-E278/'Model Inputs'!T278</f>
        <v>0</v>
      </c>
      <c r="Q278" s="15">
        <f>(F277+'Tawa &amp; Node 7'!T278-C278-D278-F278-H278)*1000/86.4/$B278</f>
        <v>-1.2459169498571202E-12</v>
      </c>
      <c r="R278" s="11" t="str">
        <f t="shared" si="51"/>
        <v/>
      </c>
      <c r="S278">
        <f>'Model Outputs (mcm)'!S278</f>
        <v>229.696</v>
      </c>
      <c r="T278" s="13">
        <f>'Model Outputs (mcm)'!T278</f>
        <v>944.53599999999994</v>
      </c>
      <c r="U278" s="11">
        <f>'Model Outputs (cms)'!AK277</f>
        <v>257.42899999999997</v>
      </c>
      <c r="V278" s="13">
        <v>4.1900000000000004</v>
      </c>
      <c r="W278" s="10">
        <f t="shared" si="53"/>
        <v>-268504.17242783494</v>
      </c>
      <c r="X278" s="13">
        <f>W277*10*('Model Inputs'!U278-'Model Inputs'!V278)/1000000</f>
        <v>-123.49530216871526</v>
      </c>
      <c r="Y278" s="13">
        <f>W278*10*('Model Inputs'!U278-'Model Inputs'!V278)/1000000</f>
        <v>-119.79004294469389</v>
      </c>
      <c r="Z278" s="13">
        <f t="shared" si="55"/>
        <v>-121.64267255670458</v>
      </c>
      <c r="AA278" s="13">
        <f t="shared" si="56"/>
        <v>0</v>
      </c>
      <c r="AB278" s="13">
        <f>'Model Outputs (mcm)'!V278</f>
        <v>259.2</v>
      </c>
      <c r="AC278" s="13">
        <f>AB278-'Model Inputs'!X278</f>
        <v>0</v>
      </c>
      <c r="AD278" s="13">
        <f>S278+'Model Inputs'!W278-'Model Inputs'!P278-AB278</f>
        <v>4.698836412444507E-4</v>
      </c>
      <c r="AF278" s="56">
        <v>42401</v>
      </c>
      <c r="AG278" s="32"/>
      <c r="AH278" s="32"/>
      <c r="AI278" s="41">
        <f t="shared" si="57"/>
        <v>2.8640006779970726</v>
      </c>
      <c r="AJ278" s="32" t="str">
        <f t="shared" si="59"/>
        <v/>
      </c>
      <c r="AK278" s="32" t="str">
        <f t="shared" si="60"/>
        <v/>
      </c>
      <c r="AL278" s="32" t="str">
        <f t="shared" si="61"/>
        <v/>
      </c>
      <c r="AM278" s="32" t="str">
        <f t="shared" si="62"/>
        <v/>
      </c>
      <c r="AN278" s="42">
        <f t="shared" si="58"/>
        <v>0</v>
      </c>
    </row>
    <row r="279" spans="1:40" x14ac:dyDescent="0.35">
      <c r="A279" s="49"/>
      <c r="B279" s="12">
        <v>10</v>
      </c>
      <c r="C279" s="13">
        <f>'Model Outputs (mcm)'!N279</f>
        <v>312.303</v>
      </c>
      <c r="D279" s="13">
        <f>'Model Outputs (mcm)'!O279</f>
        <v>32.082999999999998</v>
      </c>
      <c r="E279" s="13">
        <f>'Model Outputs (mcm)'!R279</f>
        <v>75.887</v>
      </c>
      <c r="F279" s="13">
        <f>'Model Outputs (mcm)'!P279</f>
        <v>8302.4889999999996</v>
      </c>
      <c r="G279" s="13">
        <f>'Model Outputs (cms)'!AJ278</f>
        <v>256.92399999999998</v>
      </c>
      <c r="H279" s="13">
        <f>'Model Outputs (mcm)'!Q279</f>
        <v>27.702999999999999</v>
      </c>
      <c r="I279" s="14">
        <f t="shared" si="52"/>
        <v>62902.28882470727</v>
      </c>
      <c r="J279" s="13">
        <f>I278*10*('Model Inputs'!R279-'Model Inputs'!S279)/1000000</f>
        <v>28.856041009462444</v>
      </c>
      <c r="K279" s="13">
        <f>I279*10*('Model Inputs'!R279-'Model Inputs'!S279)/1000000</f>
        <v>27.912265469346163</v>
      </c>
      <c r="L279" s="13">
        <f t="shared" si="54"/>
        <v>28.384153239404306</v>
      </c>
      <c r="M279" s="11">
        <f>IF(D279&gt;'Model Inputs'!Q279,1,0)</f>
        <v>0</v>
      </c>
      <c r="N279" s="11">
        <f>IF(E279&gt;'Model Inputs'!T279,1,0)</f>
        <v>0</v>
      </c>
      <c r="O279" s="13">
        <f>1-D279/'Model Inputs'!Q279</f>
        <v>0</v>
      </c>
      <c r="P279" s="13">
        <f>1-E279/'Model Inputs'!T279</f>
        <v>0</v>
      </c>
      <c r="Q279" s="15">
        <f>(F278+'Tawa &amp; Node 7'!T279-C279-D279-F279-H279)*1000/86.4/$B279</f>
        <v>-5.5511151231257827E-13</v>
      </c>
      <c r="R279" s="11" t="str">
        <f t="shared" si="51"/>
        <v/>
      </c>
      <c r="S279">
        <f>'Model Outputs (mcm)'!S279</f>
        <v>232.24799999999999</v>
      </c>
      <c r="T279" s="13">
        <f>'Model Outputs (mcm)'!T279</f>
        <v>944.53599999999994</v>
      </c>
      <c r="U279" s="11">
        <f>'Model Outputs (cms)'!AK278</f>
        <v>256.92399999999998</v>
      </c>
      <c r="V279" s="13">
        <v>4.1680000000000001</v>
      </c>
      <c r="W279" s="10">
        <f t="shared" si="53"/>
        <v>-261027.9059931431</v>
      </c>
      <c r="X279" s="13">
        <f>W278*10*('Model Inputs'!U279-'Model Inputs'!V279)/1000000</f>
        <v>-119.14605780591329</v>
      </c>
      <c r="Y279" s="13">
        <f>W279*10*('Model Inputs'!U279-'Model Inputs'!V279)/1000000</f>
        <v>-115.82853888341083</v>
      </c>
      <c r="Z279" s="13">
        <f t="shared" si="55"/>
        <v>-117.48729834466207</v>
      </c>
      <c r="AA279" s="13">
        <f t="shared" si="56"/>
        <v>0</v>
      </c>
      <c r="AB279" s="13">
        <f>'Model Outputs (mcm)'!V279</f>
        <v>259.2</v>
      </c>
      <c r="AC279" s="13">
        <f>AB279-'Model Inputs'!X279</f>
        <v>0</v>
      </c>
      <c r="AD279" s="13">
        <f>S279+'Model Inputs'!W279-'Model Inputs'!P279-AB279</f>
        <v>2.3739200179306863E-4</v>
      </c>
      <c r="AF279" s="56"/>
      <c r="AG279" s="32"/>
      <c r="AH279" s="32"/>
      <c r="AI279" s="41">
        <f t="shared" si="57"/>
        <v>2.399765931571618</v>
      </c>
      <c r="AJ279" s="32" t="str">
        <f t="shared" si="59"/>
        <v/>
      </c>
      <c r="AK279" s="32" t="str">
        <f t="shared" si="60"/>
        <v/>
      </c>
      <c r="AL279" s="32" t="str">
        <f t="shared" si="61"/>
        <v/>
      </c>
      <c r="AM279" s="32" t="str">
        <f t="shared" si="62"/>
        <v/>
      </c>
      <c r="AN279" s="42">
        <f t="shared" si="58"/>
        <v>0</v>
      </c>
    </row>
    <row r="280" spans="1:40" x14ac:dyDescent="0.35">
      <c r="A280" s="49"/>
      <c r="B280" s="12">
        <v>9</v>
      </c>
      <c r="C280" s="13">
        <f>'Model Outputs (mcm)'!N280</f>
        <v>220.196</v>
      </c>
      <c r="D280" s="13">
        <f>'Model Outputs (mcm)'!O280</f>
        <v>22.082999999999998</v>
      </c>
      <c r="E280" s="13">
        <f>'Model Outputs (mcm)'!R280</f>
        <v>50.887</v>
      </c>
      <c r="F280" s="13">
        <f>'Model Outputs (mcm)'!P280</f>
        <v>8081.491</v>
      </c>
      <c r="G280" s="13">
        <f>'Model Outputs (cms)'!AJ279</f>
        <v>256.57</v>
      </c>
      <c r="H280" s="13">
        <f>'Model Outputs (mcm)'!Q280</f>
        <v>21.696999999999999</v>
      </c>
      <c r="I280" s="14">
        <f t="shared" si="52"/>
        <v>61469.196186602116</v>
      </c>
      <c r="J280" s="13">
        <f>I279*10*('Model Inputs'!R280-'Model Inputs'!S280)/1000000</f>
        <v>25.211519107707424</v>
      </c>
      <c r="K280" s="13">
        <f>I280*10*('Model Inputs'!R280-'Model Inputs'!S280)/1000000</f>
        <v>24.637129159364065</v>
      </c>
      <c r="L280" s="13">
        <f t="shared" si="54"/>
        <v>24.924324133535745</v>
      </c>
      <c r="M280" s="11">
        <f>IF(D280&gt;'Model Inputs'!Q280,1,0)</f>
        <v>0</v>
      </c>
      <c r="N280" s="11">
        <f>IF(E280&gt;'Model Inputs'!T280,1,0)</f>
        <v>0</v>
      </c>
      <c r="O280" s="13">
        <f>1-D280/'Model Inputs'!Q280</f>
        <v>0</v>
      </c>
      <c r="P280" s="13">
        <f>1-E280/'Model Inputs'!T280</f>
        <v>0</v>
      </c>
      <c r="Q280" s="15">
        <f>(F279+'Tawa &amp; Node 7'!T280-C280-D280-F280-H280)*1000/86.4/$B280</f>
        <v>-1.2860082293942804E-3</v>
      </c>
      <c r="R280" s="11" t="str">
        <f t="shared" si="51"/>
        <v/>
      </c>
      <c r="S280">
        <f>'Model Outputs (mcm)'!S280</f>
        <v>165.96199999999999</v>
      </c>
      <c r="T280" s="13">
        <f>'Model Outputs (mcm)'!T280</f>
        <v>944.53599999999994</v>
      </c>
      <c r="U280" s="11">
        <f>'Model Outputs (cms)'!AK279</f>
        <v>256.57</v>
      </c>
      <c r="V280" s="13">
        <v>3.3460000000000001</v>
      </c>
      <c r="W280" s="10">
        <f t="shared" si="53"/>
        <v>-255863.82387318648</v>
      </c>
      <c r="X280" s="13">
        <f>W279*10*('Model Inputs'!U280-'Model Inputs'!V280)/1000000</f>
        <v>-104.62115389680514</v>
      </c>
      <c r="Y280" s="13">
        <f>W280*10*('Model Inputs'!U280-'Model Inputs'!V280)/1000000</f>
        <v>-102.55136665259413</v>
      </c>
      <c r="Z280" s="13">
        <f t="shared" si="55"/>
        <v>-103.58626027469964</v>
      </c>
      <c r="AA280" s="13">
        <f t="shared" si="56"/>
        <v>1.00000000009004E-3</v>
      </c>
      <c r="AB280" s="13">
        <f>'Model Outputs (mcm)'!V280</f>
        <v>207.36</v>
      </c>
      <c r="AC280" s="13">
        <f>AB280-'Model Inputs'!X280</f>
        <v>0</v>
      </c>
      <c r="AD280" s="13">
        <f>S280+'Model Inputs'!W280-'Model Inputs'!P280-AB280</f>
        <v>-5.0006812591618655E-4</v>
      </c>
      <c r="AF280" s="56"/>
      <c r="AG280" s="32"/>
      <c r="AH280" s="32"/>
      <c r="AI280" s="41">
        <f t="shared" si="57"/>
        <v>12.94849206841028</v>
      </c>
      <c r="AJ280" s="32" t="str">
        <f t="shared" si="59"/>
        <v/>
      </c>
      <c r="AK280" s="32" t="str">
        <f t="shared" si="60"/>
        <v/>
      </c>
      <c r="AL280" s="32" t="str">
        <f t="shared" si="61"/>
        <v/>
      </c>
      <c r="AM280" s="32" t="str">
        <f t="shared" si="62"/>
        <v/>
      </c>
      <c r="AN280" s="42">
        <f t="shared" si="58"/>
        <v>0</v>
      </c>
    </row>
    <row r="281" spans="1:40" x14ac:dyDescent="0.35">
      <c r="A281" s="49">
        <v>42430</v>
      </c>
      <c r="B281" s="12">
        <v>10</v>
      </c>
      <c r="C281" s="13">
        <f>'Model Outputs (mcm)'!N281</f>
        <v>284.17500000000001</v>
      </c>
      <c r="D281" s="13">
        <f>'Model Outputs (mcm)'!O281</f>
        <v>20.084</v>
      </c>
      <c r="E281" s="13">
        <f>'Model Outputs (mcm)'!R281</f>
        <v>22.887</v>
      </c>
      <c r="F281" s="13">
        <f>'Model Outputs (mcm)'!P281</f>
        <v>7812.6710000000003</v>
      </c>
      <c r="G281" s="13">
        <f>'Model Outputs (cms)'!AJ280</f>
        <v>256.12799999999999</v>
      </c>
      <c r="H281" s="13">
        <f>'Model Outputs (mcm)'!Q281</f>
        <v>41.347999999999999</v>
      </c>
      <c r="I281" s="14">
        <f t="shared" si="52"/>
        <v>59743.933236926794</v>
      </c>
      <c r="J281" s="13">
        <f>I280*10*('Model Inputs'!R281-'Model Inputs'!S281)/1000000</f>
        <v>42.705706676715124</v>
      </c>
      <c r="K281" s="13">
        <f>I281*10*('Model Inputs'!R281-'Model Inputs'!S281)/1000000</f>
        <v>41.507080730064175</v>
      </c>
      <c r="L281" s="13">
        <f t="shared" si="54"/>
        <v>42.106393703389649</v>
      </c>
      <c r="M281" s="11">
        <f>IF(D281&gt;'Model Inputs'!Q281,1,0)</f>
        <v>0</v>
      </c>
      <c r="N281" s="11">
        <f>IF(E281&gt;'Model Inputs'!T281,1,0)</f>
        <v>0</v>
      </c>
      <c r="O281" s="13">
        <f>1-D281/'Model Inputs'!Q281</f>
        <v>0</v>
      </c>
      <c r="P281" s="13">
        <f>1-E281/'Model Inputs'!T281</f>
        <v>0</v>
      </c>
      <c r="Q281" s="15">
        <f>(F280+'Tawa &amp; Node 7'!T281-C281-D281-F281-H281)*1000/86.4/$B281</f>
        <v>1.1574074065412031E-3</v>
      </c>
      <c r="R281" s="11" t="str">
        <f t="shared" si="51"/>
        <v/>
      </c>
      <c r="S281">
        <f>'Model Outputs (mcm)'!S281</f>
        <v>254.762</v>
      </c>
      <c r="T281" s="13">
        <f>'Model Outputs (mcm)'!T281</f>
        <v>944.53599999999994</v>
      </c>
      <c r="U281" s="11">
        <f>'Model Outputs (cms)'!AK280</f>
        <v>256.12799999999999</v>
      </c>
      <c r="V281" s="13">
        <v>6.5259999999999998</v>
      </c>
      <c r="W281" s="10">
        <f t="shared" si="53"/>
        <v>-249504.13559972681</v>
      </c>
      <c r="X281" s="13">
        <f>W280*10*('Model Inputs'!U281-'Model Inputs'!V281)/1000000</f>
        <v>-177.76131931740838</v>
      </c>
      <c r="Y281" s="13">
        <f>W281*10*('Model Inputs'!U281-'Model Inputs'!V281)/1000000</f>
        <v>-173.34292768695283</v>
      </c>
      <c r="Z281" s="13">
        <f t="shared" si="55"/>
        <v>-175.55212350218062</v>
      </c>
      <c r="AA281" s="13">
        <f t="shared" si="56"/>
        <v>0</v>
      </c>
      <c r="AB281" s="13">
        <f>'Model Outputs (mcm)'!V281</f>
        <v>259.2</v>
      </c>
      <c r="AC281" s="13">
        <f>AB281-'Model Inputs'!X281</f>
        <v>0</v>
      </c>
      <c r="AD281" s="13">
        <f>S281+'Model Inputs'!W281-'Model Inputs'!P281-AB281</f>
        <v>-2.3803219124829411E-4</v>
      </c>
      <c r="AF281" s="56">
        <v>42430</v>
      </c>
      <c r="AG281" s="32"/>
      <c r="AH281" s="32"/>
      <c r="AI281" s="41">
        <f t="shared" si="57"/>
        <v>1.8011366842100234</v>
      </c>
      <c r="AJ281" s="32" t="str">
        <f t="shared" si="59"/>
        <v/>
      </c>
      <c r="AK281" s="32" t="str">
        <f t="shared" si="60"/>
        <v/>
      </c>
      <c r="AL281" s="32" t="str">
        <f t="shared" si="61"/>
        <v/>
      </c>
      <c r="AM281" s="32" t="str">
        <f t="shared" si="62"/>
        <v/>
      </c>
      <c r="AN281" s="42">
        <f t="shared" si="58"/>
        <v>0</v>
      </c>
    </row>
    <row r="282" spans="1:40" x14ac:dyDescent="0.35">
      <c r="A282" s="49"/>
      <c r="B282" s="12">
        <v>10</v>
      </c>
      <c r="C282" s="13">
        <f>'Model Outputs (mcm)'!N282</f>
        <v>278.52</v>
      </c>
      <c r="D282" s="13">
        <f>'Model Outputs (mcm)'!O282</f>
        <v>22.082999999999998</v>
      </c>
      <c r="E282" s="13">
        <f>'Model Outputs (mcm)'!R282</f>
        <v>22.887</v>
      </c>
      <c r="F282" s="13">
        <f>'Model Outputs (mcm)'!P282</f>
        <v>7576.5309999999999</v>
      </c>
      <c r="G282" s="13">
        <f>'Model Outputs (cms)'!AJ281</f>
        <v>255.72900000000001</v>
      </c>
      <c r="H282" s="13">
        <f>'Model Outputs (mcm)'!Q282</f>
        <v>40.822000000000003</v>
      </c>
      <c r="I282" s="14">
        <f t="shared" si="52"/>
        <v>58245.158010482788</v>
      </c>
      <c r="J282" s="13">
        <f>I281*10*('Model Inputs'!R282-'Model Inputs'!S282)/1000000</f>
        <v>41.986047326737413</v>
      </c>
      <c r="K282" s="13">
        <f>I282*10*('Model Inputs'!R282-'Model Inputs'!S282)/1000000</f>
        <v>40.93275799374242</v>
      </c>
      <c r="L282" s="13">
        <f t="shared" si="54"/>
        <v>41.459402660239917</v>
      </c>
      <c r="M282" s="11">
        <f>IF(D282&gt;'Model Inputs'!Q282,1,0)</f>
        <v>0</v>
      </c>
      <c r="N282" s="11">
        <f>IF(E282&gt;'Model Inputs'!T282,1,0)</f>
        <v>0</v>
      </c>
      <c r="O282" s="13">
        <f>1-D282/'Model Inputs'!Q282</f>
        <v>0</v>
      </c>
      <c r="P282" s="13">
        <f>1-E282/'Model Inputs'!T282</f>
        <v>0</v>
      </c>
      <c r="Q282" s="15">
        <f>(F281+'Tawa &amp; Node 7'!T282-C282-D282-F282-H282)*1000/86.4/$B282</f>
        <v>-1.1574074075116204E-3</v>
      </c>
      <c r="R282" s="11" t="str">
        <f t="shared" si="51"/>
        <v/>
      </c>
      <c r="S282">
        <f>'Model Outputs (mcm)'!S282</f>
        <v>249.03200000000001</v>
      </c>
      <c r="T282" s="13">
        <f>'Model Outputs (mcm)'!T282</f>
        <v>944.53599999999994</v>
      </c>
      <c r="U282" s="11">
        <f>'Model Outputs (cms)'!AK281</f>
        <v>255.72900000000001</v>
      </c>
      <c r="V282" s="13">
        <v>6.601</v>
      </c>
      <c r="W282" s="10">
        <f t="shared" si="53"/>
        <v>-243846.64263630845</v>
      </c>
      <c r="X282" s="13">
        <f>W281*10*('Model Inputs'!U282-'Model Inputs'!V282)/1000000</f>
        <v>-175.34320018675933</v>
      </c>
      <c r="Y282" s="13">
        <f>W282*10*('Model Inputs'!U282-'Model Inputs'!V282)/1000000</f>
        <v>-171.36730247726686</v>
      </c>
      <c r="Z282" s="13">
        <f t="shared" si="55"/>
        <v>-173.3552513320131</v>
      </c>
      <c r="AA282" s="13">
        <f t="shared" si="56"/>
        <v>0</v>
      </c>
      <c r="AB282" s="13">
        <f>'Model Outputs (mcm)'!V282</f>
        <v>259.2</v>
      </c>
      <c r="AC282" s="13">
        <f>AB282-'Model Inputs'!X282</f>
        <v>0</v>
      </c>
      <c r="AD282" s="13">
        <f>S282+'Model Inputs'!W282-'Model Inputs'!P282-AB282</f>
        <v>2.050845941425905E-4</v>
      </c>
      <c r="AF282" s="56"/>
      <c r="AG282" s="32"/>
      <c r="AH282" s="32"/>
      <c r="AI282" s="41">
        <f t="shared" si="57"/>
        <v>1.537413998613133</v>
      </c>
      <c r="AJ282" s="32" t="str">
        <f t="shared" si="59"/>
        <v/>
      </c>
      <c r="AK282" s="32" t="str">
        <f t="shared" si="60"/>
        <v/>
      </c>
      <c r="AL282" s="32" t="str">
        <f t="shared" si="61"/>
        <v/>
      </c>
      <c r="AM282" s="32" t="str">
        <f t="shared" si="62"/>
        <v/>
      </c>
      <c r="AN282" s="42">
        <f t="shared" si="58"/>
        <v>0</v>
      </c>
    </row>
    <row r="283" spans="1:40" x14ac:dyDescent="0.35">
      <c r="A283" s="49"/>
      <c r="B283" s="12">
        <v>11</v>
      </c>
      <c r="C283" s="13">
        <f>'Model Outputs (mcm)'!N283</f>
        <v>313.39600000000002</v>
      </c>
      <c r="D283" s="13">
        <f>'Model Outputs (mcm)'!O283</f>
        <v>24.082999999999998</v>
      </c>
      <c r="E283" s="13">
        <f>'Model Outputs (mcm)'!R283</f>
        <v>22.888000000000002</v>
      </c>
      <c r="F283" s="13">
        <f>'Model Outputs (mcm)'!P283</f>
        <v>7242.3130000000001</v>
      </c>
      <c r="G283" s="13">
        <f>'Model Outputs (cms)'!AJ282</f>
        <v>255.15</v>
      </c>
      <c r="H283" s="13">
        <f>'Model Outputs (mcm)'!Q283</f>
        <v>43.411999999999999</v>
      </c>
      <c r="I283" s="14">
        <f t="shared" si="52"/>
        <v>56164.256757438183</v>
      </c>
      <c r="J283" s="13">
        <f>I282*10*('Model Inputs'!R283-'Model Inputs'!S283)/1000000</f>
        <v>44.774362013648535</v>
      </c>
      <c r="K283" s="13">
        <f>I283*10*('Model Inputs'!R283-'Model Inputs'!S283)/1000000</f>
        <v>43.174726452496728</v>
      </c>
      <c r="L283" s="13">
        <f t="shared" si="54"/>
        <v>43.974544233072635</v>
      </c>
      <c r="M283" s="11">
        <f>IF(D283&gt;'Model Inputs'!Q283,1,0)</f>
        <v>0</v>
      </c>
      <c r="N283" s="11">
        <f>IF(E283&gt;'Model Inputs'!T283,1,0)</f>
        <v>0</v>
      </c>
      <c r="O283" s="13">
        <f>1-D283/'Model Inputs'!Q283</f>
        <v>0</v>
      </c>
      <c r="P283" s="13">
        <f>1-E283/'Model Inputs'!T283</f>
        <v>0</v>
      </c>
      <c r="Q283" s="15">
        <f>(F282+'Tawa &amp; Node 7'!T283-C283-D283-F283-H283)*1000/86.4/$B283</f>
        <v>-1.0521885521262899E-3</v>
      </c>
      <c r="R283" s="11" t="str">
        <f t="shared" si="51"/>
        <v/>
      </c>
      <c r="S283">
        <f>'Model Outputs (mcm)'!S283</f>
        <v>283.28800000000001</v>
      </c>
      <c r="T283" s="13">
        <f>'Model Outputs (mcm)'!T283</f>
        <v>944.53599999999994</v>
      </c>
      <c r="U283" s="11">
        <f>'Model Outputs (cms)'!AK282</f>
        <v>255.15</v>
      </c>
      <c r="V283" s="13">
        <v>7.22</v>
      </c>
      <c r="W283" s="10">
        <f t="shared" si="53"/>
        <v>-235776.68540726416</v>
      </c>
      <c r="X283" s="13">
        <f>W282*10*('Model Inputs'!U283-'Model Inputs'!V283)/1000000</f>
        <v>-187.45039461041301</v>
      </c>
      <c r="Y283" s="13">
        <f>W283*10*('Model Inputs'!U283-'Model Inputs'!V283)/1000000</f>
        <v>-181.24683711739604</v>
      </c>
      <c r="Z283" s="13">
        <f t="shared" si="55"/>
        <v>-184.34861586390451</v>
      </c>
      <c r="AA283" s="13">
        <f t="shared" si="56"/>
        <v>0</v>
      </c>
      <c r="AB283" s="13">
        <f>'Model Outputs (mcm)'!V283</f>
        <v>285.12</v>
      </c>
      <c r="AC283" s="13">
        <f>AB283-'Model Inputs'!X283</f>
        <v>0</v>
      </c>
      <c r="AD283" s="13">
        <f>S283+'Model Inputs'!W283-'Model Inputs'!P283-AB283</f>
        <v>2.4765915208035949E-4</v>
      </c>
      <c r="AF283" s="56"/>
      <c r="AG283" s="32"/>
      <c r="AH283" s="32"/>
      <c r="AI283" s="41">
        <f t="shared" si="57"/>
        <v>1.2792497179528566</v>
      </c>
      <c r="AJ283" s="32" t="str">
        <f t="shared" si="59"/>
        <v/>
      </c>
      <c r="AK283" s="32" t="str">
        <f t="shared" si="60"/>
        <v/>
      </c>
      <c r="AL283" s="32" t="str">
        <f t="shared" si="61"/>
        <v/>
      </c>
      <c r="AM283" s="32" t="str">
        <f t="shared" si="62"/>
        <v/>
      </c>
      <c r="AN283" s="42">
        <f t="shared" si="58"/>
        <v>0</v>
      </c>
    </row>
    <row r="284" spans="1:40" x14ac:dyDescent="0.35">
      <c r="A284" s="49">
        <v>42461</v>
      </c>
      <c r="B284" s="12">
        <v>10</v>
      </c>
      <c r="C284" s="13">
        <f>'Model Outputs (mcm)'!N284</f>
        <v>290.28800000000001</v>
      </c>
      <c r="D284" s="13">
        <f>'Model Outputs (mcm)'!O284</f>
        <v>24.082999999999998</v>
      </c>
      <c r="E284" s="13">
        <f>'Model Outputs (mcm)'!R284</f>
        <v>20.887</v>
      </c>
      <c r="F284" s="13">
        <f>'Model Outputs (mcm)'!P284</f>
        <v>6902.0910000000003</v>
      </c>
      <c r="G284" s="13">
        <f>'Model Outputs (cms)'!AJ283</f>
        <v>254.54300000000001</v>
      </c>
      <c r="H284" s="13">
        <f>'Model Outputs (mcm)'!Q284</f>
        <v>59.918999999999997</v>
      </c>
      <c r="I284" s="14">
        <f t="shared" si="52"/>
        <v>54095.218674719334</v>
      </c>
      <c r="J284" s="13">
        <f>I283*10*('Model Inputs'!R284-'Model Inputs'!S284)/1000000</f>
        <v>61.674970160278576</v>
      </c>
      <c r="K284" s="13">
        <f>I284*10*('Model Inputs'!R284-'Model Inputs'!S284)/1000000</f>
        <v>59.402922609408684</v>
      </c>
      <c r="L284" s="13">
        <f t="shared" si="54"/>
        <v>60.538946384843626</v>
      </c>
      <c r="M284" s="11">
        <f>IF(D284&gt;'Model Inputs'!Q284,1,0)</f>
        <v>0</v>
      </c>
      <c r="N284" s="11">
        <f>IF(E284&gt;'Model Inputs'!T284,1,0)</f>
        <v>0</v>
      </c>
      <c r="O284" s="13">
        <f>1-D284/'Model Inputs'!Q284</f>
        <v>0</v>
      </c>
      <c r="P284" s="13">
        <f>1-E284/'Model Inputs'!T284</f>
        <v>0</v>
      </c>
      <c r="Q284" s="15">
        <f>(F283+'Tawa &amp; Node 7'!T284-C284-D284-F284-H284)*1000/86.4/$B284</f>
        <v>1.1574074085478284E-3</v>
      </c>
      <c r="R284" s="11" t="str">
        <f t="shared" si="51"/>
        <v/>
      </c>
      <c r="S284">
        <f>'Model Outputs (mcm)'!S284</f>
        <v>259.08699999999999</v>
      </c>
      <c r="T284" s="13">
        <f>'Model Outputs (mcm)'!T284</f>
        <v>944.53599999999994</v>
      </c>
      <c r="U284" s="11">
        <f>'Model Outputs (cms)'!AK283</f>
        <v>254.54300000000001</v>
      </c>
      <c r="V284" s="13">
        <v>10.314</v>
      </c>
      <c r="W284" s="10">
        <f t="shared" si="53"/>
        <v>-227492.61611261405</v>
      </c>
      <c r="X284" s="13">
        <f>W283*10*('Model Inputs'!U284-'Model Inputs'!V284)/1000000</f>
        <v>-258.91057545342807</v>
      </c>
      <c r="Y284" s="13">
        <f>W284*10*('Model Inputs'!U284-'Model Inputs'!V284)/1000000</f>
        <v>-249.8136914910927</v>
      </c>
      <c r="Z284" s="13">
        <f t="shared" si="55"/>
        <v>-254.36213347226038</v>
      </c>
      <c r="AA284" s="13">
        <f t="shared" si="56"/>
        <v>0</v>
      </c>
      <c r="AB284" s="13">
        <f>'Model Outputs (mcm)'!V284</f>
        <v>259.2</v>
      </c>
      <c r="AC284" s="13">
        <f>AB284-'Model Inputs'!X284</f>
        <v>0</v>
      </c>
      <c r="AD284" s="13">
        <f>S284+'Model Inputs'!W284-'Model Inputs'!P284-AB284</f>
        <v>-2.839911837213549E-4</v>
      </c>
      <c r="AF284" s="56">
        <v>42461</v>
      </c>
      <c r="AG284" s="32"/>
      <c r="AH284" s="32"/>
      <c r="AI284" s="41">
        <f t="shared" si="57"/>
        <v>1.0240455473120651</v>
      </c>
      <c r="AJ284" s="32" t="str">
        <f t="shared" si="59"/>
        <v/>
      </c>
      <c r="AK284" s="32" t="str">
        <f t="shared" si="60"/>
        <v/>
      </c>
      <c r="AL284" s="32" t="str">
        <f t="shared" si="61"/>
        <v/>
      </c>
      <c r="AM284" s="32" t="str">
        <f t="shared" si="62"/>
        <v/>
      </c>
      <c r="AN284" s="42">
        <f t="shared" si="58"/>
        <v>0</v>
      </c>
    </row>
    <row r="285" spans="1:40" x14ac:dyDescent="0.35">
      <c r="A285" s="49"/>
      <c r="B285" s="12">
        <v>10</v>
      </c>
      <c r="C285" s="13">
        <f>'Model Outputs (mcm)'!N285</f>
        <v>287.56200000000001</v>
      </c>
      <c r="D285" s="13">
        <f>'Model Outputs (mcm)'!O285</f>
        <v>27.082999999999998</v>
      </c>
      <c r="E285" s="13">
        <f>'Model Outputs (mcm)'!R285</f>
        <v>18.887</v>
      </c>
      <c r="F285" s="13">
        <f>'Model Outputs (mcm)'!P285</f>
        <v>6564.22</v>
      </c>
      <c r="G285" s="13">
        <f>'Model Outputs (cms)'!AJ284</f>
        <v>253.91200000000001</v>
      </c>
      <c r="H285" s="13">
        <f>'Model Outputs (mcm)'!Q285</f>
        <v>57.295999999999999</v>
      </c>
      <c r="I285" s="14">
        <f t="shared" si="52"/>
        <v>52057.701211005449</v>
      </c>
      <c r="J285" s="13">
        <f>I284*10*('Model Inputs'!R285-'Model Inputs'!S285)/1000000</f>
        <v>58.872091482652387</v>
      </c>
      <c r="K285" s="13">
        <f>I285*10*('Model Inputs'!R285-'Model Inputs'!S285)/1000000</f>
        <v>56.654651245603795</v>
      </c>
      <c r="L285" s="13">
        <f t="shared" si="54"/>
        <v>57.763371364128091</v>
      </c>
      <c r="M285" s="11">
        <f>IF(D285&gt;'Model Inputs'!Q285,1,0)</f>
        <v>0</v>
      </c>
      <c r="N285" s="11">
        <f>IF(E285&gt;'Model Inputs'!T285,1,0)</f>
        <v>0</v>
      </c>
      <c r="O285" s="13">
        <f>1-D285/'Model Inputs'!Q285</f>
        <v>0</v>
      </c>
      <c r="P285" s="13">
        <f>1-E285/'Model Inputs'!T285</f>
        <v>0</v>
      </c>
      <c r="Q285" s="15">
        <f>(F284+'Tawa &amp; Node 7'!T285-C285-D285-F285-H285)*1000/86.4/$B285</f>
        <v>-1.1574074062698152E-3</v>
      </c>
      <c r="R285" s="11" t="str">
        <f t="shared" si="51"/>
        <v/>
      </c>
      <c r="S285">
        <f>'Model Outputs (mcm)'!S285</f>
        <v>258.45299999999997</v>
      </c>
      <c r="T285" s="13">
        <f>'Model Outputs (mcm)'!T285</f>
        <v>944.53599999999994</v>
      </c>
      <c r="U285" s="11">
        <f>'Model Outputs (cms)'!AK284</f>
        <v>253.91200000000001</v>
      </c>
      <c r="V285" s="13">
        <v>10.222</v>
      </c>
      <c r="W285" s="10">
        <f t="shared" si="53"/>
        <v>-219070.18895381503</v>
      </c>
      <c r="X285" s="13">
        <f>W284*10*('Model Inputs'!U285-'Model Inputs'!V285)/1000000</f>
        <v>-247.58132854482309</v>
      </c>
      <c r="Y285" s="13">
        <f>W285*10*('Model Inputs'!U285-'Model Inputs'!V285)/1000000</f>
        <v>-238.41515980853663</v>
      </c>
      <c r="Z285" s="13">
        <f t="shared" si="55"/>
        <v>-242.99824417667986</v>
      </c>
      <c r="AA285" s="13">
        <f t="shared" si="56"/>
        <v>0</v>
      </c>
      <c r="AB285" s="13">
        <f>'Model Outputs (mcm)'!V285</f>
        <v>259.2</v>
      </c>
      <c r="AC285" s="13">
        <f>AB285-'Model Inputs'!X285</f>
        <v>0</v>
      </c>
      <c r="AD285" s="13">
        <f>S285+'Model Inputs'!W285-'Model Inputs'!P285-AB285</f>
        <v>4.4235442385343049E-4</v>
      </c>
      <c r="AF285" s="56"/>
      <c r="AG285" s="32"/>
      <c r="AH285" s="32"/>
      <c r="AI285" s="41">
        <f t="shared" si="57"/>
        <v>0.80911372222698175</v>
      </c>
      <c r="AJ285" s="32" t="str">
        <f t="shared" si="59"/>
        <v/>
      </c>
      <c r="AK285" s="32" t="str">
        <f t="shared" si="60"/>
        <v/>
      </c>
      <c r="AL285" s="32" t="str">
        <f t="shared" si="61"/>
        <v/>
      </c>
      <c r="AM285" s="32" t="str">
        <f t="shared" si="62"/>
        <v/>
      </c>
      <c r="AN285" s="42">
        <f t="shared" si="58"/>
        <v>0</v>
      </c>
    </row>
    <row r="286" spans="1:40" x14ac:dyDescent="0.35">
      <c r="A286" s="49"/>
      <c r="B286" s="12">
        <v>10</v>
      </c>
      <c r="C286" s="13">
        <f>'Model Outputs (mcm)'!N286</f>
        <v>283.45800000000003</v>
      </c>
      <c r="D286" s="13">
        <f>'Model Outputs (mcm)'!O286</f>
        <v>24.082999999999998</v>
      </c>
      <c r="E286" s="13">
        <f>'Model Outputs (mcm)'!R286</f>
        <v>17.887</v>
      </c>
      <c r="F286" s="13">
        <f>'Model Outputs (mcm)'!P286</f>
        <v>6267.5119999999997</v>
      </c>
      <c r="G286" s="13">
        <f>'Model Outputs (cms)'!AJ285</f>
        <v>253.346</v>
      </c>
      <c r="H286" s="13">
        <f>'Model Outputs (mcm)'!Q286</f>
        <v>54.887</v>
      </c>
      <c r="I286" s="14">
        <f t="shared" si="52"/>
        <v>50320.830769002438</v>
      </c>
      <c r="J286" s="13">
        <f>I285*10*('Model Inputs'!R286-'Model Inputs'!S286)/1000000</f>
        <v>56.188237991173992</v>
      </c>
      <c r="K286" s="13">
        <f>I286*10*('Model Inputs'!R286-'Model Inputs'!S286)/1000000</f>
        <v>54.313554947458087</v>
      </c>
      <c r="L286" s="13">
        <f t="shared" si="54"/>
        <v>55.250896469316039</v>
      </c>
      <c r="M286" s="11">
        <f>IF(D286&gt;'Model Inputs'!Q286,1,0)</f>
        <v>0</v>
      </c>
      <c r="N286" s="11">
        <f>IF(E286&gt;'Model Inputs'!T286,1,0)</f>
        <v>0</v>
      </c>
      <c r="O286" s="13">
        <f>1-D286/'Model Inputs'!Q286</f>
        <v>0</v>
      </c>
      <c r="P286" s="13">
        <f>1-E286/'Model Inputs'!T286</f>
        <v>0</v>
      </c>
      <c r="Q286" s="15">
        <f>(F285+'Tawa &amp; Node 7'!T286-C286-D286-F286-H286)*1000/86.4/$B286</f>
        <v>1.1574074094195591E-3</v>
      </c>
      <c r="R286" s="11" t="str">
        <f t="shared" si="51"/>
        <v/>
      </c>
      <c r="S286">
        <f>'Model Outputs (mcm)'!S286</f>
        <v>255.43299999999999</v>
      </c>
      <c r="T286" s="13">
        <f>'Model Outputs (mcm)'!T286</f>
        <v>944.53599999999994</v>
      </c>
      <c r="U286" s="11">
        <f>'Model Outputs (cms)'!AK285</f>
        <v>253.346</v>
      </c>
      <c r="V286" s="13">
        <v>10.138</v>
      </c>
      <c r="W286" s="10">
        <f t="shared" si="53"/>
        <v>-211677.75804202445</v>
      </c>
      <c r="X286" s="13">
        <f>W285*10*('Model Inputs'!U286-'Model Inputs'!V286)/1000000</f>
        <v>-236.45239085405774</v>
      </c>
      <c r="Y286" s="13">
        <f>W286*10*('Model Inputs'!U286-'Model Inputs'!V286)/1000000</f>
        <v>-228.47340488767034</v>
      </c>
      <c r="Z286" s="13">
        <f t="shared" si="55"/>
        <v>-232.46289787086403</v>
      </c>
      <c r="AA286" s="13">
        <f t="shared" si="56"/>
        <v>0</v>
      </c>
      <c r="AB286" s="13">
        <f>'Model Outputs (mcm)'!V286</f>
        <v>259.2</v>
      </c>
      <c r="AC286" s="13">
        <f>AB286-'Model Inputs'!X286</f>
        <v>0</v>
      </c>
      <c r="AD286" s="13">
        <f>S286+'Model Inputs'!W286-'Model Inputs'!P286-AB286</f>
        <v>-1.8092554938675676E-4</v>
      </c>
      <c r="AF286" s="56"/>
      <c r="AG286" s="32"/>
      <c r="AH286" s="32"/>
      <c r="AI286" s="41">
        <f t="shared" si="57"/>
        <v>0.65862545690662466</v>
      </c>
      <c r="AJ286" s="32" t="str">
        <f t="shared" si="59"/>
        <v/>
      </c>
      <c r="AK286" s="32" t="str">
        <f t="shared" si="60"/>
        <v/>
      </c>
      <c r="AL286" s="32" t="str">
        <f t="shared" si="61"/>
        <v/>
      </c>
      <c r="AM286" s="32" t="str">
        <f t="shared" si="62"/>
        <v/>
      </c>
      <c r="AN286" s="42">
        <f t="shared" si="58"/>
        <v>0</v>
      </c>
    </row>
    <row r="287" spans="1:40" x14ac:dyDescent="0.35">
      <c r="A287" s="49">
        <v>42491</v>
      </c>
      <c r="B287" s="12">
        <v>10</v>
      </c>
      <c r="C287" s="13">
        <f>'Model Outputs (mcm)'!N287</f>
        <v>286.16399999999999</v>
      </c>
      <c r="D287" s="13">
        <f>'Model Outputs (mcm)'!O287</f>
        <v>20.084</v>
      </c>
      <c r="E287" s="13">
        <f>'Model Outputs (mcm)'!R287</f>
        <v>16.887</v>
      </c>
      <c r="F287" s="13">
        <f>'Model Outputs (mcm)'!P287</f>
        <v>5961.9790000000003</v>
      </c>
      <c r="G287" s="13">
        <f>'Model Outputs (cms)'!AJ286</f>
        <v>252.72200000000001</v>
      </c>
      <c r="H287" s="13">
        <f>'Model Outputs (mcm)'!Q287</f>
        <v>58.871000000000002</v>
      </c>
      <c r="I287" s="14">
        <f t="shared" si="52"/>
        <v>48497.125045567751</v>
      </c>
      <c r="J287" s="13">
        <f>I286*10*('Model Inputs'!R287-'Model Inputs'!S287)/1000000</f>
        <v>60.274621312495171</v>
      </c>
      <c r="K287" s="13">
        <f>I287*10*('Model Inputs'!R287-'Model Inputs'!S287)/1000000</f>
        <v>58.090174629369891</v>
      </c>
      <c r="L287" s="13">
        <f t="shared" si="54"/>
        <v>59.182397970932527</v>
      </c>
      <c r="M287" s="11">
        <f>IF(D287&gt;'Model Inputs'!Q287,1,0)</f>
        <v>0</v>
      </c>
      <c r="N287" s="11">
        <f>IF(E287&gt;'Model Inputs'!T287,1,0)</f>
        <v>0</v>
      </c>
      <c r="O287" s="13">
        <f>1-D287/'Model Inputs'!Q287</f>
        <v>0</v>
      </c>
      <c r="P287" s="13">
        <f>1-E287/'Model Inputs'!T287</f>
        <v>0</v>
      </c>
      <c r="Q287" s="15">
        <f>(F286+'Tawa &amp; Node 7'!T287-C287-D287-F287-H287)*1000/86.4/$B287</f>
        <v>1.0691036533427433E-13</v>
      </c>
      <c r="R287" s="11" t="str">
        <f t="shared" si="51"/>
        <v/>
      </c>
      <c r="S287">
        <f>'Model Outputs (mcm)'!S287</f>
        <v>258.02699999999999</v>
      </c>
      <c r="T287" s="13">
        <f>'Model Outputs (mcm)'!T287</f>
        <v>944.53599999999994</v>
      </c>
      <c r="U287" s="11">
        <f>'Model Outputs (cms)'!AK286</f>
        <v>252.72200000000001</v>
      </c>
      <c r="V287" s="13">
        <v>11.250999999999999</v>
      </c>
      <c r="W287" s="10">
        <f t="shared" si="53"/>
        <v>-203703.92389482446</v>
      </c>
      <c r="X287" s="13">
        <f>W286*10*('Model Inputs'!U287-'Model Inputs'!V287)/1000000</f>
        <v>-253.5490076630532</v>
      </c>
      <c r="Y287" s="13">
        <f>W287*10*('Model Inputs'!U287-'Model Inputs'!V287)/1000000</f>
        <v>-243.9978967953212</v>
      </c>
      <c r="Z287" s="13">
        <f t="shared" si="55"/>
        <v>-248.7734522291872</v>
      </c>
      <c r="AA287" s="13">
        <f t="shared" si="56"/>
        <v>-1.00000000009004E-3</v>
      </c>
      <c r="AB287" s="13">
        <f>'Model Outputs (mcm)'!V287</f>
        <v>259.2</v>
      </c>
      <c r="AC287" s="13">
        <f>AB287-'Model Inputs'!X287</f>
        <v>0</v>
      </c>
      <c r="AD287" s="13">
        <f>S287+'Model Inputs'!W287-'Model Inputs'!P287-AB287</f>
        <v>1.9749545282365943E-4</v>
      </c>
      <c r="AF287" s="56">
        <v>42491</v>
      </c>
      <c r="AG287" s="32"/>
      <c r="AH287" s="32"/>
      <c r="AI287" s="41">
        <f t="shared" si="57"/>
        <v>0.52616653195679608</v>
      </c>
      <c r="AJ287" s="32" t="str">
        <f t="shared" si="59"/>
        <v/>
      </c>
      <c r="AK287" s="32" t="str">
        <f t="shared" si="60"/>
        <v/>
      </c>
      <c r="AL287" s="32" t="str">
        <f t="shared" si="61"/>
        <v/>
      </c>
      <c r="AM287" s="32" t="str">
        <f t="shared" si="62"/>
        <v/>
      </c>
      <c r="AN287" s="42">
        <f t="shared" si="58"/>
        <v>0</v>
      </c>
    </row>
    <row r="288" spans="1:40" x14ac:dyDescent="0.35">
      <c r="A288" s="49"/>
      <c r="B288" s="12">
        <v>10</v>
      </c>
      <c r="C288" s="13">
        <f>'Model Outputs (mcm)'!N288</f>
        <v>282.87799999999999</v>
      </c>
      <c r="D288" s="13">
        <f>'Model Outputs (mcm)'!O288</f>
        <v>20.084</v>
      </c>
      <c r="E288" s="13">
        <f>'Model Outputs (mcm)'!R288</f>
        <v>13.887</v>
      </c>
      <c r="F288" s="13">
        <f>'Model Outputs (mcm)'!P288</f>
        <v>5652.9030000000002</v>
      </c>
      <c r="G288" s="13">
        <f>'Model Outputs (cms)'!AJ287</f>
        <v>252.08699999999999</v>
      </c>
      <c r="H288" s="13">
        <f>'Model Outputs (mcm)'!Q288</f>
        <v>56.462000000000003</v>
      </c>
      <c r="I288" s="14">
        <f t="shared" si="52"/>
        <v>46730.418125838041</v>
      </c>
      <c r="J288" s="13">
        <f>I287*10*('Model Inputs'!R288-'Model Inputs'!S288)/1000000</f>
        <v>57.757373081955166</v>
      </c>
      <c r="K288" s="13">
        <f>I288*10*('Model Inputs'!R288-'Model Inputs'!S288)/1000000</f>
        <v>55.653323602869058</v>
      </c>
      <c r="L288" s="13">
        <f t="shared" si="54"/>
        <v>56.705348342412108</v>
      </c>
      <c r="M288" s="11">
        <f>IF(D288&gt;'Model Inputs'!Q288,1,0)</f>
        <v>0</v>
      </c>
      <c r="N288" s="11">
        <f>IF(E288&gt;'Model Inputs'!T288,1,0)</f>
        <v>0</v>
      </c>
      <c r="O288" s="13">
        <f>1-D288/'Model Inputs'!Q288</f>
        <v>0</v>
      </c>
      <c r="P288" s="13">
        <f>1-E288/'Model Inputs'!T288</f>
        <v>0</v>
      </c>
      <c r="Q288" s="15">
        <f>(F287+'Tawa &amp; Node 7'!T288-C288-D288-F288-H288)*1000/86.4/$B288</f>
        <v>5.098802039019237E-13</v>
      </c>
      <c r="R288" s="11" t="str">
        <f t="shared" si="51"/>
        <v/>
      </c>
      <c r="S288">
        <f>'Model Outputs (mcm)'!S288</f>
        <v>257.80500000000001</v>
      </c>
      <c r="T288" s="13">
        <f>'Model Outputs (mcm)'!T288</f>
        <v>944.53599999999994</v>
      </c>
      <c r="U288" s="11">
        <f>'Model Outputs (cms)'!AK287</f>
        <v>252.08699999999999</v>
      </c>
      <c r="V288" s="13">
        <v>11.186</v>
      </c>
      <c r="W288" s="10">
        <f t="shared" si="53"/>
        <v>-195777.13861677982</v>
      </c>
      <c r="X288" s="13">
        <f>W287*10*('Model Inputs'!U288-'Model Inputs'!V288)/1000000</f>
        <v>-242.60002050836707</v>
      </c>
      <c r="Y288" s="13">
        <f>W288*10*('Model Inputs'!U288-'Model Inputs'!V288)/1000000</f>
        <v>-233.15966101871899</v>
      </c>
      <c r="Z288" s="13">
        <f t="shared" si="55"/>
        <v>-237.87984076354303</v>
      </c>
      <c r="AA288" s="13">
        <f t="shared" si="56"/>
        <v>0</v>
      </c>
      <c r="AB288" s="13">
        <f>'Model Outputs (mcm)'!V288</f>
        <v>259.2</v>
      </c>
      <c r="AC288" s="13">
        <f>AB288-'Model Inputs'!X288</f>
        <v>0</v>
      </c>
      <c r="AD288" s="13">
        <f>S288+'Model Inputs'!W288-'Model Inputs'!P288-AB288</f>
        <v>1.5139001220632053E-5</v>
      </c>
      <c r="AF288" s="56"/>
      <c r="AG288" s="32"/>
      <c r="AH288" s="32"/>
      <c r="AI288" s="41">
        <f t="shared" si="57"/>
        <v>0.42914530908559018</v>
      </c>
      <c r="AJ288" s="32" t="str">
        <f t="shared" si="59"/>
        <v/>
      </c>
      <c r="AK288" s="32" t="str">
        <f t="shared" si="60"/>
        <v/>
      </c>
      <c r="AL288" s="32" t="str">
        <f t="shared" si="61"/>
        <v/>
      </c>
      <c r="AM288" s="32" t="str">
        <f t="shared" si="62"/>
        <v/>
      </c>
      <c r="AN288" s="42">
        <f t="shared" si="58"/>
        <v>0</v>
      </c>
    </row>
    <row r="289" spans="1:40" x14ac:dyDescent="0.35">
      <c r="A289" s="49"/>
      <c r="B289" s="12">
        <v>11</v>
      </c>
      <c r="C289" s="13">
        <f>'Model Outputs (mcm)'!N289</f>
        <v>307.291</v>
      </c>
      <c r="D289" s="13">
        <f>'Model Outputs (mcm)'!O289</f>
        <v>17.082999999999998</v>
      </c>
      <c r="E289" s="13">
        <f>'Model Outputs (mcm)'!R289</f>
        <v>13.887</v>
      </c>
      <c r="F289" s="13">
        <f>'Model Outputs (mcm)'!P289</f>
        <v>5327.7929999999997</v>
      </c>
      <c r="G289" s="13">
        <f>'Model Outputs (cms)'!AJ288</f>
        <v>251.35599999999999</v>
      </c>
      <c r="H289" s="13">
        <f>'Model Outputs (mcm)'!Q289</f>
        <v>59.668999999999997</v>
      </c>
      <c r="I289" s="14">
        <f t="shared" si="52"/>
        <v>44795.727627158165</v>
      </c>
      <c r="J289" s="13">
        <f>I288*10*('Model Inputs'!R289-'Model Inputs'!S289)/1000000</f>
        <v>61.127032561118781</v>
      </c>
      <c r="K289" s="13">
        <f>I289*10*('Model Inputs'!R289-'Model Inputs'!S289)/1000000</f>
        <v>58.596306454837638</v>
      </c>
      <c r="L289" s="13">
        <f t="shared" si="54"/>
        <v>59.861669507978206</v>
      </c>
      <c r="M289" s="11">
        <f>IF(D289&gt;'Model Inputs'!Q289,1,0)</f>
        <v>0</v>
      </c>
      <c r="N289" s="11">
        <f>IF(E289&gt;'Model Inputs'!T289,1,0)</f>
        <v>0</v>
      </c>
      <c r="O289" s="13">
        <f>1-D289/'Model Inputs'!Q289</f>
        <v>0</v>
      </c>
      <c r="P289" s="13">
        <f>1-E289/'Model Inputs'!T289</f>
        <v>0</v>
      </c>
      <c r="Q289" s="15">
        <f>(F288+'Tawa &amp; Node 7'!T289-C289-D289-F289-H289)*1000/86.4/$B289</f>
        <v>8.2238742564826405E-13</v>
      </c>
      <c r="R289" s="11" t="str">
        <f t="shared" si="51"/>
        <v/>
      </c>
      <c r="S289">
        <f>'Model Outputs (mcm)'!S289</f>
        <v>281.11700000000002</v>
      </c>
      <c r="T289" s="13">
        <f>'Model Outputs (mcm)'!T289</f>
        <v>944.53599999999994</v>
      </c>
      <c r="U289" s="11">
        <f>'Model Outputs (cms)'!AK288</f>
        <v>251.35599999999999</v>
      </c>
      <c r="V289" s="13">
        <v>12.286</v>
      </c>
      <c r="W289" s="10">
        <f t="shared" si="53"/>
        <v>-186883.56955160014</v>
      </c>
      <c r="X289" s="13">
        <f>W288*10*('Model Inputs'!U289-'Model Inputs'!V289)/1000000</f>
        <v>-256.0917707760388</v>
      </c>
      <c r="Y289" s="13">
        <f>W289*10*('Model Inputs'!U289-'Model Inputs'!V289)/1000000</f>
        <v>-244.45828861099884</v>
      </c>
      <c r="Z289" s="13">
        <f t="shared" si="55"/>
        <v>-250.27502969351883</v>
      </c>
      <c r="AA289" s="13">
        <f t="shared" si="56"/>
        <v>1.00000000009004E-3</v>
      </c>
      <c r="AB289" s="13">
        <f>'Model Outputs (mcm)'!V289</f>
        <v>285.12</v>
      </c>
      <c r="AC289" s="13">
        <f>AB289-'Model Inputs'!X289</f>
        <v>0</v>
      </c>
      <c r="AD289" s="13">
        <f>S289+'Model Inputs'!W289-'Model Inputs'!P289-AB289</f>
        <v>6.0380937259196799E-4</v>
      </c>
      <c r="AF289" s="56"/>
      <c r="AG289" s="32"/>
      <c r="AH289" s="32"/>
      <c r="AI289" s="41">
        <f t="shared" si="57"/>
        <v>0.32185789264118464</v>
      </c>
      <c r="AJ289" s="32" t="str">
        <f t="shared" si="59"/>
        <v/>
      </c>
      <c r="AK289" s="32" t="str">
        <f t="shared" si="60"/>
        <v/>
      </c>
      <c r="AL289" s="32" t="str">
        <f t="shared" si="61"/>
        <v/>
      </c>
      <c r="AM289" s="32" t="str">
        <f t="shared" si="62"/>
        <v/>
      </c>
      <c r="AN289" s="42">
        <f t="shared" si="58"/>
        <v>0</v>
      </c>
    </row>
    <row r="290" spans="1:40" x14ac:dyDescent="0.35">
      <c r="A290" s="49">
        <v>42522</v>
      </c>
      <c r="B290" s="12">
        <v>10</v>
      </c>
      <c r="C290" s="13">
        <f>'Model Outputs (mcm)'!N290</f>
        <v>258.32799999999997</v>
      </c>
      <c r="D290" s="13">
        <f>'Model Outputs (mcm)'!O290</f>
        <v>17.082999999999998</v>
      </c>
      <c r="E290" s="13">
        <f>'Model Outputs (mcm)'!R290</f>
        <v>13.887</v>
      </c>
      <c r="F290" s="13">
        <f>'Model Outputs (mcm)'!P290</f>
        <v>5052.107</v>
      </c>
      <c r="G290" s="13">
        <f>'Model Outputs (cms)'!AJ289</f>
        <v>250.73500000000001</v>
      </c>
      <c r="H290" s="13">
        <f>'Model Outputs (mcm)'!Q290</f>
        <v>36.295999999999999</v>
      </c>
      <c r="I290" s="14">
        <f t="shared" si="52"/>
        <v>43225.225338071585</v>
      </c>
      <c r="J290" s="13">
        <f>I289*10*('Model Inputs'!R290-'Model Inputs'!S290)/1000000</f>
        <v>37.023086710150423</v>
      </c>
      <c r="K290" s="13">
        <f>I290*10*('Model Inputs'!R290-'Model Inputs'!S290)/1000000</f>
        <v>35.725086978763301</v>
      </c>
      <c r="L290" s="13">
        <f t="shared" si="54"/>
        <v>36.374086844456862</v>
      </c>
      <c r="M290" s="11">
        <f>IF(D290&gt;'Model Inputs'!Q290,1,0)</f>
        <v>0</v>
      </c>
      <c r="N290" s="11">
        <f>IF(E290&gt;'Model Inputs'!T290,1,0)</f>
        <v>0</v>
      </c>
      <c r="O290" s="13">
        <f>1-D290/'Model Inputs'!Q290</f>
        <v>0</v>
      </c>
      <c r="P290" s="13">
        <f>1-E290/'Model Inputs'!T290</f>
        <v>0</v>
      </c>
      <c r="Q290" s="15">
        <f>(F289+'Tawa &amp; Node 7'!T290-C290-D290-F290-H290)*1000/86.4/$B290</f>
        <v>1.1574074069112775E-3</v>
      </c>
      <c r="R290" s="11" t="str">
        <f t="shared" si="51"/>
        <v/>
      </c>
      <c r="S290">
        <f>'Model Outputs (mcm)'!S290</f>
        <v>236.678</v>
      </c>
      <c r="T290" s="13">
        <f>'Model Outputs (mcm)'!T290</f>
        <v>944.53599999999994</v>
      </c>
      <c r="U290" s="11">
        <f>'Model Outputs (cms)'!AK289</f>
        <v>250.73500000000001</v>
      </c>
      <c r="V290" s="13">
        <v>7.7629999999999999</v>
      </c>
      <c r="W290" s="10">
        <f t="shared" si="53"/>
        <v>-179520.72668206133</v>
      </c>
      <c r="X290" s="13">
        <f>W289*10*('Model Inputs'!U290-'Model Inputs'!V290)/1000000</f>
        <v>-154.45684146040202</v>
      </c>
      <c r="Y290" s="13">
        <f>W290*10*('Model Inputs'!U290-'Model Inputs'!V290)/1000000</f>
        <v>-148.37154751761801</v>
      </c>
      <c r="Z290" s="13">
        <f t="shared" si="55"/>
        <v>-151.41419448901001</v>
      </c>
      <c r="AA290" s="13">
        <f t="shared" si="56"/>
        <v>0</v>
      </c>
      <c r="AB290" s="13">
        <f>'Model Outputs (mcm)'!V290</f>
        <v>259.2</v>
      </c>
      <c r="AC290" s="13">
        <f>AB290-'Model Inputs'!X290</f>
        <v>0</v>
      </c>
      <c r="AD290" s="13">
        <f>S290+'Model Inputs'!W290-'Model Inputs'!P290-AB290</f>
        <v>1.2435981079761405E-4</v>
      </c>
      <c r="AF290" s="56">
        <v>42522</v>
      </c>
      <c r="AG290" s="32"/>
      <c r="AH290" s="32"/>
      <c r="AI290" s="41">
        <f t="shared" si="57"/>
        <v>0.21467712657853949</v>
      </c>
      <c r="AJ290" s="32" t="str">
        <f t="shared" si="59"/>
        <v/>
      </c>
      <c r="AK290" s="32" t="str">
        <f t="shared" si="60"/>
        <v/>
      </c>
      <c r="AL290" s="32" t="str">
        <f t="shared" si="61"/>
        <v/>
      </c>
      <c r="AM290" s="32" t="str">
        <f t="shared" si="62"/>
        <v/>
      </c>
      <c r="AN290" s="42">
        <f t="shared" si="58"/>
        <v>0</v>
      </c>
    </row>
    <row r="291" spans="1:40" x14ac:dyDescent="0.35">
      <c r="A291" s="49"/>
      <c r="B291" s="12">
        <v>10</v>
      </c>
      <c r="C291" s="13">
        <f>'Model Outputs (mcm)'!N291</f>
        <v>277.28800000000001</v>
      </c>
      <c r="D291" s="13">
        <f>'Model Outputs (mcm)'!O291</f>
        <v>12.083</v>
      </c>
      <c r="E291" s="13">
        <f>'Model Outputs (mcm)'!R291</f>
        <v>13.887</v>
      </c>
      <c r="F291" s="13">
        <f>'Model Outputs (mcm)'!P291</f>
        <v>4764.8109999999997</v>
      </c>
      <c r="G291" s="13">
        <f>'Model Outputs (cms)'!AJ290</f>
        <v>250.066</v>
      </c>
      <c r="H291" s="13">
        <f>'Model Outputs (mcm)'!Q291</f>
        <v>27.109000000000002</v>
      </c>
      <c r="I291" s="14">
        <f t="shared" si="52"/>
        <v>41597.686282008886</v>
      </c>
      <c r="J291" s="13">
        <f>I290*10*('Model Inputs'!R291-'Model Inputs'!S291)/1000000</f>
        <v>27.703264358748548</v>
      </c>
      <c r="K291" s="13">
        <f>I291*10*('Model Inputs'!R291-'Model Inputs'!S291)/1000000</f>
        <v>26.660166390567902</v>
      </c>
      <c r="L291" s="13">
        <f t="shared" si="54"/>
        <v>27.181715374658225</v>
      </c>
      <c r="M291" s="11">
        <f>IF(D291&gt;'Model Inputs'!Q291,1,0)</f>
        <v>0</v>
      </c>
      <c r="N291" s="11">
        <f>IF(E291&gt;'Model Inputs'!T291,1,0)</f>
        <v>0</v>
      </c>
      <c r="O291" s="13">
        <f>1-D291/'Model Inputs'!Q291</f>
        <v>0</v>
      </c>
      <c r="P291" s="13">
        <f>1-E291/'Model Inputs'!T291</f>
        <v>0</v>
      </c>
      <c r="Q291" s="15">
        <f>(F290+'Tawa &amp; Node 7'!T291-C291-D291-F291-H291)*1000/86.4/$B291</f>
        <v>1.488521240423358E-12</v>
      </c>
      <c r="R291" s="11" t="str">
        <f t="shared" si="51"/>
        <v/>
      </c>
      <c r="S291">
        <f>'Model Outputs (mcm)'!S291</f>
        <v>257.38099999999997</v>
      </c>
      <c r="T291" s="13">
        <f>'Model Outputs (mcm)'!T291</f>
        <v>944.53599999999994</v>
      </c>
      <c r="U291" s="11">
        <f>'Model Outputs (cms)'!AK290</f>
        <v>250.066</v>
      </c>
      <c r="V291" s="13">
        <v>6.02</v>
      </c>
      <c r="W291" s="10">
        <f t="shared" si="53"/>
        <v>-171784.17375113256</v>
      </c>
      <c r="X291" s="13">
        <f>W290*10*('Model Inputs'!U291-'Model Inputs'!V291)/1000000</f>
        <v>-115.05573678912519</v>
      </c>
      <c r="Y291" s="13">
        <f>W291*10*('Model Inputs'!U291-'Model Inputs'!V291)/1000000</f>
        <v>-110.09734109784358</v>
      </c>
      <c r="Z291" s="13">
        <f t="shared" si="55"/>
        <v>-112.57653894348439</v>
      </c>
      <c r="AA291" s="13">
        <f t="shared" si="56"/>
        <v>0</v>
      </c>
      <c r="AB291" s="13">
        <f>'Model Outputs (mcm)'!V291</f>
        <v>259.2</v>
      </c>
      <c r="AC291" s="13">
        <f>AB291-'Model Inputs'!X291</f>
        <v>0</v>
      </c>
      <c r="AD291" s="13">
        <f>S291+'Model Inputs'!W291-'Model Inputs'!P291-AB291</f>
        <v>-2.8393147033511923E-5</v>
      </c>
      <c r="AF291" s="56"/>
      <c r="AG291" s="32"/>
      <c r="AH291" s="32"/>
      <c r="AI291" s="41">
        <f t="shared" si="57"/>
        <v>0.26751576806670724</v>
      </c>
      <c r="AJ291" s="32" t="str">
        <f t="shared" si="59"/>
        <v/>
      </c>
      <c r="AK291" s="32" t="str">
        <f t="shared" si="60"/>
        <v/>
      </c>
      <c r="AL291" s="32" t="str">
        <f t="shared" si="61"/>
        <v/>
      </c>
      <c r="AM291" s="32" t="str">
        <f t="shared" si="62"/>
        <v/>
      </c>
      <c r="AN291" s="42">
        <f t="shared" si="58"/>
        <v>0</v>
      </c>
    </row>
    <row r="292" spans="1:40" x14ac:dyDescent="0.35">
      <c r="A292" s="49"/>
      <c r="B292" s="12">
        <v>10</v>
      </c>
      <c r="C292" s="13">
        <f>'Model Outputs (mcm)'!N292</f>
        <v>200.4</v>
      </c>
      <c r="D292" s="13">
        <f>'Model Outputs (mcm)'!O292</f>
        <v>12.083</v>
      </c>
      <c r="E292" s="13">
        <f>'Model Outputs (mcm)'!R292</f>
        <v>13.887</v>
      </c>
      <c r="F292" s="13">
        <f>'Model Outputs (mcm)'!P292</f>
        <v>4612.3760000000002</v>
      </c>
      <c r="G292" s="13">
        <f>'Model Outputs (cms)'!AJ291</f>
        <v>249.67599999999999</v>
      </c>
      <c r="H292" s="13">
        <f>'Model Outputs (mcm)'!Q292</f>
        <v>-5.782</v>
      </c>
      <c r="I292" s="14">
        <f t="shared" si="52"/>
        <v>40675.421747207642</v>
      </c>
      <c r="J292" s="13">
        <f>I291*10*('Model Inputs'!R292-'Model Inputs'!S292)/1000000</f>
        <v>-5.4650823873870467</v>
      </c>
      <c r="K292" s="13">
        <f>I292*10*('Model Inputs'!R292-'Model Inputs'!S292)/1000000</f>
        <v>-5.3439157525053869</v>
      </c>
      <c r="L292" s="13">
        <f t="shared" si="54"/>
        <v>-5.4044990699462172</v>
      </c>
      <c r="M292" s="11">
        <f>IF(D292&gt;'Model Inputs'!Q292,1,0)</f>
        <v>0</v>
      </c>
      <c r="N292" s="11">
        <f>IF(E292&gt;'Model Inputs'!T292,1,0)</f>
        <v>0</v>
      </c>
      <c r="O292" s="13">
        <f>1-D292/'Model Inputs'!Q292</f>
        <v>0</v>
      </c>
      <c r="P292" s="13">
        <f>1-E292/'Model Inputs'!T292</f>
        <v>0</v>
      </c>
      <c r="Q292" s="15">
        <f>(F291+'Tawa &amp; Node 7'!T292-C292-D292-F292-H292)*1000/86.4/$B292</f>
        <v>-1.1574074067673596E-3</v>
      </c>
      <c r="R292" s="11" t="str">
        <f>IF(G292&gt;=245,IF(G292&lt;=262.13,"",G292),G292)</f>
        <v/>
      </c>
      <c r="S292">
        <f>'Model Outputs (mcm)'!S292</f>
        <v>187.87</v>
      </c>
      <c r="T292" s="13">
        <f>'Model Outputs (mcm)'!T292</f>
        <v>944.53599999999994</v>
      </c>
      <c r="U292" s="11">
        <f>'Model Outputs (cms)'!AK291</f>
        <v>249.67599999999999</v>
      </c>
      <c r="V292" s="13">
        <v>-1.357</v>
      </c>
      <c r="W292" s="10">
        <f t="shared" si="53"/>
        <v>-167366.63203031383</v>
      </c>
      <c r="X292" s="13">
        <f>W291*10*('Model Inputs'!U292-'Model Inputs'!V292)/1000000</f>
        <v>22.568915396748658</v>
      </c>
      <c r="Y292" s="13">
        <f>W292*10*('Model Inputs'!U292-'Model Inputs'!V292)/1000000</f>
        <v>21.9885410631782</v>
      </c>
      <c r="Z292" s="13">
        <f t="shared" si="55"/>
        <v>22.278728229963427</v>
      </c>
      <c r="AA292" s="13">
        <f t="shared" si="56"/>
        <v>0</v>
      </c>
      <c r="AB292" s="13">
        <f>'Model Outputs (mcm)'!V292</f>
        <v>259.2</v>
      </c>
      <c r="AC292" s="13">
        <f>AB292-'Model Inputs'!X292</f>
        <v>0</v>
      </c>
      <c r="AD292" s="13">
        <f>S292+'Model Inputs'!W292-'Model Inputs'!P292-AB292</f>
        <v>-2.3271428455018395E-4</v>
      </c>
      <c r="AF292" s="56"/>
      <c r="AG292" s="32"/>
      <c r="AH292" s="32"/>
      <c r="AI292" s="41">
        <f t="shared" si="57"/>
        <v>6.9849383850026179</v>
      </c>
      <c r="AJ292" s="32" t="str">
        <f t="shared" si="59"/>
        <v/>
      </c>
      <c r="AK292" s="32" t="str">
        <f t="shared" si="60"/>
        <v/>
      </c>
      <c r="AL292" s="32" t="str">
        <f t="shared" si="61"/>
        <v/>
      </c>
      <c r="AM292" s="32" t="str">
        <f t="shared" si="62"/>
        <v/>
      </c>
      <c r="AN292" s="42">
        <f t="shared" si="58"/>
        <v>0</v>
      </c>
    </row>
    <row r="293" spans="1:40" x14ac:dyDescent="0.35">
      <c r="A293" s="49">
        <v>42552</v>
      </c>
      <c r="B293" s="12">
        <v>10</v>
      </c>
      <c r="C293" s="13">
        <f>'Model Outputs (mcm)'!N293</f>
        <v>358.71499999999997</v>
      </c>
      <c r="D293" s="13">
        <f>'Model Outputs (mcm)'!O293</f>
        <v>32.082999999999998</v>
      </c>
      <c r="E293" s="13">
        <f>'Model Outputs (mcm)'!R293</f>
        <v>35.887</v>
      </c>
      <c r="F293" s="13">
        <f>'Model Outputs (mcm)'!P293</f>
        <v>6837.491</v>
      </c>
      <c r="G293" s="22">
        <f>'Model Outputs (cms)'!AJ292</f>
        <v>254.42500000000001</v>
      </c>
      <c r="H293" s="22">
        <f>'Model Outputs (mcm)'!Q293</f>
        <v>-9.99</v>
      </c>
      <c r="I293" s="14">
        <f t="shared" si="52"/>
        <v>53705.681661576033</v>
      </c>
      <c r="J293" s="13">
        <f>I292*10*('Model Inputs'!R293-'Model Inputs'!S293)/1000000</f>
        <v>-8.6817626150412703</v>
      </c>
      <c r="K293" s="13">
        <f>I293*10*('Model Inputs'!R293-'Model Inputs'!S293)/1000000</f>
        <v>-11.462941482513012</v>
      </c>
      <c r="L293" s="13">
        <f t="shared" si="54"/>
        <v>-10.072352048777141</v>
      </c>
      <c r="M293" s="11">
        <f>IF(D293&gt;'Model Inputs'!Q293,1,0)</f>
        <v>0</v>
      </c>
      <c r="N293" s="11">
        <f>IF(E293&gt;'Model Inputs'!T293,1,0)</f>
        <v>0</v>
      </c>
      <c r="O293" s="13">
        <f>1-D293/'Model Inputs'!Q293</f>
        <v>0</v>
      </c>
      <c r="P293" s="13">
        <f>1-E293/'Model Inputs'!T293</f>
        <v>0</v>
      </c>
      <c r="Q293" s="15">
        <f>(F292+'Tawa &amp; Node 7'!T293-C293-D293-F293-H293)*1000/86.4/$B293</f>
        <v>2.5288413338684122E-13</v>
      </c>
      <c r="R293" s="11" t="str">
        <f>IF(G293&gt;=243.23,IF(G293&lt;=262.13,"",G293),G293)</f>
        <v/>
      </c>
      <c r="S293">
        <f>'Model Outputs (mcm)'!S293</f>
        <v>324.83300000000003</v>
      </c>
      <c r="T293" s="13">
        <f>'Model Outputs (mcm)'!T293</f>
        <v>944.53599999999994</v>
      </c>
      <c r="U293" s="11">
        <f>'Model Outputs (cms)'!AK292</f>
        <v>254.42500000000001</v>
      </c>
      <c r="V293" s="13">
        <v>-2.0049999999999999</v>
      </c>
      <c r="W293" s="10">
        <f t="shared" si="53"/>
        <v>-225902.98265493847</v>
      </c>
      <c r="X293" s="13">
        <f>W292*10*('Model Inputs'!U293-'Model Inputs'!V293)/1000000</f>
        <v>35.722736398323839</v>
      </c>
      <c r="Y293" s="13">
        <f>W293*10*('Model Inputs'!U293-'Model Inputs'!V293)/1000000</f>
        <v>48.216735935248167</v>
      </c>
      <c r="Z293" s="13">
        <f t="shared" si="55"/>
        <v>41.969736166786006</v>
      </c>
      <c r="AA293" s="13">
        <f t="shared" si="56"/>
        <v>0</v>
      </c>
      <c r="AB293" s="13">
        <f>'Model Outputs (mcm)'!V293</f>
        <v>354.52499999999998</v>
      </c>
      <c r="AC293" s="13">
        <f>AB293-'Model Inputs'!X293</f>
        <v>0</v>
      </c>
      <c r="AD293" s="13">
        <f>S293+'Model Inputs'!W293-'Model Inputs'!P293-AB293</f>
        <v>1.3971890678021737E-4</v>
      </c>
      <c r="AF293" s="56">
        <v>42552</v>
      </c>
      <c r="AG293" s="32"/>
      <c r="AH293" s="32"/>
      <c r="AI293" s="41">
        <f t="shared" si="57"/>
        <v>0.81760494846026455</v>
      </c>
      <c r="AJ293" s="32" t="str">
        <f t="shared" si="59"/>
        <v/>
      </c>
      <c r="AK293" s="32" t="str">
        <f t="shared" si="60"/>
        <v/>
      </c>
      <c r="AL293" s="32" t="str">
        <f t="shared" si="61"/>
        <v/>
      </c>
      <c r="AM293" s="32" t="str">
        <f t="shared" si="62"/>
        <v/>
      </c>
      <c r="AN293" s="42">
        <f t="shared" si="58"/>
        <v>0</v>
      </c>
    </row>
    <row r="294" spans="1:40" x14ac:dyDescent="0.35">
      <c r="A294" s="49"/>
      <c r="B294" s="12">
        <v>10</v>
      </c>
      <c r="C294" s="13">
        <f>'Model Outputs (mcm)'!N294</f>
        <v>642.95399999999995</v>
      </c>
      <c r="D294" s="13">
        <f>'Model Outputs (mcm)'!O294</f>
        <v>47.084000000000003</v>
      </c>
      <c r="E294" s="13">
        <f>'Model Outputs (mcm)'!R294</f>
        <v>43.887</v>
      </c>
      <c r="F294" s="13">
        <f>'Model Outputs (mcm)'!P294</f>
        <v>10728.906000000001</v>
      </c>
      <c r="G294" s="13">
        <f>'Model Outputs (cms)'!AJ293</f>
        <v>260.38900000000001</v>
      </c>
      <c r="H294" s="13">
        <f>'Model Outputs (mcm)'!Q294</f>
        <v>-9.74</v>
      </c>
      <c r="I294" s="14">
        <f t="shared" si="52"/>
        <v>79686.922055393457</v>
      </c>
      <c r="J294" s="13">
        <f>I293*10*('Model Inputs'!R294-'Model Inputs'!S294)/1000000</f>
        <v>-7.8619762193417522</v>
      </c>
      <c r="K294" s="13">
        <f>I294*10*('Model Inputs'!R294-'Model Inputs'!S294)/1000000</f>
        <v>-11.665370717010617</v>
      </c>
      <c r="L294" s="13">
        <f t="shared" si="54"/>
        <v>-9.7636734681761848</v>
      </c>
      <c r="M294" s="11">
        <f>IF(D294&gt;'Model Inputs'!Q294,1,0)</f>
        <v>0</v>
      </c>
      <c r="N294" s="11">
        <f>IF(E294&gt;'Model Inputs'!T294,1,0)</f>
        <v>0</v>
      </c>
      <c r="O294" s="13">
        <f>1-D294/'Model Inputs'!Q294</f>
        <v>0</v>
      </c>
      <c r="P294" s="13">
        <f>1-E294/'Model Inputs'!T294</f>
        <v>0</v>
      </c>
      <c r="Q294" s="15">
        <f>(F293+'Tawa &amp; Node 7'!T294-C294-D294-F294-H294)*1000/86.4/$B294</f>
        <v>-1.1574074073903181E-3</v>
      </c>
      <c r="R294" s="11" t="str">
        <f t="shared" ref="R294:R327" si="63">IF(G294&gt;=243.23,IF(G294&lt;=262.13,"",G294),G294)</f>
        <v/>
      </c>
      <c r="S294">
        <f>'Model Outputs (mcm)'!S294</f>
        <v>600.44200000000001</v>
      </c>
      <c r="T294" s="13">
        <f>'Model Outputs (mcm)'!T294</f>
        <v>944.53599999999994</v>
      </c>
      <c r="U294" s="11">
        <f>'Model Outputs (cms)'!AK293</f>
        <v>260.38900000000001</v>
      </c>
      <c r="V294" s="13">
        <v>-1.375</v>
      </c>
      <c r="W294" s="10">
        <f t="shared" si="53"/>
        <v>-314966.59525245614</v>
      </c>
      <c r="X294" s="13">
        <f>W293*10*('Model Inputs'!U294-'Model Inputs'!V294)/1000000</f>
        <v>33.069943860002752</v>
      </c>
      <c r="Y294" s="13">
        <f>W294*10*('Model Inputs'!U294-'Model Inputs'!V294)/1000000</f>
        <v>46.107968564031836</v>
      </c>
      <c r="Z294" s="13">
        <f t="shared" si="55"/>
        <v>39.588956212017294</v>
      </c>
      <c r="AA294" s="13">
        <f t="shared" si="56"/>
        <v>0</v>
      </c>
      <c r="AB294" s="13">
        <f>'Model Outputs (mcm)'!V294</f>
        <v>603.29100000000005</v>
      </c>
      <c r="AC294" s="13">
        <f>AB294-'Model Inputs'!X294</f>
        <v>0</v>
      </c>
      <c r="AD294" s="13">
        <f>S294+'Model Inputs'!W294-'Model Inputs'!P294-AB294</f>
        <v>-4.5824323740362161E-4</v>
      </c>
      <c r="AF294" s="56"/>
      <c r="AG294" s="32"/>
      <c r="AH294" s="32"/>
      <c r="AI294" s="41">
        <f t="shared" si="57"/>
        <v>0.2424647675216309</v>
      </c>
      <c r="AJ294" s="32" t="str">
        <f t="shared" si="59"/>
        <v/>
      </c>
      <c r="AK294" s="32" t="str">
        <f t="shared" si="60"/>
        <v/>
      </c>
      <c r="AL294" s="32" t="str">
        <f t="shared" si="61"/>
        <v/>
      </c>
      <c r="AM294" s="32" t="str">
        <f t="shared" si="62"/>
        <v/>
      </c>
      <c r="AN294" s="42">
        <f t="shared" si="58"/>
        <v>0</v>
      </c>
    </row>
    <row r="295" spans="1:40" x14ac:dyDescent="0.35">
      <c r="A295" s="49"/>
      <c r="B295" s="12">
        <v>11</v>
      </c>
      <c r="C295" s="13">
        <f>'Model Outputs (mcm)'!N295</f>
        <v>1412.2329999999999</v>
      </c>
      <c r="D295" s="13">
        <f>'Model Outputs (mcm)'!O295</f>
        <v>72.082999999999998</v>
      </c>
      <c r="E295" s="13">
        <f>'Model Outputs (mcm)'!R295</f>
        <v>54.887999999999998</v>
      </c>
      <c r="F295" s="13">
        <f>'Model Outputs (mcm)'!P295</f>
        <v>10975.058999999999</v>
      </c>
      <c r="G295" s="13">
        <f>'Model Outputs (cms)'!AJ294</f>
        <v>260.70299999999997</v>
      </c>
      <c r="H295" s="13">
        <f>'Model Outputs (mcm)'!Q295</f>
        <v>-85.198999999999998</v>
      </c>
      <c r="I295" s="14">
        <f t="shared" si="52"/>
        <v>81485.409955412149</v>
      </c>
      <c r="J295" s="13">
        <f>I294*10*('Model Inputs'!R295-'Model Inputs'!S295)/1000000</f>
        <v>-83.944280689955761</v>
      </c>
      <c r="K295" s="13">
        <f>I295*10*('Model Inputs'!R295-'Model Inputs'!S295)/1000000</f>
        <v>-85.838854720456155</v>
      </c>
      <c r="L295" s="13">
        <f t="shared" si="54"/>
        <v>-84.891567705205958</v>
      </c>
      <c r="M295" s="11">
        <f>IF(D295&gt;'Model Inputs'!Q295,1,0)</f>
        <v>0</v>
      </c>
      <c r="N295" s="11">
        <f>IF(E295&gt;'Model Inputs'!T295,1,0)</f>
        <v>0</v>
      </c>
      <c r="O295" s="13">
        <f>1-D295/'Model Inputs'!Q295</f>
        <v>0</v>
      </c>
      <c r="P295" s="13">
        <f>1-E295/'Model Inputs'!T295</f>
        <v>0</v>
      </c>
      <c r="Q295" s="15">
        <f>(F294+'Tawa &amp; Node 7'!T295-C295-D295-F295-H295)*1000/86.4/$B295</f>
        <v>1.3606773769816732E-12</v>
      </c>
      <c r="R295" s="11" t="str">
        <f t="shared" si="63"/>
        <v/>
      </c>
      <c r="S295">
        <f>'Model Outputs (mcm)'!S295</f>
        <v>1367.24</v>
      </c>
      <c r="T295" s="13">
        <f>'Model Outputs (mcm)'!T295</f>
        <v>944.53599999999994</v>
      </c>
      <c r="U295" s="11">
        <f>'Model Outputs (cms)'!AK294</f>
        <v>260.70299999999997</v>
      </c>
      <c r="V295" s="13">
        <v>-9.8949999999999996</v>
      </c>
      <c r="W295" s="10">
        <f t="shared" si="53"/>
        <v>-320165.45910508372</v>
      </c>
      <c r="X295" s="13">
        <f>W294*10*('Model Inputs'!U295-'Model Inputs'!V295)/1000000</f>
        <v>331.79402087399791</v>
      </c>
      <c r="Y295" s="13">
        <f>W295*10*('Model Inputs'!U295-'Model Inputs'!V295)/1000000</f>
        <v>337.27063956194854</v>
      </c>
      <c r="Z295" s="13">
        <f t="shared" si="55"/>
        <v>334.53233021797325</v>
      </c>
      <c r="AA295" s="13">
        <f t="shared" si="56"/>
        <v>0</v>
      </c>
      <c r="AB295" s="13">
        <f>'Model Outputs (mcm)'!V295</f>
        <v>1367.354</v>
      </c>
      <c r="AC295" s="13">
        <f>AB295-'Model Inputs'!X295</f>
        <v>0</v>
      </c>
      <c r="AD295" s="13">
        <f>S295+'Model Inputs'!W295-'Model Inputs'!P295-AB295</f>
        <v>1.9933110161218792E-4</v>
      </c>
      <c r="AF295" s="56"/>
      <c r="AG295" s="32"/>
      <c r="AH295" s="32"/>
      <c r="AI295" s="41">
        <f t="shared" si="57"/>
        <v>0.36214703427509798</v>
      </c>
      <c r="AJ295" s="32" t="str">
        <f t="shared" si="59"/>
        <v/>
      </c>
      <c r="AK295" s="32" t="str">
        <f t="shared" si="60"/>
        <v/>
      </c>
      <c r="AL295" s="32" t="str">
        <f t="shared" si="61"/>
        <v/>
      </c>
      <c r="AM295" s="32" t="str">
        <f t="shared" si="62"/>
        <v/>
      </c>
      <c r="AN295" s="42">
        <f t="shared" si="58"/>
        <v>0</v>
      </c>
    </row>
    <row r="296" spans="1:40" x14ac:dyDescent="0.35">
      <c r="A296" s="49">
        <v>42583</v>
      </c>
      <c r="B296" s="12">
        <v>10</v>
      </c>
      <c r="C296" s="13">
        <f>'Model Outputs (mcm)'!N296</f>
        <v>4626.866</v>
      </c>
      <c r="D296" s="13">
        <f>'Model Outputs (mcm)'!O296</f>
        <v>82.082999999999998</v>
      </c>
      <c r="E296" s="13">
        <f>'Model Outputs (mcm)'!R296</f>
        <v>70.887</v>
      </c>
      <c r="F296" s="13">
        <f>'Model Outputs (mcm)'!P296</f>
        <v>12207.33</v>
      </c>
      <c r="G296" s="13">
        <f>'Model Outputs (cms)'!AJ295</f>
        <v>262.13</v>
      </c>
      <c r="H296" s="13">
        <f>'Model Outputs (mcm)'!Q296</f>
        <v>-65.578999999999994</v>
      </c>
      <c r="I296" s="14">
        <f t="shared" si="52"/>
        <v>90319.358524262905</v>
      </c>
      <c r="J296" s="13">
        <f>I295*10*('Model Inputs'!R296-'Model Inputs'!S296)/1000000</f>
        <v>-61.322607891396302</v>
      </c>
      <c r="K296" s="13">
        <f>I296*10*('Model Inputs'!R296-'Model Inputs'!S296)/1000000</f>
        <v>-67.970678564622574</v>
      </c>
      <c r="L296" s="13">
        <f t="shared" si="54"/>
        <v>-64.646643228009438</v>
      </c>
      <c r="M296" s="11">
        <f>IF(D296&gt;'Model Inputs'!Q296,1,0)</f>
        <v>0</v>
      </c>
      <c r="N296" s="11">
        <f>IF(E296&gt;'Model Inputs'!T296,1,0)</f>
        <v>0</v>
      </c>
      <c r="O296" s="13">
        <f>1-D296/'Model Inputs'!Q296</f>
        <v>0</v>
      </c>
      <c r="P296" s="13">
        <f>1-E296/'Model Inputs'!T296</f>
        <v>0</v>
      </c>
      <c r="Q296" s="15">
        <f>(F295+'Tawa &amp; Node 7'!T296-C296-D296-F296-H296)*1000/86.4/$B296</f>
        <v>1.1574074079557096E-3</v>
      </c>
      <c r="R296" s="11" t="str">
        <f t="shared" si="63"/>
        <v/>
      </c>
      <c r="S296">
        <f>'Model Outputs (mcm)'!S296</f>
        <v>4563.0479999999998</v>
      </c>
      <c r="T296" s="13">
        <f>'Model Outputs (mcm)'!T296</f>
        <v>944.53599999999994</v>
      </c>
      <c r="U296" s="11">
        <f>'Model Outputs (cms)'!AK295</f>
        <v>262.13</v>
      </c>
      <c r="V296" s="13">
        <v>-7.069</v>
      </c>
      <c r="W296" s="10">
        <f t="shared" si="53"/>
        <v>-344460.91274627484</v>
      </c>
      <c r="X296" s="13">
        <f>W295*10*('Model Inputs'!U296-'Model Inputs'!V296)/1000000</f>
        <v>240.94351270752739</v>
      </c>
      <c r="Y296" s="13">
        <f>W296*10*('Model Inputs'!U296-'Model Inputs'!V296)/1000000</f>
        <v>259.22728372859234</v>
      </c>
      <c r="Z296" s="13">
        <f t="shared" si="55"/>
        <v>250.08539821805988</v>
      </c>
      <c r="AA296" s="13">
        <f t="shared" si="56"/>
        <v>0</v>
      </c>
      <c r="AB296" s="13">
        <f>'Model Outputs (mcm)'!V296</f>
        <v>4593.0429999999997</v>
      </c>
      <c r="AC296" s="13">
        <f>AB296-'Model Inputs'!X296</f>
        <v>3550.7</v>
      </c>
      <c r="AD296" s="13">
        <f>S296+'Model Inputs'!W296-'Model Inputs'!P296-AB296</f>
        <v>2.2813416671851883E-4</v>
      </c>
      <c r="AF296" s="56">
        <v>42583</v>
      </c>
      <c r="AG296" s="32"/>
      <c r="AH296" s="32"/>
      <c r="AI296" s="41">
        <f t="shared" si="57"/>
        <v>1.4422353975938436</v>
      </c>
      <c r="AJ296" s="32" t="str">
        <f t="shared" si="59"/>
        <v/>
      </c>
      <c r="AK296" s="32" t="str">
        <f t="shared" si="60"/>
        <v/>
      </c>
      <c r="AL296" s="32" t="str">
        <f t="shared" si="61"/>
        <v/>
      </c>
      <c r="AM296" s="32" t="str">
        <f t="shared" si="62"/>
        <v/>
      </c>
      <c r="AN296" s="42">
        <f t="shared" si="58"/>
        <v>0</v>
      </c>
    </row>
    <row r="297" spans="1:40" x14ac:dyDescent="0.35">
      <c r="A297" s="49"/>
      <c r="B297" s="12">
        <v>10</v>
      </c>
      <c r="C297" s="13">
        <f>'Model Outputs (mcm)'!N297</f>
        <v>1770.4010000000001</v>
      </c>
      <c r="D297" s="13">
        <f>'Model Outputs (mcm)'!O297</f>
        <v>97.082999999999998</v>
      </c>
      <c r="E297" s="13">
        <f>'Model Outputs (mcm)'!R297</f>
        <v>76.887</v>
      </c>
      <c r="F297" s="13">
        <f>'Model Outputs (mcm)'!P297</f>
        <v>12207.33</v>
      </c>
      <c r="G297" s="13">
        <f>'Model Outputs (cms)'!AJ296</f>
        <v>262.13</v>
      </c>
      <c r="H297" s="13">
        <f>'Model Outputs (mcm)'!Q297</f>
        <v>6.944</v>
      </c>
      <c r="I297" s="14">
        <f t="shared" si="52"/>
        <v>90319.358524262905</v>
      </c>
      <c r="J297" s="13">
        <f>I296*10*('Model Inputs'!R297-'Model Inputs'!S297)/1000000</f>
        <v>6.7903303344777148</v>
      </c>
      <c r="K297" s="13">
        <f>I297*10*('Model Inputs'!R297-'Model Inputs'!S297)/1000000</f>
        <v>6.7903303344777148</v>
      </c>
      <c r="L297" s="13">
        <f t="shared" si="54"/>
        <v>6.7903303344777148</v>
      </c>
      <c r="M297" s="11">
        <f>IF(D297&gt;'Model Inputs'!Q297,1,0)</f>
        <v>0</v>
      </c>
      <c r="N297" s="11">
        <f>IF(E297&gt;'Model Inputs'!T297,1,0)</f>
        <v>0</v>
      </c>
      <c r="O297" s="13">
        <f>1-D297/'Model Inputs'!Q297</f>
        <v>0</v>
      </c>
      <c r="P297" s="13">
        <f>1-E297/'Model Inputs'!T297</f>
        <v>0</v>
      </c>
      <c r="Q297" s="15">
        <f>(F296+'Tawa &amp; Node 7'!T297-C297-D297-F297-H297)*1000/86.4/$B297</f>
        <v>-5.7258724510760383E-13</v>
      </c>
      <c r="R297" s="11" t="str">
        <f t="shared" si="63"/>
        <v/>
      </c>
      <c r="S297">
        <f>'Model Outputs (mcm)'!S297</f>
        <v>1692.807</v>
      </c>
      <c r="T297" s="13">
        <f>'Model Outputs (mcm)'!T297</f>
        <v>944.53599999999994</v>
      </c>
      <c r="U297" s="11">
        <f>'Model Outputs (cms)'!AK296</f>
        <v>262.13</v>
      </c>
      <c r="V297" s="13">
        <v>0.70599999999999996</v>
      </c>
      <c r="W297" s="10">
        <f t="shared" si="53"/>
        <v>-344460.91274627484</v>
      </c>
      <c r="X297" s="13">
        <f>W296*10*('Model Inputs'!U297-'Model Inputs'!V297)/1000000</f>
        <v>-25.897032741154536</v>
      </c>
      <c r="Y297" s="13">
        <f>W297*10*('Model Inputs'!U297-'Model Inputs'!V297)/1000000</f>
        <v>-25.897032741154536</v>
      </c>
      <c r="Z297" s="13">
        <f t="shared" si="55"/>
        <v>-25.897032741154536</v>
      </c>
      <c r="AA297" s="13">
        <f t="shared" si="56"/>
        <v>9.999999998626663E-4</v>
      </c>
      <c r="AB297" s="13">
        <f>'Model Outputs (mcm)'!V297</f>
        <v>1927.596</v>
      </c>
      <c r="AC297" s="13">
        <f>AB297-'Model Inputs'!X297</f>
        <v>1196.798</v>
      </c>
      <c r="AD297" s="13">
        <f>S297+'Model Inputs'!W297-'Model Inputs'!P297-AB297</f>
        <v>2.8792020657419926E-5</v>
      </c>
      <c r="AF297" s="56"/>
      <c r="AG297" s="32"/>
      <c r="AH297" s="32"/>
      <c r="AI297" s="41">
        <f t="shared" si="57"/>
        <v>2.2630661242212566</v>
      </c>
      <c r="AJ297" s="32" t="str">
        <f t="shared" si="59"/>
        <v/>
      </c>
      <c r="AK297" s="32" t="str">
        <f t="shared" si="60"/>
        <v/>
      </c>
      <c r="AL297" s="32" t="str">
        <f t="shared" si="61"/>
        <v/>
      </c>
      <c r="AM297" s="32" t="str">
        <f t="shared" si="62"/>
        <v/>
      </c>
      <c r="AN297" s="42">
        <f t="shared" si="58"/>
        <v>0</v>
      </c>
    </row>
    <row r="298" spans="1:40" x14ac:dyDescent="0.35">
      <c r="A298" s="49"/>
      <c r="B298" s="12">
        <v>11</v>
      </c>
      <c r="C298" s="13">
        <f>'Model Outputs (mcm)'!N298</f>
        <v>3330.7</v>
      </c>
      <c r="D298" s="13">
        <f>'Model Outputs (mcm)'!O298</f>
        <v>102.083</v>
      </c>
      <c r="E298" s="13">
        <f>'Model Outputs (mcm)'!R298</f>
        <v>81.887</v>
      </c>
      <c r="F298" s="13">
        <f>'Model Outputs (mcm)'!P298</f>
        <v>12207.33</v>
      </c>
      <c r="G298" s="13">
        <f>'Model Outputs (cms)'!AJ297</f>
        <v>262.13</v>
      </c>
      <c r="H298" s="13">
        <f>'Model Outputs (mcm)'!Q298</f>
        <v>24.175999999999998</v>
      </c>
      <c r="I298" s="14">
        <f t="shared" si="52"/>
        <v>90319.358524262905</v>
      </c>
      <c r="J298" s="13">
        <f>I297*10*('Model Inputs'!R298-'Model Inputs'!S298)/1000000</f>
        <v>23.641417518993606</v>
      </c>
      <c r="K298" s="13">
        <f>I298*10*('Model Inputs'!R298-'Model Inputs'!S298)/1000000</f>
        <v>23.641417518993606</v>
      </c>
      <c r="L298" s="13">
        <f t="shared" si="54"/>
        <v>23.641417518993606</v>
      </c>
      <c r="M298" s="11">
        <f>IF(D298&gt;'Model Inputs'!Q298,1,0)</f>
        <v>0</v>
      </c>
      <c r="N298" s="11">
        <f>IF(E298&gt;'Model Inputs'!T298,1,0)</f>
        <v>0</v>
      </c>
      <c r="O298" s="13">
        <f>1-D298/'Model Inputs'!Q298</f>
        <v>0</v>
      </c>
      <c r="P298" s="13">
        <f>1-E298/'Model Inputs'!T298</f>
        <v>0</v>
      </c>
      <c r="Q298" s="15">
        <f>(F297+'Tawa &amp; Node 7'!T298-C298-D298-F298-H298)*1000/86.4/$B298</f>
        <v>-5.4950432531952184E-13</v>
      </c>
      <c r="R298" s="11" t="str">
        <f t="shared" si="63"/>
        <v/>
      </c>
      <c r="S298">
        <f>'Model Outputs (mcm)'!S298</f>
        <v>3246.3539999999998</v>
      </c>
      <c r="T298" s="13">
        <f>'Model Outputs (mcm)'!T298</f>
        <v>944.53599999999994</v>
      </c>
      <c r="U298" s="11">
        <f>'Model Outputs (cms)'!AK297</f>
        <v>262.13</v>
      </c>
      <c r="V298" s="13">
        <v>2.4590000000000001</v>
      </c>
      <c r="W298" s="10">
        <f t="shared" si="53"/>
        <v>-344460.91274627484</v>
      </c>
      <c r="X298" s="13">
        <f>W297*10*('Model Inputs'!U298-'Model Inputs'!V298)/1000000</f>
        <v>-90.16388502162215</v>
      </c>
      <c r="Y298" s="13">
        <f>W298*10*('Model Inputs'!U298-'Model Inputs'!V298)/1000000</f>
        <v>-90.16388502162215</v>
      </c>
      <c r="Z298" s="13">
        <f t="shared" si="55"/>
        <v>-90.16388502162215</v>
      </c>
      <c r="AA298" s="13">
        <f t="shared" si="56"/>
        <v>0</v>
      </c>
      <c r="AB298" s="13">
        <f>'Model Outputs (mcm)'!V298</f>
        <v>3312.6590000000001</v>
      </c>
      <c r="AC298" s="13">
        <f>AB298-'Model Inputs'!X298</f>
        <v>2159.3630000000003</v>
      </c>
      <c r="AD298" s="13">
        <f>S298+'Model Inputs'!W298-'Model Inputs'!P298-AB298</f>
        <v>-4.9220966729990323E-4</v>
      </c>
      <c r="AF298" s="56"/>
      <c r="AG298" s="32"/>
      <c r="AH298" s="32"/>
      <c r="AI298" s="41">
        <f t="shared" si="57"/>
        <v>2.2612116239515112</v>
      </c>
      <c r="AJ298" s="32" t="str">
        <f t="shared" si="59"/>
        <v/>
      </c>
      <c r="AK298" s="32" t="str">
        <f t="shared" si="60"/>
        <v/>
      </c>
      <c r="AL298" s="32" t="str">
        <f t="shared" si="61"/>
        <v/>
      </c>
      <c r="AM298" s="32" t="str">
        <f t="shared" si="62"/>
        <v/>
      </c>
      <c r="AN298" s="42">
        <f t="shared" si="58"/>
        <v>0</v>
      </c>
    </row>
    <row r="299" spans="1:40" x14ac:dyDescent="0.35">
      <c r="A299" s="49">
        <v>42614</v>
      </c>
      <c r="B299" s="12">
        <v>10</v>
      </c>
      <c r="C299" s="13">
        <f>'Model Outputs (mcm)'!N299</f>
        <v>1795.5329999999999</v>
      </c>
      <c r="D299" s="13">
        <f>'Model Outputs (mcm)'!O299</f>
        <v>92.082999999999998</v>
      </c>
      <c r="E299" s="13">
        <f>'Model Outputs (mcm)'!R299</f>
        <v>81.887</v>
      </c>
      <c r="F299" s="13">
        <f>'Model Outputs (mcm)'!P299</f>
        <v>12207.33</v>
      </c>
      <c r="G299" s="13">
        <f>'Model Outputs (cms)'!AJ298</f>
        <v>262.13</v>
      </c>
      <c r="H299" s="13">
        <f>'Model Outputs (mcm)'!Q299</f>
        <v>26.048999999999999</v>
      </c>
      <c r="I299" s="14">
        <f t="shared" si="52"/>
        <v>90319.358524262905</v>
      </c>
      <c r="J299" s="13">
        <f>I298*10*('Model Inputs'!R299-'Model Inputs'!S299)/1000000</f>
        <v>25.472861299600222</v>
      </c>
      <c r="K299" s="13">
        <f>I299*10*('Model Inputs'!R299-'Model Inputs'!S299)/1000000</f>
        <v>25.472861299600222</v>
      </c>
      <c r="L299" s="13">
        <f t="shared" si="54"/>
        <v>25.472861299600222</v>
      </c>
      <c r="M299" s="11">
        <f>IF(D299&gt;'Model Inputs'!Q299,1,0)</f>
        <v>0</v>
      </c>
      <c r="N299" s="11">
        <f>IF(E299&gt;'Model Inputs'!T299,1,0)</f>
        <v>0</v>
      </c>
      <c r="O299" s="13">
        <f>1-D299/'Model Inputs'!Q299</f>
        <v>0</v>
      </c>
      <c r="P299" s="13">
        <f>1-E299/'Model Inputs'!T299</f>
        <v>0</v>
      </c>
      <c r="Q299" s="15">
        <f>(F298+'Tawa &amp; Node 7'!T299-C299-D299-F299-H299)*1000/86.4/$B299</f>
        <v>-1.0773275275992261E-12</v>
      </c>
      <c r="R299" s="11" t="str">
        <f t="shared" si="63"/>
        <v/>
      </c>
      <c r="S299">
        <f>'Model Outputs (mcm)'!S299</f>
        <v>1710.9960000000001</v>
      </c>
      <c r="T299" s="13">
        <f>'Model Outputs (mcm)'!T299</f>
        <v>944.53599999999994</v>
      </c>
      <c r="U299" s="11">
        <f>'Model Outputs (cms)'!AK298</f>
        <v>262.13</v>
      </c>
      <c r="V299" s="13">
        <v>2.649</v>
      </c>
      <c r="W299" s="10">
        <f t="shared" si="53"/>
        <v>-344460.91274627484</v>
      </c>
      <c r="X299" s="13">
        <f>W298*10*('Model Inputs'!U299-'Model Inputs'!V299)/1000000</f>
        <v>-97.14866443789505</v>
      </c>
      <c r="Y299" s="13">
        <f>W299*10*('Model Inputs'!U299-'Model Inputs'!V299)/1000000</f>
        <v>-97.14866443789505</v>
      </c>
      <c r="Z299" s="13">
        <f t="shared" si="55"/>
        <v>-97.14866443789505</v>
      </c>
      <c r="AA299" s="13">
        <f t="shared" si="56"/>
        <v>1.00000000009004E-3</v>
      </c>
      <c r="AB299" s="13">
        <f>'Model Outputs (mcm)'!V299</f>
        <v>1887.9</v>
      </c>
      <c r="AC299" s="13">
        <f>AB299-'Model Inputs'!X299</f>
        <v>937.67600000000004</v>
      </c>
      <c r="AD299" s="13">
        <f>S299+'Model Inputs'!W299-'Model Inputs'!P299-AB299</f>
        <v>-6.9258562007235014E-4</v>
      </c>
      <c r="AF299" s="56">
        <v>42614</v>
      </c>
      <c r="AG299" s="32"/>
      <c r="AH299" s="32"/>
      <c r="AI299" s="41">
        <f t="shared" si="57"/>
        <v>2.2617745750015903</v>
      </c>
      <c r="AJ299" s="32" t="str">
        <f t="shared" si="59"/>
        <v/>
      </c>
      <c r="AK299" s="32" t="str">
        <f t="shared" si="60"/>
        <v/>
      </c>
      <c r="AL299" s="32" t="str">
        <f t="shared" si="61"/>
        <v/>
      </c>
      <c r="AM299" s="32" t="str">
        <f t="shared" si="62"/>
        <v/>
      </c>
      <c r="AN299" s="42">
        <f t="shared" si="58"/>
        <v>0</v>
      </c>
    </row>
    <row r="300" spans="1:40" x14ac:dyDescent="0.35">
      <c r="A300" s="49"/>
      <c r="B300" s="12">
        <v>10</v>
      </c>
      <c r="C300" s="13">
        <f>'Model Outputs (mcm)'!N300</f>
        <v>833.24900000000002</v>
      </c>
      <c r="D300" s="13">
        <f>'Model Outputs (mcm)'!O300</f>
        <v>87.082999999999998</v>
      </c>
      <c r="E300" s="13">
        <f>'Model Outputs (mcm)'!R300</f>
        <v>75.887</v>
      </c>
      <c r="F300" s="13">
        <f>'Model Outputs (mcm)'!P300</f>
        <v>11976.65</v>
      </c>
      <c r="G300" s="13">
        <f>'Model Outputs (cms)'!AJ299</f>
        <v>261.87400000000002</v>
      </c>
      <c r="H300" s="13">
        <f>'Model Outputs (mcm)'!Q300</f>
        <v>-24.978000000000002</v>
      </c>
      <c r="I300" s="14">
        <f t="shared" si="52"/>
        <v>88652.124267190695</v>
      </c>
      <c r="J300" s="13">
        <f>I299*10*('Model Inputs'!R300-'Model Inputs'!S300)/1000000</f>
        <v>-24.68670156016865</v>
      </c>
      <c r="K300" s="13">
        <f>I300*10*('Model Inputs'!R300-'Model Inputs'!S300)/1000000</f>
        <v>-24.231001749987044</v>
      </c>
      <c r="L300" s="13">
        <f t="shared" si="54"/>
        <v>-24.458851655077847</v>
      </c>
      <c r="M300" s="11">
        <f>IF(D300&gt;'Model Inputs'!Q300,1,0)</f>
        <v>0</v>
      </c>
      <c r="N300" s="11">
        <f>IF(E300&gt;'Model Inputs'!T300,1,0)</f>
        <v>0</v>
      </c>
      <c r="O300" s="13">
        <f>1-D300/'Model Inputs'!Q300</f>
        <v>0</v>
      </c>
      <c r="P300" s="13">
        <f>1-E300/'Model Inputs'!T300</f>
        <v>0</v>
      </c>
      <c r="Q300" s="15">
        <f>(F299+'Tawa &amp; Node 7'!T300-C300-D300-F300-H300)*1000/86.4/$B300</f>
        <v>9.7864103652143418E-13</v>
      </c>
      <c r="R300" s="11" t="str">
        <f t="shared" si="63"/>
        <v/>
      </c>
      <c r="S300">
        <f>'Model Outputs (mcm)'!S300</f>
        <v>759.92899999999997</v>
      </c>
      <c r="T300" s="13">
        <f>'Model Outputs (mcm)'!T300</f>
        <v>944.53599999999994</v>
      </c>
      <c r="U300" s="11">
        <f>'Model Outputs (cms)'!AK299</f>
        <v>261.87400000000002</v>
      </c>
      <c r="V300" s="13">
        <v>-2.5670000000000002</v>
      </c>
      <c r="W300" s="10">
        <f t="shared" si="53"/>
        <v>-340021.06436008029</v>
      </c>
      <c r="X300" s="13">
        <f>W299*10*('Model Inputs'!U300-'Model Inputs'!V300)/1000000</f>
        <v>94.150400213772755</v>
      </c>
      <c r="Y300" s="13">
        <f>W300*10*('Model Inputs'!U300-'Model Inputs'!V300)/1000000</f>
        <v>92.936870646321964</v>
      </c>
      <c r="Z300" s="13">
        <f t="shared" si="55"/>
        <v>93.54363543004736</v>
      </c>
      <c r="AA300" s="13">
        <f t="shared" si="56"/>
        <v>0</v>
      </c>
      <c r="AB300" s="13">
        <f>'Model Outputs (mcm)'!V300</f>
        <v>1100.288</v>
      </c>
      <c r="AC300" s="13">
        <f>AB300-'Model Inputs'!X300</f>
        <v>0</v>
      </c>
      <c r="AD300" s="13">
        <f>S300+'Model Inputs'!W300-'Model Inputs'!P300-AB300</f>
        <v>-1.4596027335755934E-3</v>
      </c>
      <c r="AF300" s="56"/>
      <c r="AG300" s="32"/>
      <c r="AH300" s="32"/>
      <c r="AI300" s="41">
        <f t="shared" si="57"/>
        <v>2.1225376900079245</v>
      </c>
      <c r="AJ300" s="32" t="str">
        <f t="shared" si="59"/>
        <v/>
      </c>
      <c r="AK300" s="32" t="str">
        <f t="shared" si="60"/>
        <v/>
      </c>
      <c r="AL300" s="32" t="str">
        <f t="shared" si="61"/>
        <v/>
      </c>
      <c r="AM300" s="32" t="str">
        <f t="shared" si="62"/>
        <v/>
      </c>
      <c r="AN300" s="42">
        <f t="shared" si="58"/>
        <v>0</v>
      </c>
    </row>
    <row r="301" spans="1:40" x14ac:dyDescent="0.35">
      <c r="A301" s="49"/>
      <c r="B301" s="12">
        <v>10</v>
      </c>
      <c r="C301" s="13">
        <f>'Model Outputs (mcm)'!N301</f>
        <v>462.61799999999999</v>
      </c>
      <c r="D301" s="13">
        <f>'Model Outputs (mcm)'!O301</f>
        <v>82.082999999999998</v>
      </c>
      <c r="E301" s="13">
        <f>'Model Outputs (mcm)'!R301</f>
        <v>65.887</v>
      </c>
      <c r="F301" s="13">
        <f>'Model Outputs (mcm)'!P301</f>
        <v>12187.404</v>
      </c>
      <c r="G301" s="13">
        <f>'Model Outputs (cms)'!AJ300</f>
        <v>262.108</v>
      </c>
      <c r="H301" s="13">
        <f>'Model Outputs (mcm)'!Q301</f>
        <v>18.937000000000001</v>
      </c>
      <c r="I301" s="14">
        <f t="shared" si="52"/>
        <v>90174.6201813519</v>
      </c>
      <c r="J301" s="13">
        <f>I300*10*('Model Inputs'!R301-'Model Inputs'!S301)/1000000</f>
        <v>18.387426327766594</v>
      </c>
      <c r="K301" s="13">
        <f>I301*10*('Model Inputs'!R301-'Model Inputs'!S301)/1000000</f>
        <v>18.703208737803273</v>
      </c>
      <c r="L301" s="13">
        <f t="shared" si="54"/>
        <v>18.545317532784935</v>
      </c>
      <c r="M301" s="11">
        <f>IF(D301&gt;'Model Inputs'!Q301,1,0)</f>
        <v>0</v>
      </c>
      <c r="N301" s="11">
        <f>IF(E301&gt;'Model Inputs'!T301,1,0)</f>
        <v>0</v>
      </c>
      <c r="O301" s="13">
        <f>1-D301/'Model Inputs'!Q301</f>
        <v>0</v>
      </c>
      <c r="P301" s="13">
        <f>1-E301/'Model Inputs'!T301</f>
        <v>0</v>
      </c>
      <c r="Q301" s="15">
        <f>(F300+'Tawa &amp; Node 7'!T301-C301-D301-F301-H301)*1000/86.4/$B301</f>
        <v>-2.2245579863785543E-12</v>
      </c>
      <c r="R301" s="11" t="str">
        <f t="shared" si="63"/>
        <v/>
      </c>
      <c r="S301">
        <f>'Model Outputs (mcm)'!S301</f>
        <v>394.78300000000002</v>
      </c>
      <c r="T301" s="13">
        <f>'Model Outputs (mcm)'!T301</f>
        <v>944.53599999999994</v>
      </c>
      <c r="U301" s="11">
        <f>'Model Outputs (cms)'!AK300</f>
        <v>262.108</v>
      </c>
      <c r="V301" s="13">
        <v>1.948</v>
      </c>
      <c r="W301" s="10">
        <f t="shared" si="53"/>
        <v>-344077.95701707341</v>
      </c>
      <c r="X301" s="13">
        <f>W300*10*('Model Inputs'!U301-'Model Inputs'!V301)/1000000</f>
        <v>-70.524111209860848</v>
      </c>
      <c r="Y301" s="13">
        <f>W301*10*('Model Inputs'!U301-'Model Inputs'!V301)/1000000</f>
        <v>-71.365555399345709</v>
      </c>
      <c r="Z301" s="13">
        <f t="shared" si="55"/>
        <v>-70.944833304603279</v>
      </c>
      <c r="AA301" s="13">
        <f t="shared" si="56"/>
        <v>0</v>
      </c>
      <c r="AB301" s="13">
        <f>'Model Outputs (mcm)'!V301</f>
        <v>822.45</v>
      </c>
      <c r="AC301" s="13">
        <f>AB301-'Model Inputs'!X301</f>
        <v>0</v>
      </c>
      <c r="AD301" s="13">
        <f>S301+'Model Inputs'!W301-'Model Inputs'!P301-AB301</f>
        <v>1.0260242424919852E-4</v>
      </c>
      <c r="AF301" s="56"/>
      <c r="AG301" s="32"/>
      <c r="AH301" s="32"/>
      <c r="AI301" s="41">
        <f t="shared" si="57"/>
        <v>2.1120289071494125</v>
      </c>
      <c r="AJ301" s="32" t="str">
        <f t="shared" si="59"/>
        <v/>
      </c>
      <c r="AK301" s="32" t="str">
        <f t="shared" si="60"/>
        <v/>
      </c>
      <c r="AL301" s="32" t="str">
        <f t="shared" si="61"/>
        <v/>
      </c>
      <c r="AM301" s="32" t="str">
        <f t="shared" si="62"/>
        <v/>
      </c>
      <c r="AN301" s="42">
        <f t="shared" si="58"/>
        <v>0</v>
      </c>
    </row>
    <row r="302" spans="1:40" x14ac:dyDescent="0.35">
      <c r="A302" s="49">
        <v>42644</v>
      </c>
      <c r="B302" s="12">
        <v>10</v>
      </c>
      <c r="C302" s="13">
        <f>'Model Outputs (mcm)'!N302</f>
        <v>1094.095</v>
      </c>
      <c r="D302" s="13">
        <f>'Model Outputs (mcm)'!O302</f>
        <v>72.084000000000003</v>
      </c>
      <c r="E302" s="13">
        <f>'Model Outputs (mcm)'!R302</f>
        <v>54.887</v>
      </c>
      <c r="F302" s="13">
        <f>'Model Outputs (mcm)'!P302</f>
        <v>12207.33</v>
      </c>
      <c r="G302" s="13">
        <f>'Model Outputs (cms)'!AJ301</f>
        <v>262.13</v>
      </c>
      <c r="H302" s="13">
        <f>'Model Outputs (mcm)'!Q302</f>
        <v>14.949</v>
      </c>
      <c r="I302" s="14">
        <f t="shared" si="52"/>
        <v>90319.358524262905</v>
      </c>
      <c r="J302" s="13">
        <f>I301*10*('Model Inputs'!R302-'Model Inputs'!S302)/1000000</f>
        <v>14.608590522683933</v>
      </c>
      <c r="K302" s="13">
        <f>I302*10*('Model Inputs'!R302-'Model Inputs'!S302)/1000000</f>
        <v>14.632038619058129</v>
      </c>
      <c r="L302" s="13">
        <f t="shared" si="54"/>
        <v>14.620314570871031</v>
      </c>
      <c r="M302" s="11">
        <f>IF(D302&gt;'Model Inputs'!Q302,1,0)</f>
        <v>0</v>
      </c>
      <c r="N302" s="11">
        <f>IF(E302&gt;'Model Inputs'!T302,1,0)</f>
        <v>0</v>
      </c>
      <c r="O302" s="13">
        <f>1-D302/'Model Inputs'!Q302</f>
        <v>0</v>
      </c>
      <c r="P302" s="13">
        <f>1-E302/'Model Inputs'!T302</f>
        <v>0</v>
      </c>
      <c r="Q302" s="15">
        <f>(F301+'Tawa &amp; Node 7'!T302-C302-D302-F302-H302)*1000/86.4/$B302</f>
        <v>-1.1574074070366915E-3</v>
      </c>
      <c r="R302" s="11" t="str">
        <f t="shared" si="63"/>
        <v/>
      </c>
      <c r="S302">
        <f>'Model Outputs (mcm)'!S302</f>
        <v>1037.6859999999999</v>
      </c>
      <c r="T302" s="13">
        <f>'Model Outputs (mcm)'!T302</f>
        <v>944.53599999999994</v>
      </c>
      <c r="U302" s="11">
        <f>'Model Outputs (cms)'!AK301</f>
        <v>262.13</v>
      </c>
      <c r="V302" s="13">
        <v>1.522</v>
      </c>
      <c r="W302" s="10">
        <f t="shared" si="53"/>
        <v>-344460.91274627484</v>
      </c>
      <c r="X302" s="13">
        <f>W301*10*('Model Inputs'!U302-'Model Inputs'!V302)/1000000</f>
        <v>-55.74178157706892</v>
      </c>
      <c r="Y302" s="13">
        <f>W302*10*('Model Inputs'!U302-'Model Inputs'!V302)/1000000</f>
        <v>-55.803821687966739</v>
      </c>
      <c r="Z302" s="13">
        <f t="shared" si="55"/>
        <v>-55.772801632517826</v>
      </c>
      <c r="AA302" s="13">
        <f t="shared" si="56"/>
        <v>0</v>
      </c>
      <c r="AB302" s="13">
        <f>'Model Outputs (mcm)'!V302</f>
        <v>1361.4570000000001</v>
      </c>
      <c r="AC302" s="13">
        <f>AB302-'Model Inputs'!X302</f>
        <v>942.33800000000008</v>
      </c>
      <c r="AD302" s="13">
        <f>S302+'Model Inputs'!W302-'Model Inputs'!P302-AB302</f>
        <v>-3.3666972285573138E-5</v>
      </c>
      <c r="AF302" s="56">
        <v>42644</v>
      </c>
      <c r="AG302" s="32"/>
      <c r="AH302" s="32"/>
      <c r="AI302" s="41">
        <f t="shared" si="57"/>
        <v>2.2481419776276872</v>
      </c>
      <c r="AJ302" s="32" t="str">
        <f t="shared" si="59"/>
        <v/>
      </c>
      <c r="AK302" s="32" t="str">
        <f t="shared" si="60"/>
        <v/>
      </c>
      <c r="AL302" s="32" t="str">
        <f t="shared" si="61"/>
        <v/>
      </c>
      <c r="AM302" s="32" t="str">
        <f t="shared" si="62"/>
        <v/>
      </c>
      <c r="AN302" s="42">
        <f t="shared" si="58"/>
        <v>0</v>
      </c>
    </row>
    <row r="303" spans="1:40" x14ac:dyDescent="0.35">
      <c r="A303" s="49"/>
      <c r="B303" s="12">
        <v>10</v>
      </c>
      <c r="C303" s="13">
        <f>'Model Outputs (mcm)'!N303</f>
        <v>369.57400000000001</v>
      </c>
      <c r="D303" s="13">
        <f>'Model Outputs (mcm)'!O303</f>
        <v>57.084000000000003</v>
      </c>
      <c r="E303" s="13">
        <f>'Model Outputs (mcm)'!R303</f>
        <v>43.887</v>
      </c>
      <c r="F303" s="13">
        <f>'Model Outputs (mcm)'!P303</f>
        <v>12207.33</v>
      </c>
      <c r="G303" s="13">
        <f>'Model Outputs (cms)'!AJ302</f>
        <v>262.13</v>
      </c>
      <c r="H303" s="13">
        <f>'Model Outputs (mcm)'!Q303</f>
        <v>39.957999999999998</v>
      </c>
      <c r="I303" s="14">
        <f t="shared" si="52"/>
        <v>90319.358524262905</v>
      </c>
      <c r="J303" s="13">
        <f>I302*10*('Model Inputs'!R303-'Model Inputs'!S303)/1000000</f>
        <v>39.075159433891365</v>
      </c>
      <c r="K303" s="13">
        <f>I303*10*('Model Inputs'!R303-'Model Inputs'!S303)/1000000</f>
        <v>39.075159433891365</v>
      </c>
      <c r="L303" s="13">
        <f t="shared" si="54"/>
        <v>39.075159433891365</v>
      </c>
      <c r="M303" s="11">
        <f>IF(D303&gt;'Model Inputs'!Q303,1,0)</f>
        <v>0</v>
      </c>
      <c r="N303" s="11">
        <f>IF(E303&gt;'Model Inputs'!T303,1,0)</f>
        <v>0</v>
      </c>
      <c r="O303" s="13">
        <f>1-D303/'Model Inputs'!Q303</f>
        <v>0</v>
      </c>
      <c r="P303" s="13">
        <f>1-E303/'Model Inputs'!T303</f>
        <v>0</v>
      </c>
      <c r="Q303" s="15">
        <f>(F302+'Tawa &amp; Node 7'!T303-C303-D303-F303-H303)*1000/86.4/$B303</f>
        <v>-1.4802973661668753E-12</v>
      </c>
      <c r="R303" s="11" t="str">
        <f t="shared" si="63"/>
        <v/>
      </c>
      <c r="S303">
        <f>'Model Outputs (mcm)'!S303</f>
        <v>321.62299999999999</v>
      </c>
      <c r="T303" s="13">
        <f>'Model Outputs (mcm)'!T303</f>
        <v>944.53599999999994</v>
      </c>
      <c r="U303" s="11">
        <f>'Model Outputs (cms)'!AK302</f>
        <v>262.13</v>
      </c>
      <c r="V303" s="13">
        <v>4.0640000000000001</v>
      </c>
      <c r="W303" s="10">
        <f t="shared" si="53"/>
        <v>-344460.91274627484</v>
      </c>
      <c r="X303" s="13">
        <f>W302*10*('Model Inputs'!U303-'Model Inputs'!V303)/1000000</f>
        <v>-149.02525111146184</v>
      </c>
      <c r="Y303" s="13">
        <f>W303*10*('Model Inputs'!U303-'Model Inputs'!V303)/1000000</f>
        <v>-149.02525111146184</v>
      </c>
      <c r="Z303" s="13">
        <f t="shared" si="55"/>
        <v>-149.02525111146184</v>
      </c>
      <c r="AA303" s="13">
        <f t="shared" si="56"/>
        <v>0</v>
      </c>
      <c r="AB303" s="13">
        <f>'Model Outputs (mcm)'!V303</f>
        <v>444.62200000000001</v>
      </c>
      <c r="AC303" s="13">
        <f>AB303-'Model Inputs'!X303</f>
        <v>185.42200000000003</v>
      </c>
      <c r="AD303" s="13">
        <f>S303+'Model Inputs'!W303-'Model Inputs'!P303-AB303</f>
        <v>-5.4833034738521746E-4</v>
      </c>
      <c r="AF303" s="56"/>
      <c r="AG303" s="32"/>
      <c r="AH303" s="32"/>
      <c r="AI303" s="41">
        <f t="shared" si="57"/>
        <v>2.2593396390416585</v>
      </c>
      <c r="AJ303" s="32" t="str">
        <f t="shared" si="59"/>
        <v/>
      </c>
      <c r="AK303" s="32" t="str">
        <f t="shared" si="60"/>
        <v/>
      </c>
      <c r="AL303" s="32" t="str">
        <f t="shared" si="61"/>
        <v/>
      </c>
      <c r="AM303" s="32" t="str">
        <f t="shared" si="62"/>
        <v/>
      </c>
      <c r="AN303" s="42">
        <f t="shared" si="58"/>
        <v>0</v>
      </c>
    </row>
    <row r="304" spans="1:40" x14ac:dyDescent="0.35">
      <c r="A304" s="49"/>
      <c r="B304" s="12">
        <v>11</v>
      </c>
      <c r="C304" s="13">
        <f>'Model Outputs (mcm)'!N304</f>
        <v>285.91899999999998</v>
      </c>
      <c r="D304" s="13">
        <f>'Model Outputs (mcm)'!O304</f>
        <v>42.084000000000003</v>
      </c>
      <c r="E304" s="13">
        <f>'Model Outputs (mcm)'!R304</f>
        <v>37.887</v>
      </c>
      <c r="F304" s="13">
        <f>'Model Outputs (mcm)'!P304</f>
        <v>12000.605</v>
      </c>
      <c r="G304" s="13">
        <f>'Model Outputs (cms)'!AJ303</f>
        <v>261.90100000000001</v>
      </c>
      <c r="H304" s="13">
        <f>'Model Outputs (mcm)'!Q304</f>
        <v>43.509</v>
      </c>
      <c r="I304" s="14">
        <f t="shared" si="52"/>
        <v>88826.219251811504</v>
      </c>
      <c r="J304" s="13">
        <f>I303*10*('Model Inputs'!R304-'Model Inputs'!S304)/1000000</f>
        <v>42.954514772350841</v>
      </c>
      <c r="K304" s="13">
        <f>I304*10*('Model Inputs'!R304-'Model Inputs'!S304)/1000000</f>
        <v>42.244400418311649</v>
      </c>
      <c r="L304" s="13">
        <f t="shared" si="54"/>
        <v>42.599457595331245</v>
      </c>
      <c r="M304" s="11">
        <f>IF(D304&gt;'Model Inputs'!Q304,1,0)</f>
        <v>0</v>
      </c>
      <c r="N304" s="11">
        <f>IF(E304&gt;'Model Inputs'!T304,1,0)</f>
        <v>0</v>
      </c>
      <c r="O304" s="13">
        <f>1-D304/'Model Inputs'!Q304</f>
        <v>0</v>
      </c>
      <c r="P304" s="13">
        <f>1-E304/'Model Inputs'!T304</f>
        <v>0</v>
      </c>
      <c r="Q304" s="15">
        <f>(F303+'Tawa &amp; Node 7'!T304-C304-D304-F304-H304)*1000/86.4/$B304</f>
        <v>1.4952498648150255E-14</v>
      </c>
      <c r="R304" s="11" t="str">
        <f t="shared" si="63"/>
        <v/>
      </c>
      <c r="S304">
        <f>'Model Outputs (mcm)'!S304</f>
        <v>243.566</v>
      </c>
      <c r="T304" s="13">
        <f>'Model Outputs (mcm)'!T304</f>
        <v>944.53599999999994</v>
      </c>
      <c r="U304" s="11">
        <f>'Model Outputs (cms)'!AK303</f>
        <v>261.90100000000001</v>
      </c>
      <c r="V304" s="13">
        <v>4.4669999999999996</v>
      </c>
      <c r="W304" s="10">
        <f t="shared" si="53"/>
        <v>-340487.64239645936</v>
      </c>
      <c r="X304" s="13">
        <f>W303*10*('Model Inputs'!U304-'Model Inputs'!V304)/1000000</f>
        <v>-163.82037701344564</v>
      </c>
      <c r="Y304" s="13">
        <f>W304*10*('Model Inputs'!U304-'Model Inputs'!V304)/1000000</f>
        <v>-161.93074999744061</v>
      </c>
      <c r="Z304" s="13">
        <f t="shared" si="55"/>
        <v>-162.87556350544313</v>
      </c>
      <c r="AA304" s="13">
        <f t="shared" si="56"/>
        <v>-1.00000000009004E-3</v>
      </c>
      <c r="AB304" s="13">
        <f>'Model Outputs (mcm)'!V304</f>
        <v>285.12</v>
      </c>
      <c r="AC304" s="13">
        <f>AB304-'Model Inputs'!X304</f>
        <v>0</v>
      </c>
      <c r="AD304" s="13">
        <f>S304+'Model Inputs'!W304-'Model Inputs'!P304-AB304</f>
        <v>-3.935084109230047E-4</v>
      </c>
      <c r="AF304" s="56"/>
      <c r="AG304" s="32"/>
      <c r="AH304" s="32"/>
      <c r="AI304" s="41">
        <f t="shared" si="57"/>
        <v>2.1351032525081686</v>
      </c>
      <c r="AJ304" s="32" t="str">
        <f t="shared" si="59"/>
        <v/>
      </c>
      <c r="AK304" s="32" t="str">
        <f t="shared" si="60"/>
        <v/>
      </c>
      <c r="AL304" s="32" t="str">
        <f t="shared" si="61"/>
        <v/>
      </c>
      <c r="AM304" s="32" t="str">
        <f t="shared" si="62"/>
        <v/>
      </c>
      <c r="AN304" s="42">
        <f t="shared" si="58"/>
        <v>0</v>
      </c>
    </row>
    <row r="305" spans="1:40" x14ac:dyDescent="0.35">
      <c r="A305" s="49">
        <v>42675</v>
      </c>
      <c r="B305" s="12">
        <v>10</v>
      </c>
      <c r="C305" s="13">
        <f>'Model Outputs (mcm)'!N305</f>
        <v>303.76499999999999</v>
      </c>
      <c r="D305" s="13">
        <f>'Model Outputs (mcm)'!O305</f>
        <v>32.082999999999998</v>
      </c>
      <c r="E305" s="13">
        <f>'Model Outputs (mcm)'!R305</f>
        <v>44.887</v>
      </c>
      <c r="F305" s="13">
        <f>'Model Outputs (mcm)'!P305</f>
        <v>11763.111000000001</v>
      </c>
      <c r="G305" s="13">
        <f>'Model Outputs (cms)'!AJ304</f>
        <v>261.637</v>
      </c>
      <c r="H305" s="13">
        <f>'Model Outputs (mcm)'!Q305</f>
        <v>30.577999999999999</v>
      </c>
      <c r="I305" s="14">
        <f t="shared" si="52"/>
        <v>87141.436915308237</v>
      </c>
      <c r="J305" s="13">
        <f>I304*10*('Model Inputs'!R305-'Model Inputs'!S305)/1000000</f>
        <v>30.312978505604462</v>
      </c>
      <c r="K305" s="13">
        <f>I305*10*('Model Inputs'!R305-'Model Inputs'!S305)/1000000</f>
        <v>29.738026974590106</v>
      </c>
      <c r="L305" s="13">
        <f t="shared" si="54"/>
        <v>30.025502740097284</v>
      </c>
      <c r="M305" s="11">
        <f>IF(D305&gt;'Model Inputs'!Q305,1,0)</f>
        <v>0</v>
      </c>
      <c r="N305" s="11">
        <f>IF(E305&gt;'Model Inputs'!T305,1,0)</f>
        <v>0</v>
      </c>
      <c r="O305" s="13">
        <f>1-D305/'Model Inputs'!Q305</f>
        <v>0</v>
      </c>
      <c r="P305" s="13">
        <f>1-E305/'Model Inputs'!T305</f>
        <v>0</v>
      </c>
      <c r="Q305" s="15">
        <f>(F304+'Tawa &amp; Node 7'!T305-C305-D305-F305-H305)*1000/86.4/$B305</f>
        <v>-5.5511151231257827E-13</v>
      </c>
      <c r="R305" s="11" t="str">
        <f t="shared" si="63"/>
        <v/>
      </c>
      <c r="S305">
        <f>'Model Outputs (mcm)'!S305</f>
        <v>255.672</v>
      </c>
      <c r="T305" s="13">
        <f>'Model Outputs (mcm)'!T305</f>
        <v>944.53599999999994</v>
      </c>
      <c r="U305" s="11">
        <f>'Model Outputs (cms)'!AK304</f>
        <v>261.637</v>
      </c>
      <c r="V305" s="13">
        <v>3.2050000000000001</v>
      </c>
      <c r="W305" s="10">
        <f t="shared" si="53"/>
        <v>-335942.57718780451</v>
      </c>
      <c r="X305" s="13">
        <f>W304*10*('Model Inputs'!U305-'Model Inputs'!V305)/1000000</f>
        <v>-116.1953606978192</v>
      </c>
      <c r="Y305" s="13">
        <f>W305*10*('Model Inputs'!U305-'Model Inputs'!V305)/1000000</f>
        <v>-114.64430443158378</v>
      </c>
      <c r="Z305" s="13">
        <f t="shared" si="55"/>
        <v>-115.41983256470149</v>
      </c>
      <c r="AA305" s="13">
        <f t="shared" si="56"/>
        <v>9.999999998626663E-4</v>
      </c>
      <c r="AB305" s="13">
        <f>'Model Outputs (mcm)'!V305</f>
        <v>259.2</v>
      </c>
      <c r="AC305" s="13">
        <f>AB305-'Model Inputs'!X305</f>
        <v>0</v>
      </c>
      <c r="AD305" s="13">
        <f>S305+'Model Inputs'!W305-'Model Inputs'!P305-AB305</f>
        <v>1.5610519159281466E-4</v>
      </c>
      <c r="AF305" s="56">
        <v>42675</v>
      </c>
      <c r="AG305" s="32"/>
      <c r="AH305" s="32"/>
      <c r="AI305" s="41">
        <f t="shared" si="57"/>
        <v>1.8400932856484289</v>
      </c>
      <c r="AJ305" s="32" t="str">
        <f t="shared" si="59"/>
        <v/>
      </c>
      <c r="AK305" s="32" t="str">
        <f t="shared" si="60"/>
        <v/>
      </c>
      <c r="AL305" s="32" t="str">
        <f t="shared" si="61"/>
        <v/>
      </c>
      <c r="AM305" s="32" t="str">
        <f t="shared" si="62"/>
        <v/>
      </c>
      <c r="AN305" s="42">
        <f t="shared" si="58"/>
        <v>0</v>
      </c>
    </row>
    <row r="306" spans="1:40" x14ac:dyDescent="0.35">
      <c r="A306" s="49"/>
      <c r="B306" s="12">
        <v>10</v>
      </c>
      <c r="C306" s="13">
        <f>'Model Outputs (mcm)'!N306</f>
        <v>337.20600000000002</v>
      </c>
      <c r="D306" s="13">
        <f>'Model Outputs (mcm)'!O306</f>
        <v>37.084000000000003</v>
      </c>
      <c r="E306" s="13">
        <f>'Model Outputs (mcm)'!R306</f>
        <v>75.887</v>
      </c>
      <c r="F306" s="13">
        <f>'Model Outputs (mcm)'!P306</f>
        <v>11478.941999999999</v>
      </c>
      <c r="G306" s="13">
        <f>'Model Outputs (cms)'!AJ305</f>
        <v>261.31099999999998</v>
      </c>
      <c r="H306" s="13">
        <f>'Model Outputs (mcm)'!Q306</f>
        <v>29.849</v>
      </c>
      <c r="I306" s="14">
        <f t="shared" si="52"/>
        <v>85114.05348277092</v>
      </c>
      <c r="J306" s="13">
        <f>I305*10*('Model Inputs'!R306-'Model Inputs'!S306)/1000000</f>
        <v>29.762939053950195</v>
      </c>
      <c r="K306" s="13">
        <f>I306*10*('Model Inputs'!R306-'Model Inputs'!S306)/1000000</f>
        <v>29.070491331287084</v>
      </c>
      <c r="L306" s="13">
        <f t="shared" si="54"/>
        <v>29.416715192618639</v>
      </c>
      <c r="M306" s="11">
        <f>IF(D306&gt;'Model Inputs'!Q306,1,0)</f>
        <v>0</v>
      </c>
      <c r="N306" s="11">
        <f>IF(E306&gt;'Model Inputs'!T306,1,0)</f>
        <v>0</v>
      </c>
      <c r="O306" s="13">
        <f>1-D306/'Model Inputs'!Q306</f>
        <v>0</v>
      </c>
      <c r="P306" s="13">
        <f>1-E306/'Model Inputs'!T306</f>
        <v>0</v>
      </c>
      <c r="Q306" s="15">
        <f>(F305+'Tawa &amp; Node 7'!T306-C306-D306-F306-H306)*1000/86.4/$B306</f>
        <v>1.8503717077085941E-13</v>
      </c>
      <c r="R306" s="11" t="str">
        <f t="shared" si="63"/>
        <v/>
      </c>
      <c r="S306">
        <f>'Model Outputs (mcm)'!S306</f>
        <v>258.11099999999999</v>
      </c>
      <c r="T306" s="13">
        <f>'Model Outputs (mcm)'!T306</f>
        <v>944.53599999999994</v>
      </c>
      <c r="U306" s="11">
        <f>'Model Outputs (cms)'!AK305</f>
        <v>261.31099999999998</v>
      </c>
      <c r="V306" s="13">
        <v>3.2080000000000002</v>
      </c>
      <c r="W306" s="10">
        <f t="shared" si="53"/>
        <v>-330382.31657665037</v>
      </c>
      <c r="X306" s="13">
        <f>W305*10*('Model Inputs'!U306-'Model Inputs'!V306)/1000000</f>
        <v>-114.74034402468193</v>
      </c>
      <c r="Y306" s="13">
        <f>W306*10*('Model Inputs'!U306-'Model Inputs'!V306)/1000000</f>
        <v>-112.84125096916233</v>
      </c>
      <c r="Z306" s="13">
        <f t="shared" si="55"/>
        <v>-113.79079749692212</v>
      </c>
      <c r="AA306" s="13">
        <f t="shared" si="56"/>
        <v>0</v>
      </c>
      <c r="AB306" s="13">
        <f>'Model Outputs (mcm)'!V306</f>
        <v>259.2</v>
      </c>
      <c r="AC306" s="13">
        <f>AB306-'Model Inputs'!X306</f>
        <v>0</v>
      </c>
      <c r="AD306" s="13">
        <f>S306+'Model Inputs'!W306-'Model Inputs'!P306-AB306</f>
        <v>-3.2651351688173236E-4</v>
      </c>
      <c r="AF306" s="56"/>
      <c r="AG306" s="32"/>
      <c r="AH306" s="32"/>
      <c r="AI306" s="41">
        <f t="shared" si="57"/>
        <v>1.4695210003931087</v>
      </c>
      <c r="AJ306" s="32" t="str">
        <f t="shared" si="59"/>
        <v/>
      </c>
      <c r="AK306" s="32" t="str">
        <f t="shared" si="60"/>
        <v/>
      </c>
      <c r="AL306" s="32" t="str">
        <f t="shared" si="61"/>
        <v/>
      </c>
      <c r="AM306" s="32" t="str">
        <f t="shared" si="62"/>
        <v/>
      </c>
      <c r="AN306" s="42">
        <f t="shared" si="58"/>
        <v>0</v>
      </c>
    </row>
    <row r="307" spans="1:40" x14ac:dyDescent="0.35">
      <c r="A307" s="49"/>
      <c r="B307" s="12">
        <v>10</v>
      </c>
      <c r="C307" s="13">
        <f>'Model Outputs (mcm)'!N307</f>
        <v>346.41</v>
      </c>
      <c r="D307" s="13">
        <f>'Model Outputs (mcm)'!O307</f>
        <v>45.084000000000003</v>
      </c>
      <c r="E307" s="13">
        <f>'Model Outputs (mcm)'!R307</f>
        <v>110.887</v>
      </c>
      <c r="F307" s="13">
        <f>'Model Outputs (mcm)'!P307</f>
        <v>11197.096</v>
      </c>
      <c r="G307" s="13">
        <f>'Model Outputs (cms)'!AJ306</f>
        <v>260.98</v>
      </c>
      <c r="H307" s="13">
        <f>'Model Outputs (mcm)'!Q307</f>
        <v>29.222000000000001</v>
      </c>
      <c r="I307" s="14">
        <f t="shared" si="52"/>
        <v>83114.341876000166</v>
      </c>
      <c r="J307" s="13">
        <f>I306*10*('Model Inputs'!R307-'Model Inputs'!S307)/1000000</f>
        <v>29.263120123495643</v>
      </c>
      <c r="K307" s="13">
        <f>I307*10*('Model Inputs'!R307-'Model Inputs'!S307)/1000000</f>
        <v>28.575597927491586</v>
      </c>
      <c r="L307" s="13">
        <f t="shared" si="54"/>
        <v>28.919359025493613</v>
      </c>
      <c r="M307" s="11">
        <f>IF(D307&gt;'Model Inputs'!Q307,1,0)</f>
        <v>0</v>
      </c>
      <c r="N307" s="11">
        <f>IF(E307&gt;'Model Inputs'!T307,1,0)</f>
        <v>0</v>
      </c>
      <c r="O307" s="13">
        <f>1-D307/'Model Inputs'!Q307</f>
        <v>0</v>
      </c>
      <c r="P307" s="13">
        <f>1-E307/'Model Inputs'!T307</f>
        <v>0</v>
      </c>
      <c r="Q307" s="15">
        <f>(F306+'Tawa &amp; Node 7'!T307-C307-D307-F307-H307)*1000/86.4/$B307</f>
        <v>1.1574074052500549E-3</v>
      </c>
      <c r="R307" s="11" t="str">
        <f t="shared" si="63"/>
        <v/>
      </c>
      <c r="S307">
        <f>'Model Outputs (mcm)'!S307</f>
        <v>232.29300000000001</v>
      </c>
      <c r="T307" s="13">
        <f>'Model Outputs (mcm)'!T307</f>
        <v>944.53599999999994</v>
      </c>
      <c r="U307" s="11">
        <f>'Model Outputs (cms)'!AK306</f>
        <v>260.98</v>
      </c>
      <c r="V307" s="13">
        <v>3.2290000000000001</v>
      </c>
      <c r="W307" s="10">
        <f t="shared" si="53"/>
        <v>-324795.52655258216</v>
      </c>
      <c r="X307" s="13">
        <f>W306*10*('Model Inputs'!U307-'Model Inputs'!V307)/1000000</f>
        <v>-113.58896705134973</v>
      </c>
      <c r="Y307" s="13">
        <f>W307*10*('Model Inputs'!U307-'Model Inputs'!V307)/1000000</f>
        <v>-111.66816900579373</v>
      </c>
      <c r="Z307" s="13">
        <f t="shared" si="55"/>
        <v>-112.62856802857172</v>
      </c>
      <c r="AA307" s="13">
        <f t="shared" si="56"/>
        <v>9.999999998626663E-4</v>
      </c>
      <c r="AB307" s="13">
        <f>'Model Outputs (mcm)'!V307</f>
        <v>259.2</v>
      </c>
      <c r="AC307" s="13">
        <f>AB307-'Model Inputs'!X307</f>
        <v>0</v>
      </c>
      <c r="AD307" s="13">
        <f>S307+'Model Inputs'!W307-'Model Inputs'!P307-AB307</f>
        <v>-1.0108290188668434E-3</v>
      </c>
      <c r="AF307" s="56"/>
      <c r="AG307" s="32"/>
      <c r="AH307" s="32"/>
      <c r="AI307" s="41">
        <f t="shared" si="57"/>
        <v>1.0464995930220935</v>
      </c>
      <c r="AJ307" s="32" t="str">
        <f t="shared" si="59"/>
        <v/>
      </c>
      <c r="AK307" s="32" t="str">
        <f t="shared" si="60"/>
        <v/>
      </c>
      <c r="AL307" s="32" t="str">
        <f t="shared" si="61"/>
        <v/>
      </c>
      <c r="AM307" s="32" t="str">
        <f t="shared" si="62"/>
        <v/>
      </c>
      <c r="AN307" s="42">
        <f t="shared" si="58"/>
        <v>0</v>
      </c>
    </row>
    <row r="308" spans="1:40" x14ac:dyDescent="0.35">
      <c r="A308" s="49">
        <v>42705</v>
      </c>
      <c r="B308" s="12">
        <v>10</v>
      </c>
      <c r="C308" s="13">
        <f>'Model Outputs (mcm)'!N308</f>
        <v>401.08</v>
      </c>
      <c r="D308" s="13">
        <f>'Model Outputs (mcm)'!O308</f>
        <v>67.084000000000003</v>
      </c>
      <c r="E308" s="13">
        <f>'Model Outputs (mcm)'!R308</f>
        <v>140.887</v>
      </c>
      <c r="F308" s="13">
        <f>'Model Outputs (mcm)'!P308</f>
        <v>10791.62</v>
      </c>
      <c r="G308" s="13">
        <f>'Model Outputs (cms)'!AJ307</f>
        <v>260.46899999999999</v>
      </c>
      <c r="H308" s="13">
        <f>'Model Outputs (mcm)'!Q308</f>
        <v>23.771000000000001</v>
      </c>
      <c r="I308" s="14">
        <f t="shared" si="52"/>
        <v>80140.349665373564</v>
      </c>
      <c r="J308" s="13">
        <f>I307*10*('Model Inputs'!R308-'Model Inputs'!S308)/1000000</f>
        <v>24.068696139219302</v>
      </c>
      <c r="K308" s="13">
        <f>I308*10*('Model Inputs'!R308-'Model Inputs'!S308)/1000000</f>
        <v>23.207471551232207</v>
      </c>
      <c r="L308" s="13">
        <f t="shared" si="54"/>
        <v>23.638083845225754</v>
      </c>
      <c r="M308" s="11">
        <f>IF(D308&gt;'Model Inputs'!Q308,1,0)</f>
        <v>0</v>
      </c>
      <c r="N308" s="11">
        <f>IF(E308&gt;'Model Inputs'!T308,1,0)</f>
        <v>0</v>
      </c>
      <c r="O308" s="13">
        <f>1-D308/'Model Inputs'!Q308</f>
        <v>0</v>
      </c>
      <c r="P308" s="13">
        <f>1-E308/'Model Inputs'!T308</f>
        <v>0</v>
      </c>
      <c r="Q308" s="15">
        <f>(F307+'Tawa &amp; Node 7'!T308-C308-D308-F308-H308)*1000/86.4/$B308</f>
        <v>-1.1574074090083654E-3</v>
      </c>
      <c r="R308" s="11" t="str">
        <f t="shared" si="63"/>
        <v/>
      </c>
      <c r="S308">
        <f>'Model Outputs (mcm)'!S308</f>
        <v>257.47300000000001</v>
      </c>
      <c r="T308" s="13">
        <f>'Model Outputs (mcm)'!T308</f>
        <v>944.53599999999994</v>
      </c>
      <c r="U308" s="11">
        <f>'Model Outputs (cms)'!AK307</f>
        <v>260.46899999999999</v>
      </c>
      <c r="V308" s="13">
        <v>2.72</v>
      </c>
      <c r="W308" s="10">
        <f t="shared" si="53"/>
        <v>-316286.15018518828</v>
      </c>
      <c r="X308" s="13">
        <f>W307*10*('Model Inputs'!U308-'Model Inputs'!V308)/1000000</f>
        <v>-94.056027630403008</v>
      </c>
      <c r="Y308" s="13">
        <f>W308*10*('Model Inputs'!U308-'Model Inputs'!V308)/1000000</f>
        <v>-91.591836860215409</v>
      </c>
      <c r="Z308" s="13">
        <f t="shared" si="55"/>
        <v>-92.823932245309209</v>
      </c>
      <c r="AA308" s="13">
        <f t="shared" si="56"/>
        <v>0</v>
      </c>
      <c r="AB308" s="13">
        <f>'Model Outputs (mcm)'!V308</f>
        <v>259.2</v>
      </c>
      <c r="AC308" s="13">
        <f>AB308-'Model Inputs'!X308</f>
        <v>0</v>
      </c>
      <c r="AD308" s="13">
        <f>S308+'Model Inputs'!W308-'Model Inputs'!P308-AB308</f>
        <v>4.7465772809118789E-4</v>
      </c>
      <c r="AF308" s="56">
        <v>42705</v>
      </c>
      <c r="AG308" s="32"/>
      <c r="AH308" s="32"/>
      <c r="AI308" s="41">
        <f t="shared" si="57"/>
        <v>0.56229665502727288</v>
      </c>
      <c r="AJ308" s="32" t="str">
        <f t="shared" si="59"/>
        <v/>
      </c>
      <c r="AK308" s="32" t="str">
        <f t="shared" si="60"/>
        <v/>
      </c>
      <c r="AL308" s="32" t="str">
        <f t="shared" si="61"/>
        <v/>
      </c>
      <c r="AM308" s="32" t="str">
        <f t="shared" si="62"/>
        <v/>
      </c>
      <c r="AN308" s="42">
        <f t="shared" si="58"/>
        <v>0</v>
      </c>
    </row>
    <row r="309" spans="1:40" x14ac:dyDescent="0.35">
      <c r="A309" s="49"/>
      <c r="B309" s="12">
        <v>10</v>
      </c>
      <c r="C309" s="13">
        <f>'Model Outputs (mcm)'!N309</f>
        <v>415.72899999999998</v>
      </c>
      <c r="D309" s="13">
        <f>'Model Outputs (mcm)'!O309</f>
        <v>72.084000000000003</v>
      </c>
      <c r="E309" s="13">
        <f>'Model Outputs (mcm)'!R309</f>
        <v>155.887</v>
      </c>
      <c r="F309" s="13">
        <f>'Model Outputs (mcm)'!P309</f>
        <v>10344.931</v>
      </c>
      <c r="G309" s="13">
        <f>'Model Outputs (cms)'!AJ308</f>
        <v>259.89299999999997</v>
      </c>
      <c r="H309" s="13">
        <f>'Model Outputs (mcm)'!Q309</f>
        <v>23.015000000000001</v>
      </c>
      <c r="I309" s="14">
        <f t="shared" si="52"/>
        <v>76947.285411715508</v>
      </c>
      <c r="J309" s="13">
        <f>I308*10*('Model Inputs'!R309-'Model Inputs'!S309)/1000000</f>
        <v>23.504609134102484</v>
      </c>
      <c r="K309" s="13">
        <f>I309*10*('Model Inputs'!R309-'Model Inputs'!S309)/1000000</f>
        <v>22.56810551843714</v>
      </c>
      <c r="L309" s="13">
        <f t="shared" si="54"/>
        <v>23.036357326269812</v>
      </c>
      <c r="M309" s="11">
        <f>IF(D309&gt;'Model Inputs'!Q309,1,0)</f>
        <v>0</v>
      </c>
      <c r="N309" s="11">
        <f>IF(E309&gt;'Model Inputs'!T309,1,0)</f>
        <v>0</v>
      </c>
      <c r="O309" s="13">
        <f>1-D309/'Model Inputs'!Q309</f>
        <v>0</v>
      </c>
      <c r="P309" s="13">
        <f>1-E309/'Model Inputs'!T309</f>
        <v>0</v>
      </c>
      <c r="Q309" s="15">
        <f>(F308+'Tawa &amp; Node 7'!T309-C309-D309-F309-H309)*1000/86.4/$B309</f>
        <v>-6.7435768903157655E-13</v>
      </c>
      <c r="R309" s="11" t="str">
        <f t="shared" si="63"/>
        <v/>
      </c>
      <c r="S309">
        <f>'Model Outputs (mcm)'!S309</f>
        <v>257.08699999999999</v>
      </c>
      <c r="T309" s="13">
        <f>'Model Outputs (mcm)'!T309</f>
        <v>944.53599999999994</v>
      </c>
      <c r="U309" s="11">
        <f>'Model Outputs (cms)'!AK308</f>
        <v>259.89299999999997</v>
      </c>
      <c r="V309" s="13">
        <v>2.7549999999999999</v>
      </c>
      <c r="W309" s="10">
        <f t="shared" si="53"/>
        <v>-306861.28829992004</v>
      </c>
      <c r="X309" s="13">
        <f>W308*10*('Model Inputs'!U309-'Model Inputs'!V309)/1000000</f>
        <v>-92.764535788455532</v>
      </c>
      <c r="Y309" s="13">
        <f>W309*10*('Model Inputs'!U309-'Model Inputs'!V309)/1000000</f>
        <v>-90.000289117694535</v>
      </c>
      <c r="Z309" s="13">
        <f t="shared" si="55"/>
        <v>-91.382412453075034</v>
      </c>
      <c r="AA309" s="13">
        <f t="shared" si="56"/>
        <v>0</v>
      </c>
      <c r="AB309" s="13">
        <f>'Model Outputs (mcm)'!V309</f>
        <v>259.2</v>
      </c>
      <c r="AC309" s="13">
        <f>AB309-'Model Inputs'!X309</f>
        <v>0</v>
      </c>
      <c r="AD309" s="13">
        <f>S309+'Model Inputs'!W309-'Model Inputs'!P309-AB309</f>
        <v>9.9610357693791229E-4</v>
      </c>
      <c r="AF309" s="56"/>
      <c r="AG309" s="32"/>
      <c r="AH309" s="32"/>
      <c r="AI309" s="41">
        <f t="shared" si="57"/>
        <v>9.2711386471923368E-2</v>
      </c>
      <c r="AJ309" s="32" t="str">
        <f t="shared" si="59"/>
        <v/>
      </c>
      <c r="AK309" s="32" t="str">
        <f t="shared" si="60"/>
        <v/>
      </c>
      <c r="AL309" s="32" t="str">
        <f t="shared" si="61"/>
        <v/>
      </c>
      <c r="AM309" s="32" t="str">
        <f t="shared" si="62"/>
        <v/>
      </c>
      <c r="AN309" s="42">
        <f t="shared" si="58"/>
        <v>0</v>
      </c>
    </row>
    <row r="310" spans="1:40" x14ac:dyDescent="0.35">
      <c r="A310" s="49"/>
      <c r="B310" s="12">
        <v>11</v>
      </c>
      <c r="C310" s="13">
        <f>'Model Outputs (mcm)'!N310</f>
        <v>448.553</v>
      </c>
      <c r="D310" s="13">
        <f>'Model Outputs (mcm)'!O310</f>
        <v>77.082999999999998</v>
      </c>
      <c r="E310" s="13">
        <f>'Model Outputs (mcm)'!R310</f>
        <v>160.88800000000001</v>
      </c>
      <c r="F310" s="13">
        <f>'Model Outputs (mcm)'!P310</f>
        <v>9891.94</v>
      </c>
      <c r="G310" s="13">
        <f>'Model Outputs (cms)'!AJ309</f>
        <v>259.28199999999998</v>
      </c>
      <c r="H310" s="13">
        <f>'Model Outputs (mcm)'!Q310</f>
        <v>24.018000000000001</v>
      </c>
      <c r="I310" s="14">
        <f t="shared" si="52"/>
        <v>73737.051668614149</v>
      </c>
      <c r="J310" s="13">
        <f>I309*10*('Model Inputs'!R310-'Model Inputs'!S310)/1000000</f>
        <v>24.752948655592085</v>
      </c>
      <c r="K310" s="13">
        <f>I310*10*('Model Inputs'!R310-'Model Inputs'!S310)/1000000</f>
        <v>23.720257890865788</v>
      </c>
      <c r="L310" s="13">
        <f t="shared" si="54"/>
        <v>24.236603273228937</v>
      </c>
      <c r="M310" s="11">
        <f>IF(D310&gt;'Model Inputs'!Q310,1,0)</f>
        <v>0</v>
      </c>
      <c r="N310" s="11">
        <f>IF(E310&gt;'Model Inputs'!T310,1,0)</f>
        <v>0</v>
      </c>
      <c r="O310" s="13">
        <f>1-D310/'Model Inputs'!Q310</f>
        <v>0</v>
      </c>
      <c r="P310" s="13">
        <f>1-E310/'Model Inputs'!T310</f>
        <v>0</v>
      </c>
      <c r="Q310" s="15">
        <f>(F309+'Tawa &amp; Node 7'!T310-C310-D310-F310-H310)*1000/86.4/$B310</f>
        <v>-1.052188552373006E-3</v>
      </c>
      <c r="R310" s="11" t="str">
        <f t="shared" si="63"/>
        <v/>
      </c>
      <c r="S310">
        <f>'Model Outputs (mcm)'!S310</f>
        <v>284.64400000000001</v>
      </c>
      <c r="T310" s="13">
        <f>'Model Outputs (mcm)'!T310</f>
        <v>944.53599999999994</v>
      </c>
      <c r="U310" s="11">
        <f>'Model Outputs (cms)'!AK309</f>
        <v>259.28199999999998</v>
      </c>
      <c r="V310" s="13">
        <v>3.0219999999999998</v>
      </c>
      <c r="W310" s="10">
        <f t="shared" si="53"/>
        <v>-297055.39196672849</v>
      </c>
      <c r="X310" s="13">
        <f>W309*10*('Model Inputs'!U310-'Model Inputs'!V310)/1000000</f>
        <v>-98.713316175287517</v>
      </c>
      <c r="Y310" s="13">
        <f>W310*10*('Model Inputs'!U310-'Model Inputs'!V310)/1000000</f>
        <v>-95.558885877209804</v>
      </c>
      <c r="Z310" s="13">
        <f t="shared" si="55"/>
        <v>-97.136101026248667</v>
      </c>
      <c r="AA310" s="13">
        <f t="shared" si="56"/>
        <v>-9.9999999997635314E-4</v>
      </c>
      <c r="AB310" s="13">
        <f>'Model Outputs (mcm)'!V310</f>
        <v>285.12</v>
      </c>
      <c r="AC310" s="13">
        <f>AB310-'Model Inputs'!X310</f>
        <v>0</v>
      </c>
      <c r="AD310" s="13">
        <f>S310+'Model Inputs'!W310-'Model Inputs'!P310-AB310</f>
        <v>-1.5646947798586552E-4</v>
      </c>
      <c r="AF310" s="56"/>
      <c r="AG310" s="32"/>
      <c r="AH310" s="32"/>
      <c r="AI310" s="41">
        <f t="shared" si="57"/>
        <v>0.90195507499352934</v>
      </c>
      <c r="AJ310" s="32" t="str">
        <f t="shared" si="59"/>
        <v/>
      </c>
      <c r="AK310" s="32" t="str">
        <f t="shared" si="60"/>
        <v/>
      </c>
      <c r="AL310" s="32" t="str">
        <f t="shared" si="61"/>
        <v/>
      </c>
      <c r="AM310" s="32" t="str">
        <f t="shared" si="62"/>
        <v/>
      </c>
      <c r="AN310" s="42">
        <f t="shared" si="58"/>
        <v>0</v>
      </c>
    </row>
    <row r="311" spans="1:40" x14ac:dyDescent="0.35">
      <c r="A311" s="49">
        <v>42736</v>
      </c>
      <c r="B311" s="12">
        <v>10</v>
      </c>
      <c r="C311" s="13">
        <f>'Model Outputs (mcm)'!N311</f>
        <v>417.363</v>
      </c>
      <c r="D311" s="13">
        <f>'Model Outputs (mcm)'!O311</f>
        <v>72.084000000000003</v>
      </c>
      <c r="E311" s="13">
        <f>'Model Outputs (mcm)'!R311</f>
        <v>155.887</v>
      </c>
      <c r="F311" s="13">
        <f>'Model Outputs (mcm)'!P311</f>
        <v>9500.2090000000007</v>
      </c>
      <c r="G311" s="13">
        <f>'Model Outputs (cms)'!AJ310</f>
        <v>258.73500000000001</v>
      </c>
      <c r="H311" s="13">
        <f>'Model Outputs (mcm)'!Q311</f>
        <v>23.763999999999999</v>
      </c>
      <c r="I311" s="14">
        <f t="shared" si="52"/>
        <v>71010.774381041527</v>
      </c>
      <c r="J311" s="13">
        <f>I310*10*('Model Inputs'!R311-'Model Inputs'!S311)/1000000</f>
        <v>24.651567000825075</v>
      </c>
      <c r="K311" s="13">
        <f>I311*10*('Model Inputs'!R311-'Model Inputs'!S311)/1000000</f>
        <v>23.740125524707167</v>
      </c>
      <c r="L311" s="13">
        <f t="shared" si="54"/>
        <v>24.195846262766121</v>
      </c>
      <c r="M311" s="11">
        <f>IF(D311&gt;'Model Inputs'!Q311,1,0)</f>
        <v>0</v>
      </c>
      <c r="N311" s="11">
        <f>IF(E311&gt;'Model Inputs'!T311,1,0)</f>
        <v>0</v>
      </c>
      <c r="O311" s="13">
        <f>1-D311/'Model Inputs'!Q311</f>
        <v>0</v>
      </c>
      <c r="P311" s="13">
        <f>1-E311/'Model Inputs'!T311</f>
        <v>0</v>
      </c>
      <c r="Q311" s="15">
        <f>(F310+'Tawa &amp; Node 7'!T311-C311-D311-F311-H311)*1000/86.4/$B311</f>
        <v>-1.1574074085519404E-3</v>
      </c>
      <c r="R311" s="11" t="str">
        <f t="shared" si="63"/>
        <v/>
      </c>
      <c r="S311">
        <f>'Model Outputs (mcm)'!S311</f>
        <v>258.33499999999998</v>
      </c>
      <c r="T311" s="13">
        <f>'Model Outputs (mcm)'!T311</f>
        <v>944.53599999999994</v>
      </c>
      <c r="U311" s="11">
        <f>'Model Outputs (cms)'!AK310</f>
        <v>258.73500000000001</v>
      </c>
      <c r="V311" s="13">
        <v>3.14</v>
      </c>
      <c r="W311" s="10">
        <f t="shared" si="53"/>
        <v>-288442.50439286046</v>
      </c>
      <c r="X311" s="13">
        <f>W310*10*('Model Inputs'!U311-'Model Inputs'!V311)/1000000</f>
        <v>-99.310736357270358</v>
      </c>
      <c r="Y311" s="13">
        <f>W311*10*('Model Inputs'!U311-'Model Inputs'!V311)/1000000</f>
        <v>-96.431299625083312</v>
      </c>
      <c r="Z311" s="13">
        <f t="shared" si="55"/>
        <v>-97.871017991176842</v>
      </c>
      <c r="AA311" s="13">
        <f t="shared" si="56"/>
        <v>9.999999998626663E-4</v>
      </c>
      <c r="AB311" s="13">
        <f>'Model Outputs (mcm)'!V311</f>
        <v>259.2</v>
      </c>
      <c r="AC311" s="13">
        <f>AB311-'Model Inputs'!X311</f>
        <v>0</v>
      </c>
      <c r="AD311" s="13">
        <f>S311+'Model Inputs'!W311-'Model Inputs'!P311-AB311</f>
        <v>-6.9087538554413186E-4</v>
      </c>
      <c r="AF311" s="56">
        <v>42736</v>
      </c>
      <c r="AG311" s="32"/>
      <c r="AH311" s="32"/>
      <c r="AI311" s="41">
        <f t="shared" si="57"/>
        <v>1.784795034967098</v>
      </c>
      <c r="AJ311" s="32" t="str">
        <f t="shared" si="59"/>
        <v/>
      </c>
      <c r="AK311" s="32" t="str">
        <f t="shared" si="60"/>
        <v/>
      </c>
      <c r="AL311" s="32" t="str">
        <f t="shared" si="61"/>
        <v/>
      </c>
      <c r="AM311" s="32" t="str">
        <f t="shared" si="62"/>
        <v/>
      </c>
      <c r="AN311" s="42">
        <f t="shared" si="58"/>
        <v>0</v>
      </c>
    </row>
    <row r="312" spans="1:40" x14ac:dyDescent="0.35">
      <c r="A312" s="49"/>
      <c r="B312" s="12">
        <v>10</v>
      </c>
      <c r="C312" s="13">
        <f>'Model Outputs (mcm)'!N312</f>
        <v>407.11200000000002</v>
      </c>
      <c r="D312" s="13">
        <f>'Model Outputs (mcm)'!O312</f>
        <v>67.084000000000003</v>
      </c>
      <c r="E312" s="13">
        <f>'Model Outputs (mcm)'!R312</f>
        <v>145.887</v>
      </c>
      <c r="F312" s="13">
        <f>'Model Outputs (mcm)'!P312</f>
        <v>9088.5390000000007</v>
      </c>
      <c r="G312" s="13">
        <f>'Model Outputs (cms)'!AJ311</f>
        <v>258.14499999999998</v>
      </c>
      <c r="H312" s="13">
        <f>'Model Outputs (mcm)'!Q312</f>
        <v>22.72</v>
      </c>
      <c r="I312" s="14">
        <f t="shared" si="52"/>
        <v>68219.379042714834</v>
      </c>
      <c r="J312" s="13">
        <f>I311*10*('Model Inputs'!R312-'Model Inputs'!S312)/1000000</f>
        <v>23.831796103265557</v>
      </c>
      <c r="K312" s="13">
        <f>I312*10*('Model Inputs'!R312-'Model Inputs'!S312)/1000000</f>
        <v>22.894981019548229</v>
      </c>
      <c r="L312" s="13">
        <f t="shared" si="54"/>
        <v>23.363388561406893</v>
      </c>
      <c r="M312" s="11">
        <f>IF(D312&gt;'Model Inputs'!Q312,1,0)</f>
        <v>0</v>
      </c>
      <c r="N312" s="11">
        <f>IF(E312&gt;'Model Inputs'!T312,1,0)</f>
        <v>0</v>
      </c>
      <c r="O312" s="13">
        <f>1-D312/'Model Inputs'!Q312</f>
        <v>0</v>
      </c>
      <c r="P312" s="13">
        <f>1-E312/'Model Inputs'!T312</f>
        <v>0</v>
      </c>
      <c r="Q312" s="15">
        <f>(F311+'Tawa &amp; Node 7'!T312-C312-D312-F312-H312)*1000/86.4/$B312</f>
        <v>1.1574074068866058E-3</v>
      </c>
      <c r="R312" s="11" t="str">
        <f t="shared" si="63"/>
        <v/>
      </c>
      <c r="S312">
        <f>'Model Outputs (mcm)'!S312</f>
        <v>258.072</v>
      </c>
      <c r="T312" s="13">
        <f>'Model Outputs (mcm)'!T312</f>
        <v>944.53599999999994</v>
      </c>
      <c r="U312" s="11">
        <f>'Model Outputs (cms)'!AK311</f>
        <v>258.14499999999998</v>
      </c>
      <c r="V312" s="13">
        <v>3.1520000000000001</v>
      </c>
      <c r="W312" s="10">
        <f t="shared" si="53"/>
        <v>-279326.61035607196</v>
      </c>
      <c r="X312" s="13">
        <f>W311*10*('Model Inputs'!U312-'Model Inputs'!V312)/1000000</f>
        <v>-96.803661305250884</v>
      </c>
      <c r="Y312" s="13">
        <f>W312*10*('Model Inputs'!U312-'Model Inputs'!V312)/1000000</f>
        <v>-93.744292781567822</v>
      </c>
      <c r="Z312" s="13">
        <f t="shared" si="55"/>
        <v>-95.27397704340936</v>
      </c>
      <c r="AA312" s="13">
        <f t="shared" si="56"/>
        <v>1.00000000009004E-3</v>
      </c>
      <c r="AB312" s="13">
        <f>'Model Outputs (mcm)'!V312</f>
        <v>259.2</v>
      </c>
      <c r="AC312" s="13">
        <f>AB312-'Model Inputs'!X312</f>
        <v>0</v>
      </c>
      <c r="AD312" s="13">
        <f>S312+'Model Inputs'!W312-'Model Inputs'!P312-AB312</f>
        <v>-7.949093069328228E-4</v>
      </c>
      <c r="AF312" s="56"/>
      <c r="AG312" s="32"/>
      <c r="AH312" s="32"/>
      <c r="AI312" s="41">
        <f t="shared" si="57"/>
        <v>2.7538323891495931</v>
      </c>
      <c r="AJ312" s="32" t="str">
        <f t="shared" si="59"/>
        <v/>
      </c>
      <c r="AK312" s="32" t="str">
        <f t="shared" si="60"/>
        <v/>
      </c>
      <c r="AL312" s="32" t="str">
        <f t="shared" si="61"/>
        <v/>
      </c>
      <c r="AM312" s="32" t="str">
        <f t="shared" si="62"/>
        <v/>
      </c>
      <c r="AN312" s="42">
        <f t="shared" si="58"/>
        <v>0</v>
      </c>
    </row>
    <row r="313" spans="1:40" x14ac:dyDescent="0.35">
      <c r="A313" s="49"/>
      <c r="B313" s="12">
        <v>11</v>
      </c>
      <c r="C313" s="13">
        <f>'Model Outputs (mcm)'!N313</f>
        <v>410.47699999999998</v>
      </c>
      <c r="D313" s="13">
        <f>'Model Outputs (mcm)'!O313</f>
        <v>57.082999999999998</v>
      </c>
      <c r="E313" s="13">
        <f>'Model Outputs (mcm)'!R313</f>
        <v>133.88800000000001</v>
      </c>
      <c r="F313" s="13">
        <f>'Model Outputs (mcm)'!P313</f>
        <v>8694.0419999999995</v>
      </c>
      <c r="G313" s="13">
        <f>'Model Outputs (cms)'!AJ312</f>
        <v>257.53899999999999</v>
      </c>
      <c r="H313" s="13">
        <f>'Model Outputs (mcm)'!Q313</f>
        <v>23.879000000000001</v>
      </c>
      <c r="I313" s="14">
        <f t="shared" si="52"/>
        <v>65505.699014335871</v>
      </c>
      <c r="J313" s="13">
        <f>I312*10*('Model Inputs'!R313-'Model Inputs'!S313)/1000000</f>
        <v>25.116863720012997</v>
      </c>
      <c r="K313" s="13">
        <f>I313*10*('Model Inputs'!R313-'Model Inputs'!S313)/1000000</f>
        <v>24.117746864817963</v>
      </c>
      <c r="L313" s="13">
        <f t="shared" si="54"/>
        <v>24.61730529241548</v>
      </c>
      <c r="M313" s="11">
        <f>IF(D313&gt;'Model Inputs'!Q313,1,0)</f>
        <v>0</v>
      </c>
      <c r="N313" s="11">
        <f>IF(E313&gt;'Model Inputs'!T313,1,0)</f>
        <v>0</v>
      </c>
      <c r="O313" s="13">
        <f>1-D313/'Model Inputs'!Q313</f>
        <v>0</v>
      </c>
      <c r="P313" s="13">
        <f>1-E313/'Model Inputs'!T313</f>
        <v>0</v>
      </c>
      <c r="Q313" s="15">
        <f>(F312+'Tawa &amp; Node 7'!T313-C313-D313-F313-H313)*1000/86.4/$B313</f>
        <v>-1.0521885515468806E-3</v>
      </c>
      <c r="R313" s="11" t="str">
        <f t="shared" si="63"/>
        <v/>
      </c>
      <c r="S313">
        <f>'Model Outputs (mcm)'!S313</f>
        <v>273.13099999999997</v>
      </c>
      <c r="T313" s="13">
        <f>'Model Outputs (mcm)'!T313</f>
        <v>944.53599999999994</v>
      </c>
      <c r="U313" s="11">
        <f>'Model Outputs (cms)'!AK312</f>
        <v>257.53899999999999</v>
      </c>
      <c r="V313" s="13">
        <v>3.4580000000000002</v>
      </c>
      <c r="W313" s="10">
        <f t="shared" si="53"/>
        <v>-270149.82128332742</v>
      </c>
      <c r="X313" s="13">
        <f>W312*10*('Model Inputs'!U313-'Model Inputs'!V313)/1000000</f>
        <v>-102.84186845637744</v>
      </c>
      <c r="Y313" s="13">
        <f>W313*10*('Model Inputs'!U313-'Model Inputs'!V313)/1000000</f>
        <v>-99.463178064266003</v>
      </c>
      <c r="Z313" s="13">
        <f t="shared" si="55"/>
        <v>-101.15252326032171</v>
      </c>
      <c r="AA313" s="13">
        <f t="shared" si="56"/>
        <v>0</v>
      </c>
      <c r="AB313" s="13">
        <f>'Model Outputs (mcm)'!V313</f>
        <v>285.12</v>
      </c>
      <c r="AC313" s="13">
        <f>AB313-'Model Inputs'!X313</f>
        <v>0</v>
      </c>
      <c r="AD313" s="13">
        <f>S313+'Model Inputs'!W313-'Model Inputs'!P313-AB313</f>
        <v>9.4678278435367247E-4</v>
      </c>
      <c r="AF313" s="56"/>
      <c r="AG313" s="32"/>
      <c r="AH313" s="32"/>
      <c r="AI313" s="41">
        <f t="shared" si="57"/>
        <v>2.9991312357122557</v>
      </c>
      <c r="AJ313" s="32" t="str">
        <f t="shared" si="59"/>
        <v/>
      </c>
      <c r="AK313" s="32" t="str">
        <f t="shared" si="60"/>
        <v/>
      </c>
      <c r="AL313" s="32" t="str">
        <f t="shared" si="61"/>
        <v/>
      </c>
      <c r="AM313" s="32" t="str">
        <f t="shared" si="62"/>
        <v/>
      </c>
      <c r="AN313" s="42">
        <f t="shared" si="58"/>
        <v>0</v>
      </c>
    </row>
    <row r="314" spans="1:40" x14ac:dyDescent="0.35">
      <c r="A314" s="49">
        <v>42767</v>
      </c>
      <c r="B314" s="12">
        <v>10</v>
      </c>
      <c r="C314" s="13">
        <f>'Model Outputs (mcm)'!N314</f>
        <v>361.00299999999999</v>
      </c>
      <c r="D314" s="13">
        <f>'Model Outputs (mcm)'!O314</f>
        <v>42.084000000000003</v>
      </c>
      <c r="E314" s="13">
        <f>'Model Outputs (mcm)'!R314</f>
        <v>105.88800000000001</v>
      </c>
      <c r="F314" s="13">
        <f>'Model Outputs (mcm)'!P314</f>
        <v>8432.9740000000002</v>
      </c>
      <c r="G314" s="13">
        <f>'Model Outputs (cms)'!AJ313</f>
        <v>257.13299999999998</v>
      </c>
      <c r="H314" s="13">
        <f>'Model Outputs (mcm)'!Q314</f>
        <v>39.543999999999997</v>
      </c>
      <c r="I314" s="14">
        <f t="shared" si="52"/>
        <v>63770.539057523012</v>
      </c>
      <c r="J314" s="13">
        <f>I313*10*('Model Inputs'!R314-'Model Inputs'!S314)/1000000</f>
        <v>41.114769822369581</v>
      </c>
      <c r="K314" s="13">
        <f>I314*10*('Model Inputs'!R314-'Model Inputs'!S314)/1000000</f>
        <v>40.0256935541545</v>
      </c>
      <c r="L314" s="13">
        <f t="shared" si="54"/>
        <v>40.570231688262041</v>
      </c>
      <c r="M314" s="11">
        <f>IF(D314&gt;'Model Inputs'!Q314,1,0)</f>
        <v>0</v>
      </c>
      <c r="N314" s="11">
        <f>IF(E314&gt;'Model Inputs'!T314,1,0)</f>
        <v>0</v>
      </c>
      <c r="O314" s="13">
        <f>1-D314/'Model Inputs'!Q314</f>
        <v>0</v>
      </c>
      <c r="P314" s="13">
        <f>1-E314/'Model Inputs'!T314</f>
        <v>0</v>
      </c>
      <c r="Q314" s="15">
        <f>(F313+'Tawa &amp; Node 7'!T314-C314-D314-F314-H314)*1000/86.4/$B314</f>
        <v>-2.2533415462762436E-12</v>
      </c>
      <c r="R314" s="11" t="str">
        <f t="shared" si="63"/>
        <v/>
      </c>
      <c r="S314">
        <f>'Model Outputs (mcm)'!S314</f>
        <v>249.22</v>
      </c>
      <c r="T314" s="13">
        <f>'Model Outputs (mcm)'!T314</f>
        <v>944.53599999999994</v>
      </c>
      <c r="U314" s="11">
        <f>'Model Outputs (cms)'!AK313</f>
        <v>257.13299999999998</v>
      </c>
      <c r="V314" s="13">
        <v>5.8949999999999996</v>
      </c>
      <c r="W314" s="10">
        <f t="shared" si="53"/>
        <v>-264106.39064399712</v>
      </c>
      <c r="X314" s="13">
        <f>W313*10*('Model Inputs'!U314-'Model Inputs'!V314)/1000000</f>
        <v>-169.56002129200235</v>
      </c>
      <c r="Y314" s="13">
        <f>W314*10*('Model Inputs'!U314-'Model Inputs'!V314)/1000000</f>
        <v>-165.76685117990044</v>
      </c>
      <c r="Z314" s="13">
        <f t="shared" si="55"/>
        <v>-167.66343623595139</v>
      </c>
      <c r="AA314" s="13">
        <f t="shared" si="56"/>
        <v>0</v>
      </c>
      <c r="AB314" s="13">
        <f>'Model Outputs (mcm)'!V314</f>
        <v>259.2</v>
      </c>
      <c r="AC314" s="13">
        <f>AB314-'Model Inputs'!X314</f>
        <v>0</v>
      </c>
      <c r="AD314" s="13">
        <f>S314+'Model Inputs'!W314-'Model Inputs'!P314-AB314</f>
        <v>-1.3114309825823511E-4</v>
      </c>
      <c r="AF314" s="56">
        <v>42767</v>
      </c>
      <c r="AG314" s="32"/>
      <c r="AH314" s="32"/>
      <c r="AI314" s="41">
        <f t="shared" si="57"/>
        <v>2.529518924485112</v>
      </c>
      <c r="AJ314" s="32" t="str">
        <f t="shared" si="59"/>
        <v/>
      </c>
      <c r="AK314" s="32" t="str">
        <f t="shared" si="60"/>
        <v/>
      </c>
      <c r="AL314" s="32" t="str">
        <f t="shared" si="61"/>
        <v/>
      </c>
      <c r="AM314" s="32" t="str">
        <f t="shared" si="62"/>
        <v/>
      </c>
      <c r="AN314" s="42">
        <f t="shared" si="58"/>
        <v>0</v>
      </c>
    </row>
    <row r="315" spans="1:40" x14ac:dyDescent="0.35">
      <c r="A315" s="49"/>
      <c r="B315" s="12">
        <v>10</v>
      </c>
      <c r="C315" s="13">
        <f>'Model Outputs (mcm)'!N315</f>
        <v>326.47399999999999</v>
      </c>
      <c r="D315" s="13">
        <f>'Model Outputs (mcm)'!O315</f>
        <v>32.082999999999998</v>
      </c>
      <c r="E315" s="13">
        <f>'Model Outputs (mcm)'!R315</f>
        <v>75.887</v>
      </c>
      <c r="F315" s="13">
        <f>'Model Outputs (mcm)'!P315</f>
        <v>8088.0950000000003</v>
      </c>
      <c r="G315" s="13">
        <f>'Model Outputs (cms)'!AJ314</f>
        <v>256.58</v>
      </c>
      <c r="H315" s="13">
        <f>'Model Outputs (mcm)'!Q315</f>
        <v>39.895000000000003</v>
      </c>
      <c r="I315" s="14">
        <f t="shared" si="52"/>
        <v>61509.042930990458</v>
      </c>
      <c r="J315" s="13">
        <f>I314*10*('Model Inputs'!R315-'Model Inputs'!S315)/1000000</f>
        <v>41.510189932201072</v>
      </c>
      <c r="K315" s="13">
        <f>I315*10*('Model Inputs'!R315-'Model Inputs'!S315)/1000000</f>
        <v>40.038113090281563</v>
      </c>
      <c r="L315" s="13">
        <f t="shared" si="54"/>
        <v>40.774151511241314</v>
      </c>
      <c r="M315" s="11">
        <f>IF(D315&gt;'Model Inputs'!Q315,1,0)</f>
        <v>0</v>
      </c>
      <c r="N315" s="11">
        <f>IF(E315&gt;'Model Inputs'!T315,1,0)</f>
        <v>0</v>
      </c>
      <c r="O315" s="13">
        <f>1-D315/'Model Inputs'!Q315</f>
        <v>0</v>
      </c>
      <c r="P315" s="13">
        <f>1-E315/'Model Inputs'!T315</f>
        <v>0</v>
      </c>
      <c r="Q315" s="15">
        <f>(F314+'Tawa &amp; Node 7'!T315-C315-D315-F315-H315)*1000/86.4/$B315</f>
        <v>-1.1574074071415458E-3</v>
      </c>
      <c r="R315" s="11" t="str">
        <f t="shared" si="63"/>
        <v/>
      </c>
      <c r="S315">
        <f>'Model Outputs (mcm)'!S315</f>
        <v>244.47300000000001</v>
      </c>
      <c r="T315" s="13">
        <f>'Model Outputs (mcm)'!T315</f>
        <v>944.53599999999994</v>
      </c>
      <c r="U315" s="11">
        <f>'Model Outputs (cms)'!AK314</f>
        <v>256.58</v>
      </c>
      <c r="V315" s="13">
        <v>6.1139999999999999</v>
      </c>
      <c r="W315" s="10">
        <f t="shared" si="53"/>
        <v>-256008.83816977032</v>
      </c>
      <c r="X315" s="13">
        <f>W314*10*('Model Inputs'!U315-'Model Inputs'!V315)/1000000</f>
        <v>-171.91490929771425</v>
      </c>
      <c r="Y315" s="13">
        <f>W315*10*('Model Inputs'!U315-'Model Inputs'!V315)/1000000</f>
        <v>-166.64396528251751</v>
      </c>
      <c r="Z315" s="13">
        <f t="shared" si="55"/>
        <v>-169.27943729011588</v>
      </c>
      <c r="AA315" s="13">
        <f t="shared" si="56"/>
        <v>0</v>
      </c>
      <c r="AB315" s="13">
        <f>'Model Outputs (mcm)'!V315</f>
        <v>259.2</v>
      </c>
      <c r="AC315" s="13">
        <f>AB315-'Model Inputs'!X315</f>
        <v>0</v>
      </c>
      <c r="AD315" s="13">
        <f>S315+'Model Inputs'!W315-'Model Inputs'!P315-AB315</f>
        <v>-1.5814639385780538E-4</v>
      </c>
      <c r="AF315" s="56"/>
      <c r="AG315" s="32"/>
      <c r="AH315" s="32"/>
      <c r="AI315" s="41">
        <f t="shared" si="57"/>
        <v>2.1561491255040131</v>
      </c>
      <c r="AJ315" s="32" t="str">
        <f t="shared" si="59"/>
        <v/>
      </c>
      <c r="AK315" s="32" t="str">
        <f t="shared" si="60"/>
        <v/>
      </c>
      <c r="AL315" s="32" t="str">
        <f t="shared" si="61"/>
        <v/>
      </c>
      <c r="AM315" s="32" t="str">
        <f t="shared" si="62"/>
        <v/>
      </c>
      <c r="AN315" s="42">
        <f t="shared" si="58"/>
        <v>0</v>
      </c>
    </row>
    <row r="316" spans="1:40" x14ac:dyDescent="0.35">
      <c r="A316" s="49"/>
      <c r="B316" s="12">
        <v>8</v>
      </c>
      <c r="C316" s="13">
        <f>'Model Outputs (mcm)'!N316</f>
        <v>263.39699999999999</v>
      </c>
      <c r="D316" s="13">
        <f>'Model Outputs (mcm)'!O316</f>
        <v>22.082999999999998</v>
      </c>
      <c r="E316" s="13">
        <f>'Model Outputs (mcm)'!R316</f>
        <v>50.887</v>
      </c>
      <c r="F316" s="13">
        <f>'Model Outputs (mcm)'!P316</f>
        <v>7839.9870000000001</v>
      </c>
      <c r="G316" s="13">
        <f>'Model Outputs (cms)'!AJ315</f>
        <v>256.17399999999998</v>
      </c>
      <c r="H316" s="13">
        <f>'Model Outputs (mcm)'!Q316</f>
        <v>36.061999999999998</v>
      </c>
      <c r="I316" s="14">
        <f t="shared" si="52"/>
        <v>59920.251970946789</v>
      </c>
      <c r="J316" s="13">
        <f>I315*10*('Model Inputs'!R316-'Model Inputs'!S316)/1000000</f>
        <v>37.209909845177783</v>
      </c>
      <c r="K316" s="13">
        <f>I316*10*('Model Inputs'!R316-'Model Inputs'!S316)/1000000</f>
        <v>36.248770383905622</v>
      </c>
      <c r="L316" s="13">
        <f t="shared" si="54"/>
        <v>36.729340114541699</v>
      </c>
      <c r="M316" s="11">
        <f>IF(D316&gt;'Model Inputs'!Q316,1,0)</f>
        <v>0</v>
      </c>
      <c r="N316" s="11">
        <f>IF(E316&gt;'Model Inputs'!T316,1,0)</f>
        <v>0</v>
      </c>
      <c r="O316" s="13">
        <f>1-D316/'Model Inputs'!Q316</f>
        <v>0</v>
      </c>
      <c r="P316" s="13">
        <f>1-E316/'Model Inputs'!T316</f>
        <v>0</v>
      </c>
      <c r="Q316" s="15">
        <f>(F315+'Tawa &amp; Node 7'!T316-C316-D316-F316-H316)*1000/86.4/$B316</f>
        <v>1.1719020815487763E-12</v>
      </c>
      <c r="R316" s="11" t="str">
        <f t="shared" si="63"/>
        <v/>
      </c>
      <c r="S316">
        <f>'Model Outputs (mcm)'!S316</f>
        <v>206.828</v>
      </c>
      <c r="T316" s="13">
        <f>'Model Outputs (mcm)'!T316</f>
        <v>944.53599999999994</v>
      </c>
      <c r="U316" s="11">
        <f>'Model Outputs (cms)'!AK315</f>
        <v>256.17399999999998</v>
      </c>
      <c r="V316" s="13">
        <v>5.6820000000000004</v>
      </c>
      <c r="W316" s="10">
        <f t="shared" si="53"/>
        <v>-250161.46000844799</v>
      </c>
      <c r="X316" s="13">
        <f>W315*10*('Model Inputs'!U316-'Model Inputs'!V316)/1000000</f>
        <v>-154.87260626951306</v>
      </c>
      <c r="Y316" s="13">
        <f>W316*10*('Model Inputs'!U316-'Model Inputs'!V316)/1000000</f>
        <v>-151.33523348909804</v>
      </c>
      <c r="Z316" s="13">
        <f t="shared" si="55"/>
        <v>-153.10391987930555</v>
      </c>
      <c r="AA316" s="13">
        <f t="shared" si="56"/>
        <v>0</v>
      </c>
      <c r="AB316" s="13">
        <f>'Model Outputs (mcm)'!V316</f>
        <v>207.36</v>
      </c>
      <c r="AC316" s="13">
        <f>AB316-'Model Inputs'!X316</f>
        <v>0</v>
      </c>
      <c r="AD316" s="13">
        <f>S316+'Model Inputs'!W316-'Model Inputs'!P316-AB316</f>
        <v>-6.6450964365571963E-4</v>
      </c>
      <c r="AF316" s="56"/>
      <c r="AG316" s="32"/>
      <c r="AH316" s="32"/>
      <c r="AI316" s="41">
        <f t="shared" si="57"/>
        <v>1.8169128888800585</v>
      </c>
      <c r="AJ316" s="32" t="str">
        <f t="shared" si="59"/>
        <v/>
      </c>
      <c r="AK316" s="32" t="str">
        <f t="shared" si="60"/>
        <v/>
      </c>
      <c r="AL316" s="32" t="str">
        <f t="shared" si="61"/>
        <v/>
      </c>
      <c r="AM316" s="32" t="str">
        <f t="shared" si="62"/>
        <v/>
      </c>
      <c r="AN316" s="42">
        <f t="shared" si="58"/>
        <v>0</v>
      </c>
    </row>
    <row r="317" spans="1:40" x14ac:dyDescent="0.35">
      <c r="A317" s="49">
        <v>42795</v>
      </c>
      <c r="B317" s="12">
        <v>10</v>
      </c>
      <c r="C317" s="13">
        <f>'Model Outputs (mcm)'!N317</f>
        <v>288.60000000000002</v>
      </c>
      <c r="D317" s="13">
        <f>'Model Outputs (mcm)'!O317</f>
        <v>20.084</v>
      </c>
      <c r="E317" s="13">
        <f>'Model Outputs (mcm)'!R317</f>
        <v>22.887</v>
      </c>
      <c r="F317" s="13">
        <f>'Model Outputs (mcm)'!P317</f>
        <v>7524.2330000000002</v>
      </c>
      <c r="G317" s="13">
        <f>'Model Outputs (cms)'!AJ316</f>
        <v>255.64099999999999</v>
      </c>
      <c r="H317" s="13">
        <f>'Model Outputs (mcm)'!Q317</f>
        <v>41.139000000000003</v>
      </c>
      <c r="I317" s="14">
        <f t="shared" si="52"/>
        <v>57921.845789283514</v>
      </c>
      <c r="J317" s="13">
        <f>I316*10*('Model Inputs'!R317-'Model Inputs'!S317)/1000000</f>
        <v>42.48944966827753</v>
      </c>
      <c r="K317" s="13">
        <f>I317*10*('Model Inputs'!R317-'Model Inputs'!S317)/1000000</f>
        <v>41.072379878355306</v>
      </c>
      <c r="L317" s="13">
        <f t="shared" si="54"/>
        <v>41.780914773316418</v>
      </c>
      <c r="M317" s="11">
        <f>IF(D317&gt;'Model Inputs'!Q317,1,0)</f>
        <v>0</v>
      </c>
      <c r="N317" s="11">
        <f>IF(E317&gt;'Model Inputs'!T317,1,0)</f>
        <v>0</v>
      </c>
      <c r="O317" s="13">
        <f>1-D317/'Model Inputs'!Q317</f>
        <v>0</v>
      </c>
      <c r="P317" s="13">
        <f>1-E317/'Model Inputs'!T317</f>
        <v>0</v>
      </c>
      <c r="Q317" s="15">
        <f>(F316+'Tawa &amp; Node 7'!T317-C317-D317-F317-H317)*1000/86.4/$B317</f>
        <v>1.3980586236020488E-13</v>
      </c>
      <c r="R317" s="11" t="str">
        <f t="shared" si="63"/>
        <v/>
      </c>
      <c r="S317">
        <f>'Model Outputs (mcm)'!S317</f>
        <v>259.05200000000002</v>
      </c>
      <c r="T317" s="13">
        <f>'Model Outputs (mcm)'!T317</f>
        <v>944.53599999999994</v>
      </c>
      <c r="U317" s="11">
        <f>'Model Outputs (cms)'!AK316</f>
        <v>255.64099999999999</v>
      </c>
      <c r="V317" s="13">
        <v>6.66</v>
      </c>
      <c r="W317" s="10">
        <f t="shared" si="53"/>
        <v>-242609.48322648369</v>
      </c>
      <c r="X317" s="13">
        <f>W316*10*('Model Inputs'!U317-'Model Inputs'!V317)/1000000</f>
        <v>-177.38948709904471</v>
      </c>
      <c r="Y317" s="13">
        <f>W317*10*('Model Inputs'!U317-'Model Inputs'!V317)/1000000</f>
        <v>-172.0343804895322</v>
      </c>
      <c r="Z317" s="13">
        <f t="shared" si="55"/>
        <v>-174.71193379428846</v>
      </c>
      <c r="AA317" s="13">
        <f t="shared" si="56"/>
        <v>1.00000000009004E-3</v>
      </c>
      <c r="AB317" s="13">
        <f>'Model Outputs (mcm)'!V317</f>
        <v>259.2</v>
      </c>
      <c r="AC317" s="13">
        <f>AB317-'Model Inputs'!X317</f>
        <v>0</v>
      </c>
      <c r="AD317" s="13">
        <f>S317+'Model Inputs'!W317-'Model Inputs'!P317-AB317</f>
        <v>1.9260527756159718E-4</v>
      </c>
      <c r="AF317" s="56">
        <v>42795</v>
      </c>
      <c r="AG317" s="32"/>
      <c r="AH317" s="32"/>
      <c r="AI317" s="41">
        <f t="shared" si="57"/>
        <v>1.5363827642337242</v>
      </c>
      <c r="AJ317" s="32" t="str">
        <f t="shared" si="59"/>
        <v/>
      </c>
      <c r="AK317" s="32" t="str">
        <f t="shared" si="60"/>
        <v/>
      </c>
      <c r="AL317" s="32" t="str">
        <f t="shared" si="61"/>
        <v/>
      </c>
      <c r="AM317" s="32" t="str">
        <f t="shared" si="62"/>
        <v/>
      </c>
      <c r="AN317" s="42">
        <f t="shared" si="58"/>
        <v>0</v>
      </c>
    </row>
    <row r="318" spans="1:40" x14ac:dyDescent="0.35">
      <c r="A318" s="49"/>
      <c r="B318" s="12">
        <v>10</v>
      </c>
      <c r="C318" s="13">
        <f>'Model Outputs (mcm)'!N318</f>
        <v>287.65499999999997</v>
      </c>
      <c r="D318" s="13">
        <f>'Model Outputs (mcm)'!O318</f>
        <v>22.082999999999998</v>
      </c>
      <c r="E318" s="13">
        <f>'Model Outputs (mcm)'!R318</f>
        <v>22.887</v>
      </c>
      <c r="F318" s="13">
        <f>'Model Outputs (mcm)'!P318</f>
        <v>7208.8620000000001</v>
      </c>
      <c r="G318" s="13">
        <f>'Model Outputs (cms)'!AJ317</f>
        <v>255.09</v>
      </c>
      <c r="H318" s="13">
        <f>'Model Outputs (mcm)'!Q318</f>
        <v>39.701999999999998</v>
      </c>
      <c r="I318" s="14">
        <f t="shared" si="52"/>
        <v>55954.739597916603</v>
      </c>
      <c r="J318" s="13">
        <f>I317*10*('Model Inputs'!R318-'Model Inputs'!S318)/1000000</f>
        <v>40.896211144379173</v>
      </c>
      <c r="K318" s="13">
        <f>I318*10*('Model Inputs'!R318-'Model Inputs'!S318)/1000000</f>
        <v>39.507319111514427</v>
      </c>
      <c r="L318" s="13">
        <f t="shared" si="54"/>
        <v>40.2017651279468</v>
      </c>
      <c r="M318" s="11">
        <f>IF(D318&gt;'Model Inputs'!Q318,1,0)</f>
        <v>0</v>
      </c>
      <c r="N318" s="11">
        <f>IF(E318&gt;'Model Inputs'!T318,1,0)</f>
        <v>0</v>
      </c>
      <c r="O318" s="13">
        <f>1-D318/'Model Inputs'!Q318</f>
        <v>0</v>
      </c>
      <c r="P318" s="13">
        <f>1-E318/'Model Inputs'!T318</f>
        <v>0</v>
      </c>
      <c r="Q318" s="15">
        <f>(F317+'Tawa &amp; Node 7'!T318-C318-D318-F318-H318)*1000/86.4/$B318</f>
        <v>1.3158198810372224E-12</v>
      </c>
      <c r="R318" s="11" t="str">
        <f t="shared" si="63"/>
        <v/>
      </c>
      <c r="S318">
        <f>'Model Outputs (mcm)'!S318</f>
        <v>258.13600000000002</v>
      </c>
      <c r="T318" s="13">
        <f>'Model Outputs (mcm)'!T318</f>
        <v>944.53599999999994</v>
      </c>
      <c r="U318" s="11">
        <f>'Model Outputs (cms)'!AK317</f>
        <v>255.09</v>
      </c>
      <c r="V318" s="13">
        <v>6.6319999999999997</v>
      </c>
      <c r="W318" s="10">
        <f t="shared" si="53"/>
        <v>-234949.83027918451</v>
      </c>
      <c r="X318" s="13">
        <f>W317*10*('Model Inputs'!U318-'Model Inputs'!V318)/1000000</f>
        <v>-171.29648609186228</v>
      </c>
      <c r="Y318" s="13">
        <f>W318*10*('Model Inputs'!U318-'Model Inputs'!V318)/1000000</f>
        <v>-165.88832307570075</v>
      </c>
      <c r="Z318" s="13">
        <f t="shared" si="55"/>
        <v>-168.5924045837815</v>
      </c>
      <c r="AA318" s="13">
        <f t="shared" si="56"/>
        <v>0</v>
      </c>
      <c r="AB318" s="13">
        <f>'Model Outputs (mcm)'!V318</f>
        <v>259.2</v>
      </c>
      <c r="AC318" s="13">
        <f>AB318-'Model Inputs'!X318</f>
        <v>0</v>
      </c>
      <c r="AD318" s="13">
        <f>S318+'Model Inputs'!W318-'Model Inputs'!P318-AB318</f>
        <v>-1.1945155432613319E-4</v>
      </c>
      <c r="AF318" s="56"/>
      <c r="AG318" s="32"/>
      <c r="AH318" s="32"/>
      <c r="AI318" s="41">
        <f t="shared" si="57"/>
        <v>1.2431422509838581</v>
      </c>
      <c r="AJ318" s="32" t="str">
        <f t="shared" si="59"/>
        <v/>
      </c>
      <c r="AK318" s="32" t="str">
        <f t="shared" si="60"/>
        <v/>
      </c>
      <c r="AL318" s="32" t="str">
        <f t="shared" si="61"/>
        <v/>
      </c>
      <c r="AM318" s="32" t="str">
        <f t="shared" si="62"/>
        <v/>
      </c>
      <c r="AN318" s="42">
        <f t="shared" si="58"/>
        <v>0</v>
      </c>
    </row>
    <row r="319" spans="1:40" x14ac:dyDescent="0.35">
      <c r="A319" s="49"/>
      <c r="B319" s="12">
        <v>11</v>
      </c>
      <c r="C319" s="13">
        <f>'Model Outputs (mcm)'!N319</f>
        <v>245.89599999999999</v>
      </c>
      <c r="D319" s="13">
        <f>'Model Outputs (mcm)'!O319</f>
        <v>24.082999999999998</v>
      </c>
      <c r="E319" s="13">
        <f>'Model Outputs (mcm)'!R319</f>
        <v>22.888000000000002</v>
      </c>
      <c r="F319" s="13">
        <f>'Model Outputs (mcm)'!P319</f>
        <v>6933.9889999999996</v>
      </c>
      <c r="G319" s="13">
        <f>'Model Outputs (cms)'!AJ318</f>
        <v>254.6</v>
      </c>
      <c r="H319" s="13">
        <f>'Model Outputs (mcm)'!Q319</f>
        <v>42.37</v>
      </c>
      <c r="I319" s="14">
        <f t="shared" si="52"/>
        <v>54284.829687863588</v>
      </c>
      <c r="J319" s="13">
        <f>I318*10*('Model Inputs'!R319-'Model Inputs'!S319)/1000000</f>
        <v>43.452564606029092</v>
      </c>
      <c r="K319" s="13">
        <f>I319*10*('Model Inputs'!R319-'Model Inputs'!S319)/1000000</f>
        <v>42.155768860498917</v>
      </c>
      <c r="L319" s="13">
        <f t="shared" si="54"/>
        <v>42.804166733264005</v>
      </c>
      <c r="M319" s="11">
        <f>IF(D319&gt;'Model Inputs'!Q319,1,0)</f>
        <v>0</v>
      </c>
      <c r="N319" s="11">
        <f>IF(E319&gt;'Model Inputs'!T319,1,0)</f>
        <v>0</v>
      </c>
      <c r="O319" s="13">
        <f>1-D319/'Model Inputs'!Q319</f>
        <v>0</v>
      </c>
      <c r="P319" s="13">
        <f>1-E319/'Model Inputs'!T319</f>
        <v>0</v>
      </c>
      <c r="Q319" s="15">
        <f>(F318+'Tawa &amp; Node 7'!T319-C319-D319-F319-H319)*1000/86.4/$B319</f>
        <v>8.4481617362048937E-13</v>
      </c>
      <c r="R319" s="11" t="str">
        <f t="shared" si="63"/>
        <v/>
      </c>
      <c r="S319">
        <f>'Model Outputs (mcm)'!S319</f>
        <v>215.714</v>
      </c>
      <c r="T319" s="13">
        <f>'Model Outputs (mcm)'!T319</f>
        <v>944.53599999999994</v>
      </c>
      <c r="U319" s="11">
        <f>'Model Outputs (cms)'!AK318</f>
        <v>254.6</v>
      </c>
      <c r="V319" s="13">
        <v>7.2939999999999996</v>
      </c>
      <c r="W319" s="10">
        <f t="shared" si="53"/>
        <v>-228262.90511204861</v>
      </c>
      <c r="X319" s="13">
        <f>W318*10*('Model Inputs'!U319-'Model Inputs'!V319)/1000000</f>
        <v>-182.45411832390977</v>
      </c>
      <c r="Y319" s="13">
        <f>W319*10*('Model Inputs'!U319-'Model Inputs'!V319)/1000000</f>
        <v>-177.26127764716622</v>
      </c>
      <c r="Z319" s="13">
        <f t="shared" si="55"/>
        <v>-179.85769798553798</v>
      </c>
      <c r="AA319" s="13">
        <f t="shared" si="56"/>
        <v>0</v>
      </c>
      <c r="AB319" s="13">
        <f>'Model Outputs (mcm)'!V319</f>
        <v>285.12</v>
      </c>
      <c r="AC319" s="13">
        <f>AB319-'Model Inputs'!X319</f>
        <v>0</v>
      </c>
      <c r="AD319" s="13">
        <f>S319+'Model Inputs'!W319-'Model Inputs'!P319-AB319</f>
        <v>1.7748012459151141E-4</v>
      </c>
      <c r="AF319" s="56"/>
      <c r="AG319" s="32"/>
      <c r="AH319" s="32"/>
      <c r="AI319" s="41">
        <f t="shared" si="57"/>
        <v>1.0143095086268954</v>
      </c>
      <c r="AJ319" s="32" t="str">
        <f t="shared" si="59"/>
        <v/>
      </c>
      <c r="AK319" s="32" t="str">
        <f t="shared" si="60"/>
        <v/>
      </c>
      <c r="AL319" s="32" t="str">
        <f t="shared" si="61"/>
        <v/>
      </c>
      <c r="AM319" s="32" t="str">
        <f t="shared" si="62"/>
        <v/>
      </c>
      <c r="AN319" s="42">
        <f t="shared" si="58"/>
        <v>0</v>
      </c>
    </row>
    <row r="320" spans="1:40" x14ac:dyDescent="0.35">
      <c r="A320" s="49">
        <v>42826</v>
      </c>
      <c r="B320" s="12">
        <v>10</v>
      </c>
      <c r="C320" s="13">
        <f>'Model Outputs (mcm)'!N320</f>
        <v>289.61700000000002</v>
      </c>
      <c r="D320" s="13">
        <f>'Model Outputs (mcm)'!O320</f>
        <v>24.082999999999998</v>
      </c>
      <c r="E320" s="13">
        <f>'Model Outputs (mcm)'!R320</f>
        <v>20.887</v>
      </c>
      <c r="F320" s="13">
        <f>'Model Outputs (mcm)'!P320</f>
        <v>6595.9250000000002</v>
      </c>
      <c r="G320" s="13">
        <f>'Model Outputs (cms)'!AJ319</f>
        <v>253.97300000000001</v>
      </c>
      <c r="H320" s="13">
        <f>'Model Outputs (mcm)'!Q320</f>
        <v>58.433</v>
      </c>
      <c r="I320" s="14">
        <f t="shared" si="52"/>
        <v>52249.879845917225</v>
      </c>
      <c r="J320" s="13">
        <f>I319*10*('Model Inputs'!R320-'Model Inputs'!S320)/1000000</f>
        <v>60.045672757028079</v>
      </c>
      <c r="K320" s="13">
        <f>I320*10*('Model Inputs'!R320-'Model Inputs'!S320)/1000000</f>
        <v>57.794768904348309</v>
      </c>
      <c r="L320" s="13">
        <f t="shared" si="54"/>
        <v>58.920220830688194</v>
      </c>
      <c r="M320" s="11">
        <f>IF(D320&gt;'Model Inputs'!Q320,1,0)</f>
        <v>0</v>
      </c>
      <c r="N320" s="11">
        <f>IF(E320&gt;'Model Inputs'!T320,1,0)</f>
        <v>0</v>
      </c>
      <c r="O320" s="13">
        <f>1-D320/'Model Inputs'!Q320</f>
        <v>0</v>
      </c>
      <c r="P320" s="13">
        <f>1-E320/'Model Inputs'!T320</f>
        <v>0</v>
      </c>
      <c r="Q320" s="15">
        <f>(F319+'Tawa &amp; Node 7'!T320-C320-D320-F320-H320)*1000/86.4/$B320</f>
        <v>-8.2238742564826397E-15</v>
      </c>
      <c r="R320" s="11" t="str">
        <f t="shared" si="63"/>
        <v/>
      </c>
      <c r="S320">
        <f>'Model Outputs (mcm)'!S320</f>
        <v>258.33999999999997</v>
      </c>
      <c r="T320" s="13">
        <f>'Model Outputs (mcm)'!T320</f>
        <v>944.53599999999994</v>
      </c>
      <c r="U320" s="11">
        <f>'Model Outputs (cms)'!AK319</f>
        <v>253.97300000000001</v>
      </c>
      <c r="V320" s="13">
        <v>10.388999999999999</v>
      </c>
      <c r="W320" s="10">
        <f t="shared" si="53"/>
        <v>-219876.03724618442</v>
      </c>
      <c r="X320" s="13">
        <f>W319*10*('Model Inputs'!U320-'Model Inputs'!V320)/1000000</f>
        <v>-252.48674043442574</v>
      </c>
      <c r="Y320" s="13">
        <f>W320*10*('Model Inputs'!U320-'Model Inputs'!V320)/1000000</f>
        <v>-243.20983699333962</v>
      </c>
      <c r="Z320" s="13">
        <f t="shared" si="55"/>
        <v>-247.84828871388268</v>
      </c>
      <c r="AA320" s="13">
        <f t="shared" si="56"/>
        <v>1.00000000009004E-3</v>
      </c>
      <c r="AB320" s="13">
        <f>'Model Outputs (mcm)'!V320</f>
        <v>259.2</v>
      </c>
      <c r="AC320" s="13">
        <f>AB320-'Model Inputs'!X320</f>
        <v>0</v>
      </c>
      <c r="AD320" s="13">
        <f>S320+'Model Inputs'!W320-'Model Inputs'!P320-AB320</f>
        <v>-7.3884483254005318E-4</v>
      </c>
      <c r="AF320" s="56">
        <v>42826</v>
      </c>
      <c r="AG320" s="32"/>
      <c r="AH320" s="32"/>
      <c r="AI320" s="41">
        <f t="shared" si="57"/>
        <v>0.82691616531489431</v>
      </c>
      <c r="AJ320" s="32" t="str">
        <f t="shared" si="59"/>
        <v/>
      </c>
      <c r="AK320" s="32" t="str">
        <f t="shared" si="60"/>
        <v/>
      </c>
      <c r="AL320" s="32" t="str">
        <f t="shared" si="61"/>
        <v/>
      </c>
      <c r="AM320" s="32" t="str">
        <f t="shared" si="62"/>
        <v/>
      </c>
      <c r="AN320" s="42">
        <f t="shared" si="58"/>
        <v>0</v>
      </c>
    </row>
    <row r="321" spans="1:40" x14ac:dyDescent="0.35">
      <c r="A321" s="49"/>
      <c r="B321" s="12">
        <v>10</v>
      </c>
      <c r="C321" s="13">
        <f>'Model Outputs (mcm)'!N321</f>
        <v>276.77800000000002</v>
      </c>
      <c r="D321" s="13">
        <f>'Model Outputs (mcm)'!O321</f>
        <v>27.082999999999998</v>
      </c>
      <c r="E321" s="13">
        <f>'Model Outputs (mcm)'!R321</f>
        <v>18.887</v>
      </c>
      <c r="F321" s="13">
        <f>'Model Outputs (mcm)'!P321</f>
        <v>6490.8680000000004</v>
      </c>
      <c r="G321" s="13">
        <f>'Model Outputs (cms)'!AJ320</f>
        <v>253.77199999999999</v>
      </c>
      <c r="H321" s="13">
        <f>'Model Outputs (mcm)'!Q321</f>
        <v>57.218000000000004</v>
      </c>
      <c r="I321" s="14">
        <f t="shared" si="52"/>
        <v>51620.380251854658</v>
      </c>
      <c r="J321" s="13">
        <f>I320*10*('Model Inputs'!R321-'Model Inputs'!S321)/1000000</f>
        <v>57.968351516488603</v>
      </c>
      <c r="K321" s="13">
        <f>I321*10*('Model Inputs'!R321-'Model Inputs'!S321)/1000000</f>
        <v>57.269956537290255</v>
      </c>
      <c r="L321" s="13">
        <f t="shared" si="54"/>
        <v>57.619154026889433</v>
      </c>
      <c r="M321" s="11">
        <f>IF(D321&gt;'Model Inputs'!Q321,1,0)</f>
        <v>0</v>
      </c>
      <c r="N321" s="11">
        <f>IF(E321&gt;'Model Inputs'!T321,1,0)</f>
        <v>0</v>
      </c>
      <c r="O321" s="13">
        <f>1-D321/'Model Inputs'!Q321</f>
        <v>0</v>
      </c>
      <c r="P321" s="13">
        <f>1-E321/'Model Inputs'!T321</f>
        <v>0</v>
      </c>
      <c r="Q321" s="15">
        <f>(F320+'Tawa &amp; Node 7'!T321-C321-D321-F321-H321)*1000/86.4/$B321</f>
        <v>-1.809252336426181E-13</v>
      </c>
      <c r="R321" s="11" t="str">
        <f t="shared" si="63"/>
        <v/>
      </c>
      <c r="S321">
        <f>'Model Outputs (mcm)'!S321</f>
        <v>247.47</v>
      </c>
      <c r="T321" s="13">
        <f>'Model Outputs (mcm)'!T321</f>
        <v>944.53599999999994</v>
      </c>
      <c r="U321" s="11">
        <f>'Model Outputs (cms)'!AK320</f>
        <v>253.77199999999999</v>
      </c>
      <c r="V321" s="13">
        <v>10.420999999999999</v>
      </c>
      <c r="W321" s="10">
        <f t="shared" si="53"/>
        <v>-217227.44046516158</v>
      </c>
      <c r="X321" s="13">
        <f>W320*10*('Model Inputs'!U321-'Model Inputs'!V321)/1000000</f>
        <v>-243.94030100598044</v>
      </c>
      <c r="Y321" s="13">
        <f>W321*10*('Model Inputs'!U321-'Model Inputs'!V321)/1000000</f>
        <v>-241.00182938306878</v>
      </c>
      <c r="Z321" s="13">
        <f t="shared" si="55"/>
        <v>-242.47106519452461</v>
      </c>
      <c r="AA321" s="13">
        <f t="shared" si="56"/>
        <v>0</v>
      </c>
      <c r="AB321" s="13">
        <f>'Model Outputs (mcm)'!V321</f>
        <v>259.2</v>
      </c>
      <c r="AC321" s="13">
        <f>AB321-'Model Inputs'!X321</f>
        <v>0</v>
      </c>
      <c r="AD321" s="13">
        <f>S321+'Model Inputs'!W321-'Model Inputs'!P321-AB321</f>
        <v>-9.324050867007827E-4</v>
      </c>
      <c r="AF321" s="56"/>
      <c r="AG321" s="32"/>
      <c r="AH321" s="32"/>
      <c r="AI321" s="41">
        <f t="shared" si="57"/>
        <v>0.6962164468819183</v>
      </c>
      <c r="AJ321" s="32" t="str">
        <f t="shared" si="59"/>
        <v/>
      </c>
      <c r="AK321" s="32" t="str">
        <f t="shared" si="60"/>
        <v/>
      </c>
      <c r="AL321" s="32" t="str">
        <f t="shared" si="61"/>
        <v/>
      </c>
      <c r="AM321" s="32" t="str">
        <f t="shared" si="62"/>
        <v/>
      </c>
      <c r="AN321" s="42">
        <f t="shared" si="58"/>
        <v>0</v>
      </c>
    </row>
    <row r="322" spans="1:40" x14ac:dyDescent="0.35">
      <c r="A322" s="49"/>
      <c r="B322" s="12">
        <v>10</v>
      </c>
      <c r="C322" s="13">
        <f>'Model Outputs (mcm)'!N322</f>
        <v>286.54700000000003</v>
      </c>
      <c r="D322" s="13">
        <f>'Model Outputs (mcm)'!O322</f>
        <v>24.082999999999998</v>
      </c>
      <c r="E322" s="13">
        <f>'Model Outputs (mcm)'!R322</f>
        <v>17.887</v>
      </c>
      <c r="F322" s="13">
        <f>'Model Outputs (mcm)'!P322</f>
        <v>6167.9740000000002</v>
      </c>
      <c r="G322" s="13">
        <f>'Model Outputs (cms)'!AJ321</f>
        <v>253.14599999999999</v>
      </c>
      <c r="H322" s="13">
        <f>'Model Outputs (mcm)'!Q322</f>
        <v>55.652999999999999</v>
      </c>
      <c r="I322" s="14">
        <f t="shared" si="52"/>
        <v>49726.300693899393</v>
      </c>
      <c r="J322" s="13">
        <f>I321*10*('Model Inputs'!R322-'Model Inputs'!S322)/1000000</f>
        <v>57.042437266118647</v>
      </c>
      <c r="K322" s="13">
        <f>I322*10*('Model Inputs'!R322-'Model Inputs'!S322)/1000000</f>
        <v>54.949409011879489</v>
      </c>
      <c r="L322" s="13">
        <f t="shared" si="54"/>
        <v>55.995923138999068</v>
      </c>
      <c r="M322" s="11">
        <f>IF(D322&gt;'Model Inputs'!Q322,1,0)</f>
        <v>0</v>
      </c>
      <c r="N322" s="11">
        <f>IF(E322&gt;'Model Inputs'!T322,1,0)</f>
        <v>0</v>
      </c>
      <c r="O322" s="13">
        <f>1-D322/'Model Inputs'!Q322</f>
        <v>0</v>
      </c>
      <c r="P322" s="13">
        <f>1-E322/'Model Inputs'!T322</f>
        <v>0</v>
      </c>
      <c r="Q322" s="15">
        <f>(F321+'Tawa &amp; Node 7'!T322-C322-D322-F322-H322)*1000/86.4/$B322</f>
        <v>-1.1574074063027107E-3</v>
      </c>
      <c r="R322" s="11" t="str">
        <f t="shared" si="63"/>
        <v/>
      </c>
      <c r="S322">
        <f>'Model Outputs (mcm)'!S322</f>
        <v>258.27999999999997</v>
      </c>
      <c r="T322" s="13">
        <f>'Model Outputs (mcm)'!T322</f>
        <v>944.53599999999994</v>
      </c>
      <c r="U322" s="11">
        <f>'Model Outputs (cms)'!AK321</f>
        <v>253.14599999999999</v>
      </c>
      <c r="V322" s="13">
        <v>10.379</v>
      </c>
      <c r="W322" s="10">
        <f t="shared" si="53"/>
        <v>-209102.01801085658</v>
      </c>
      <c r="X322" s="13">
        <f>W321*10*('Model Inputs'!U322-'Model Inputs'!V322)/1000000</f>
        <v>-240.04438914934769</v>
      </c>
      <c r="Y322" s="13">
        <f>W322*10*('Model Inputs'!U322-'Model Inputs'!V322)/1000000</f>
        <v>-231.06549557380586</v>
      </c>
      <c r="Z322" s="13">
        <f t="shared" si="55"/>
        <v>-235.55494236157676</v>
      </c>
      <c r="AA322" s="13">
        <f t="shared" si="56"/>
        <v>1.00000000009004E-3</v>
      </c>
      <c r="AB322" s="13">
        <f>'Model Outputs (mcm)'!V322</f>
        <v>259.2</v>
      </c>
      <c r="AC322" s="13">
        <f>AB322-'Model Inputs'!X322</f>
        <v>0</v>
      </c>
      <c r="AD322" s="13">
        <f>S322+'Model Inputs'!W322-'Model Inputs'!P322-AB322</f>
        <v>-3.9526851037408051E-4</v>
      </c>
      <c r="AF322" s="56"/>
      <c r="AG322" s="32"/>
      <c r="AH322" s="32"/>
      <c r="AI322" s="41">
        <f t="shared" si="57"/>
        <v>0.61240733213349929</v>
      </c>
      <c r="AJ322" s="32" t="str">
        <f t="shared" si="59"/>
        <v/>
      </c>
      <c r="AK322" s="32" t="str">
        <f t="shared" si="60"/>
        <v/>
      </c>
      <c r="AL322" s="32" t="str">
        <f t="shared" si="61"/>
        <v/>
      </c>
      <c r="AM322" s="32" t="str">
        <f t="shared" si="62"/>
        <v/>
      </c>
      <c r="AN322" s="42">
        <f t="shared" si="58"/>
        <v>0</v>
      </c>
    </row>
    <row r="323" spans="1:40" x14ac:dyDescent="0.35">
      <c r="A323" s="49">
        <v>42856</v>
      </c>
      <c r="B323" s="12">
        <v>10</v>
      </c>
      <c r="C323" s="13">
        <f>'Model Outputs (mcm)'!N323</f>
        <v>283.77600000000001</v>
      </c>
      <c r="D323" s="13">
        <f>'Model Outputs (mcm)'!O323</f>
        <v>20.084</v>
      </c>
      <c r="E323" s="13">
        <f>'Model Outputs (mcm)'!R323</f>
        <v>16.887</v>
      </c>
      <c r="F323" s="13">
        <f>'Model Outputs (mcm)'!P323</f>
        <v>5885.8239999999996</v>
      </c>
      <c r="G323" s="13">
        <f>'Model Outputs (cms)'!AJ322</f>
        <v>252.566</v>
      </c>
      <c r="H323" s="13">
        <f>'Model Outputs (mcm)'!Q323</f>
        <v>59.456000000000003</v>
      </c>
      <c r="I323" s="14">
        <f t="shared" si="52"/>
        <v>48055.125965505838</v>
      </c>
      <c r="J323" s="13">
        <f>I322*10*('Model Inputs'!R323-'Model Inputs'!S323)/1000000</f>
        <v>60.768859776886629</v>
      </c>
      <c r="K323" s="13">
        <f>I323*10*('Model Inputs'!R323-'Model Inputs'!S323)/1000000</f>
        <v>58.726572670963151</v>
      </c>
      <c r="L323" s="13">
        <f t="shared" si="54"/>
        <v>59.74771622392489</v>
      </c>
      <c r="M323" s="11">
        <f>IF(D323&gt;'Model Inputs'!Q323,1,0)</f>
        <v>0</v>
      </c>
      <c r="N323" s="11">
        <f>IF(E323&gt;'Model Inputs'!T323,1,0)</f>
        <v>0</v>
      </c>
      <c r="O323" s="13">
        <f>1-D323/'Model Inputs'!Q323</f>
        <v>0</v>
      </c>
      <c r="P323" s="13">
        <f>1-E323/'Model Inputs'!T323</f>
        <v>0</v>
      </c>
      <c r="Q323" s="15">
        <f>(F322+'Tawa &amp; Node 7'!T323-C323-D323-F323-H323)*1000/86.4/$B323</f>
        <v>1.2006856414464655E-12</v>
      </c>
      <c r="R323" s="11" t="str">
        <f t="shared" si="63"/>
        <v/>
      </c>
      <c r="S323">
        <f>'Model Outputs (mcm)'!S323</f>
        <v>255.41</v>
      </c>
      <c r="T323" s="13">
        <f>'Model Outputs (mcm)'!T323</f>
        <v>944.53599999999994</v>
      </c>
      <c r="U323" s="11">
        <f>'Model Outputs (cms)'!AK322</f>
        <v>252.566</v>
      </c>
      <c r="V323" s="13">
        <v>11.478999999999999</v>
      </c>
      <c r="W323" s="10">
        <f t="shared" si="53"/>
        <v>-201739.10067911632</v>
      </c>
      <c r="X323" s="13">
        <f>W322*10*('Model Inputs'!U323-'Model Inputs'!V323)/1000000</f>
        <v>-255.53662818768046</v>
      </c>
      <c r="Y323" s="13">
        <f>W323*10*('Model Inputs'!U323-'Model Inputs'!V323)/1000000</f>
        <v>-246.53865157092753</v>
      </c>
      <c r="Z323" s="13">
        <f t="shared" si="55"/>
        <v>-251.03763987930398</v>
      </c>
      <c r="AA323" s="13">
        <f t="shared" si="56"/>
        <v>0</v>
      </c>
      <c r="AB323" s="13">
        <f>'Model Outputs (mcm)'!V323</f>
        <v>259.2</v>
      </c>
      <c r="AC323" s="13">
        <f>AB323-'Model Inputs'!X323</f>
        <v>0</v>
      </c>
      <c r="AD323" s="13">
        <f>S323+'Model Inputs'!W323-'Model Inputs'!P323-AB323</f>
        <v>-9.7363900329128228E-4</v>
      </c>
      <c r="AF323" s="56">
        <v>42856</v>
      </c>
      <c r="AG323" s="32"/>
      <c r="AH323" s="32"/>
      <c r="AI323" s="41">
        <f t="shared" si="57"/>
        <v>0.48824665169055326</v>
      </c>
      <c r="AJ323" s="32" t="str">
        <f t="shared" si="59"/>
        <v/>
      </c>
      <c r="AK323" s="32" t="str">
        <f t="shared" si="60"/>
        <v/>
      </c>
      <c r="AL323" s="32" t="str">
        <f t="shared" si="61"/>
        <v/>
      </c>
      <c r="AM323" s="32" t="str">
        <f t="shared" si="62"/>
        <v/>
      </c>
      <c r="AN323" s="42">
        <f t="shared" si="58"/>
        <v>0</v>
      </c>
    </row>
    <row r="324" spans="1:40" x14ac:dyDescent="0.35">
      <c r="A324" s="49"/>
      <c r="B324" s="12">
        <v>10</v>
      </c>
      <c r="C324" s="13">
        <f>'Model Outputs (mcm)'!N324</f>
        <v>278.90600000000001</v>
      </c>
      <c r="D324" s="13">
        <f>'Model Outputs (mcm)'!O324</f>
        <v>20.084</v>
      </c>
      <c r="E324" s="13">
        <f>'Model Outputs (mcm)'!R324</f>
        <v>13.887</v>
      </c>
      <c r="F324" s="13">
        <f>'Model Outputs (mcm)'!P324</f>
        <v>5565.0129999999999</v>
      </c>
      <c r="G324" s="13">
        <f>'Model Outputs (cms)'!AJ323</f>
        <v>251.89099999999999</v>
      </c>
      <c r="H324" s="13">
        <f>'Model Outputs (mcm)'!Q324</f>
        <v>56.752000000000002</v>
      </c>
      <c r="I324" s="14">
        <f t="shared" si="52"/>
        <v>46201.806512117386</v>
      </c>
      <c r="J324" s="13">
        <f>I323*10*('Model Inputs'!R324-'Model Inputs'!S324)/1000000</f>
        <v>58.092778201542693</v>
      </c>
      <c r="K324" s="13">
        <f>I324*10*('Model Inputs'!R324-'Model Inputs'!S324)/1000000</f>
        <v>55.852341332860213</v>
      </c>
      <c r="L324" s="13">
        <f t="shared" si="54"/>
        <v>56.972559767201453</v>
      </c>
      <c r="M324" s="11">
        <f>IF(D324&gt;'Model Inputs'!Q324,1,0)</f>
        <v>0</v>
      </c>
      <c r="N324" s="11">
        <f>IF(E324&gt;'Model Inputs'!T324,1,0)</f>
        <v>0</v>
      </c>
      <c r="O324" s="13">
        <f>1-D324/'Model Inputs'!Q324</f>
        <v>0</v>
      </c>
      <c r="P324" s="13">
        <f>1-E324/'Model Inputs'!T324</f>
        <v>0</v>
      </c>
      <c r="Q324" s="15">
        <f>(F323+'Tawa &amp; Node 7'!T324-C324-D324-F324-H324)*1000/86.4/$B324</f>
        <v>-5.838950722102675E-13</v>
      </c>
      <c r="R324" s="11" t="str">
        <f t="shared" si="63"/>
        <v/>
      </c>
      <c r="S324">
        <f>'Model Outputs (mcm)'!S324</f>
        <v>253.66399999999999</v>
      </c>
      <c r="T324" s="13">
        <f>'Model Outputs (mcm)'!T324</f>
        <v>944.53599999999994</v>
      </c>
      <c r="U324" s="11">
        <f>'Model Outputs (cms)'!AK323</f>
        <v>251.89099999999999</v>
      </c>
      <c r="V324" s="13">
        <v>11.355</v>
      </c>
      <c r="W324" s="10">
        <f t="shared" si="53"/>
        <v>-193368.3422284741</v>
      </c>
      <c r="X324" s="13">
        <f>W323*10*('Model Inputs'!U324-'Model Inputs'!V324)/1000000</f>
        <v>-243.87793382839033</v>
      </c>
      <c r="Y324" s="13">
        <f>W324*10*('Model Inputs'!U324-'Model Inputs'!V324)/1000000</f>
        <v>-233.75870920288625</v>
      </c>
      <c r="Z324" s="13">
        <f t="shared" si="55"/>
        <v>-238.81832151563827</v>
      </c>
      <c r="AA324" s="13">
        <f t="shared" si="56"/>
        <v>0</v>
      </c>
      <c r="AB324" s="13">
        <f>'Model Outputs (mcm)'!V324</f>
        <v>259.2</v>
      </c>
      <c r="AC324" s="13">
        <f>AB324-'Model Inputs'!X324</f>
        <v>0</v>
      </c>
      <c r="AD324" s="13">
        <f>S324+'Model Inputs'!W324-'Model Inputs'!P324-AB324</f>
        <v>-8.9919115868042354E-4</v>
      </c>
      <c r="AF324" s="56"/>
      <c r="AG324" s="32"/>
      <c r="AH324" s="32"/>
      <c r="AI324" s="41">
        <f t="shared" si="57"/>
        <v>0.38713332892657676</v>
      </c>
      <c r="AJ324" s="32" t="str">
        <f t="shared" si="59"/>
        <v/>
      </c>
      <c r="AK324" s="32" t="str">
        <f t="shared" si="60"/>
        <v/>
      </c>
      <c r="AL324" s="32" t="str">
        <f t="shared" si="61"/>
        <v/>
      </c>
      <c r="AM324" s="32" t="str">
        <f t="shared" si="62"/>
        <v/>
      </c>
      <c r="AN324" s="42">
        <f t="shared" si="58"/>
        <v>0</v>
      </c>
    </row>
    <row r="325" spans="1:40" x14ac:dyDescent="0.35">
      <c r="A325" s="49"/>
      <c r="B325" s="12">
        <v>11</v>
      </c>
      <c r="C325" s="13">
        <f>'Model Outputs (mcm)'!N325</f>
        <v>309.65600000000001</v>
      </c>
      <c r="D325" s="13">
        <f>'Model Outputs (mcm)'!O325</f>
        <v>17.082999999999998</v>
      </c>
      <c r="E325" s="13">
        <f>'Model Outputs (mcm)'!R325</f>
        <v>13.887</v>
      </c>
      <c r="F325" s="13">
        <f>'Model Outputs (mcm)'!P325</f>
        <v>5207.8109999999997</v>
      </c>
      <c r="G325" s="13">
        <f>'Model Outputs (cms)'!AJ324</f>
        <v>251.08600000000001</v>
      </c>
      <c r="H325" s="13">
        <f>'Model Outputs (mcm)'!Q325</f>
        <v>58.656999999999996</v>
      </c>
      <c r="I325" s="14">
        <f t="shared" ref="I325:I328" si="64">6.15852476500913*G325^3 - 4557.60744372045*G325^2 + 1126460.37947101*G325 - 92950138.7543123</f>
        <v>44105.238223344088</v>
      </c>
      <c r="J325" s="13">
        <f>I324*10*('Model Inputs'!R325-'Model Inputs'!S325)/1000000</f>
        <v>60.186354576626186</v>
      </c>
      <c r="K325" s="13">
        <f>I325*10*('Model Inputs'!R325-'Model Inputs'!S325)/1000000</f>
        <v>57.45518859096012</v>
      </c>
      <c r="L325" s="13">
        <f t="shared" si="54"/>
        <v>58.820771583793153</v>
      </c>
      <c r="M325" s="11">
        <f>IF(D325&gt;'Model Inputs'!Q325,1,0)</f>
        <v>0</v>
      </c>
      <c r="N325" s="11">
        <f>IF(E325&gt;'Model Inputs'!T325,1,0)</f>
        <v>0</v>
      </c>
      <c r="O325" s="13">
        <f>1-D325/'Model Inputs'!Q325</f>
        <v>0</v>
      </c>
      <c r="P325" s="13">
        <f>1-E325/'Model Inputs'!T325</f>
        <v>0</v>
      </c>
      <c r="Q325" s="15">
        <f>(F324+'Tawa &amp; Node 7'!T325-C325-D325-F325-H325)*1000/86.4/$B325</f>
        <v>1.1214373986112692E-12</v>
      </c>
      <c r="R325" s="11" t="str">
        <f t="shared" si="63"/>
        <v/>
      </c>
      <c r="S325">
        <f>'Model Outputs (mcm)'!S325</f>
        <v>283.53300000000002</v>
      </c>
      <c r="T325" s="13">
        <f>'Model Outputs (mcm)'!T325</f>
        <v>944.53599999999994</v>
      </c>
      <c r="U325" s="11">
        <f>'Model Outputs (cms)'!AK324</f>
        <v>251.08600000000001</v>
      </c>
      <c r="V325" s="13">
        <v>12.236000000000001</v>
      </c>
      <c r="W325" s="10">
        <f t="shared" ref="W325:W328" si="65">-1.37684601028059*U325^3+809.189182552163*U325^2-157820.522204886*U325+10222993.7331366</f>
        <v>-183660.74306120165</v>
      </c>
      <c r="X325" s="13">
        <f>W324*10*('Model Inputs'!U325-'Model Inputs'!V325)/1000000</f>
        <v>-251.89784746198177</v>
      </c>
      <c r="Y325" s="13">
        <f>W325*10*('Model Inputs'!U325-'Model Inputs'!V325)/1000000</f>
        <v>-239.25191325124948</v>
      </c>
      <c r="Z325" s="13">
        <f t="shared" si="55"/>
        <v>-245.57488035661561</v>
      </c>
      <c r="AA325" s="13">
        <f t="shared" si="56"/>
        <v>0</v>
      </c>
      <c r="AB325" s="13">
        <f>'Model Outputs (mcm)'!V325</f>
        <v>285.12</v>
      </c>
      <c r="AC325" s="13">
        <f>AB325-'Model Inputs'!X325</f>
        <v>0</v>
      </c>
      <c r="AD325" s="13">
        <f>S325+'Model Inputs'!W325-'Model Inputs'!P325-AB325</f>
        <v>4.8779770810369882E-4</v>
      </c>
      <c r="AF325" s="56"/>
      <c r="AG325" s="32"/>
      <c r="AH325" s="32"/>
      <c r="AI325" s="41">
        <f t="shared" si="57"/>
        <v>0.27842474585675181</v>
      </c>
      <c r="AJ325" s="32" t="str">
        <f t="shared" si="59"/>
        <v/>
      </c>
      <c r="AK325" s="32" t="str">
        <f t="shared" si="60"/>
        <v/>
      </c>
      <c r="AL325" s="32" t="str">
        <f t="shared" si="61"/>
        <v/>
      </c>
      <c r="AM325" s="32" t="str">
        <f t="shared" si="62"/>
        <v/>
      </c>
      <c r="AN325" s="42">
        <f t="shared" si="58"/>
        <v>0</v>
      </c>
    </row>
    <row r="326" spans="1:40" x14ac:dyDescent="0.35">
      <c r="A326" s="49">
        <v>42887</v>
      </c>
      <c r="B326" s="12">
        <v>10</v>
      </c>
      <c r="C326" s="13">
        <f>'Model Outputs (mcm)'!N326</f>
        <v>275.39</v>
      </c>
      <c r="D326" s="13">
        <f>'Model Outputs (mcm)'!O326</f>
        <v>17.082999999999998</v>
      </c>
      <c r="E326" s="13">
        <f>'Model Outputs (mcm)'!R326</f>
        <v>13.887</v>
      </c>
      <c r="F326" s="13">
        <f>'Model Outputs (mcm)'!P326</f>
        <v>4943.4970000000003</v>
      </c>
      <c r="G326" s="13">
        <f>'Model Outputs (cms)'!AJ325</f>
        <v>250.49</v>
      </c>
      <c r="H326" s="13">
        <f>'Model Outputs (mcm)'!Q326</f>
        <v>35.332000000000001</v>
      </c>
      <c r="I326" s="14">
        <f t="shared" si="64"/>
        <v>42621.998538404703</v>
      </c>
      <c r="J326" s="13">
        <f>I325*10*('Model Inputs'!R326-'Model Inputs'!S326)/1000000</f>
        <v>36.013914395632753</v>
      </c>
      <c r="K326" s="13">
        <f>I326*10*('Model Inputs'!R326-'Model Inputs'!S326)/1000000</f>
        <v>34.802782357957021</v>
      </c>
      <c r="L326" s="13">
        <f t="shared" ref="L326:L328" si="66">AVERAGE(J326,K326)</f>
        <v>35.408348376794891</v>
      </c>
      <c r="M326" s="11">
        <f>IF(D326&gt;'Model Inputs'!Q326,1,0)</f>
        <v>0</v>
      </c>
      <c r="N326" s="11">
        <f>IF(E326&gt;'Model Inputs'!T326,1,0)</f>
        <v>0</v>
      </c>
      <c r="O326" s="13">
        <f>1-D326/'Model Inputs'!Q326</f>
        <v>0</v>
      </c>
      <c r="P326" s="13">
        <f>1-E326/'Model Inputs'!T326</f>
        <v>0</v>
      </c>
      <c r="Q326" s="15">
        <f>(F325+'Tawa &amp; Node 7'!T326-C326-D326-F326-H326)*1000/86.4/$B326</f>
        <v>1.1574074069770684E-3</v>
      </c>
      <c r="R326" s="11" t="str">
        <f t="shared" si="63"/>
        <v/>
      </c>
      <c r="S326">
        <f>'Model Outputs (mcm)'!S326</f>
        <v>253.834</v>
      </c>
      <c r="T326" s="13">
        <f>'Model Outputs (mcm)'!T326</f>
        <v>944.53599999999994</v>
      </c>
      <c r="U326" s="11">
        <f>'Model Outputs (cms)'!AK325</f>
        <v>250.49</v>
      </c>
      <c r="V326" s="13">
        <v>7.67</v>
      </c>
      <c r="W326" s="10">
        <f t="shared" si="65"/>
        <v>-176664.06376570277</v>
      </c>
      <c r="X326" s="13">
        <f>W325*10*('Model Inputs'!U326-'Model Inputs'!V326)/1000000</f>
        <v>-149.96727248020099</v>
      </c>
      <c r="Y326" s="13">
        <f>W326*10*('Model Inputs'!U326-'Model Inputs'!V326)/1000000</f>
        <v>-144.25416856438483</v>
      </c>
      <c r="Z326" s="13">
        <f t="shared" ref="Z326:Z328" si="67">AVERAGE(X326,Y326)</f>
        <v>-147.11072052229292</v>
      </c>
      <c r="AA326" s="13">
        <f t="shared" ref="AA326:AA328" si="68">C326+T325-S326-V326-E326-T326</f>
        <v>-1.00000000009004E-3</v>
      </c>
      <c r="AB326" s="13">
        <f>'Model Outputs (mcm)'!V326</f>
        <v>259.2</v>
      </c>
      <c r="AC326" s="13">
        <f>AB326-'Model Inputs'!X326</f>
        <v>0</v>
      </c>
      <c r="AD326" s="13">
        <f>S326+'Model Inputs'!W326-'Model Inputs'!P326-AB326</f>
        <v>4.1691758059414497E-4</v>
      </c>
      <c r="AF326" s="56">
        <v>42887</v>
      </c>
      <c r="AG326" s="32"/>
      <c r="AH326" s="32"/>
      <c r="AI326" s="41">
        <f t="shared" ref="AI326:AI328" si="69">ABS(H326-L326)/ABS(L326)*100</f>
        <v>0.21562253054685054</v>
      </c>
      <c r="AJ326" s="32" t="str">
        <f t="shared" si="59"/>
        <v/>
      </c>
      <c r="AK326" s="32" t="str">
        <f t="shared" si="60"/>
        <v/>
      </c>
      <c r="AL326" s="32" t="str">
        <f t="shared" si="61"/>
        <v/>
      </c>
      <c r="AM326" s="32" t="str">
        <f t="shared" si="62"/>
        <v/>
      </c>
      <c r="AN326" s="42">
        <f t="shared" ref="AN326:AN328" si="70">SUM(AG326:AH326,AJ326:AL326)</f>
        <v>0</v>
      </c>
    </row>
    <row r="327" spans="1:40" x14ac:dyDescent="0.35">
      <c r="A327" s="49"/>
      <c r="B327" s="12">
        <v>10</v>
      </c>
      <c r="C327" s="13">
        <f>'Model Outputs (mcm)'!N327</f>
        <v>242.155</v>
      </c>
      <c r="D327" s="13">
        <f>'Model Outputs (mcm)'!O327</f>
        <v>12.083</v>
      </c>
      <c r="E327" s="13">
        <f>'Model Outputs (mcm)'!R327</f>
        <v>13.887</v>
      </c>
      <c r="F327" s="13">
        <f>'Model Outputs (mcm)'!P327</f>
        <v>4719.616</v>
      </c>
      <c r="G327" s="13">
        <f>'Model Outputs (cms)'!AJ326</f>
        <v>249.95</v>
      </c>
      <c r="H327" s="13">
        <f>'Model Outputs (mcm)'!Q327</f>
        <v>26.318000000000001</v>
      </c>
      <c r="I327" s="14">
        <f t="shared" si="64"/>
        <v>41321.484072744846</v>
      </c>
      <c r="J327" s="13">
        <f>I326*10*('Model Inputs'!R327-'Model Inputs'!S327)/1000000</f>
        <v>26.806738046248462</v>
      </c>
      <c r="K327" s="13">
        <f>I327*10*('Model Inputs'!R327-'Model Inputs'!S327)/1000000</f>
        <v>25.988790699765225</v>
      </c>
      <c r="L327" s="13">
        <f t="shared" si="66"/>
        <v>26.397764373006844</v>
      </c>
      <c r="M327" s="11">
        <f>IF(D327&gt;'Model Inputs'!Q327,1,0)</f>
        <v>0</v>
      </c>
      <c r="N327" s="11">
        <f>IF(E327&gt;'Model Inputs'!T327,1,0)</f>
        <v>0</v>
      </c>
      <c r="O327" s="13">
        <f>1-D327/'Model Inputs'!Q327</f>
        <v>0</v>
      </c>
      <c r="P327" s="13">
        <f>1-E327/'Model Inputs'!T327</f>
        <v>0</v>
      </c>
      <c r="Q327" s="15">
        <f>(F326+'Tawa &amp; Node 7'!T327-C327-D327-F327-H327)*1000/86.4/$B327</f>
        <v>1.2952601953960159E-12</v>
      </c>
      <c r="R327" s="11" t="str">
        <f t="shared" si="63"/>
        <v/>
      </c>
      <c r="S327">
        <f>'Model Outputs (mcm)'!S327</f>
        <v>222.36099999999999</v>
      </c>
      <c r="T327" s="13">
        <f>'Model Outputs (mcm)'!T327</f>
        <v>944.53599999999994</v>
      </c>
      <c r="U327" s="11">
        <f>'Model Outputs (cms)'!AK326</f>
        <v>249.95</v>
      </c>
      <c r="V327" s="13">
        <v>5.907</v>
      </c>
      <c r="W327" s="10">
        <f t="shared" si="65"/>
        <v>-170463.14975731634</v>
      </c>
      <c r="X327" s="13">
        <f>W326*10*('Model Inputs'!U327-'Model Inputs'!V327)/1000000</f>
        <v>-111.11133785258171</v>
      </c>
      <c r="Y327" s="13">
        <f>W327*10*('Model Inputs'!U327-'Model Inputs'!V327)/1000000</f>
        <v>-107.21132651640869</v>
      </c>
      <c r="Z327" s="13">
        <f t="shared" si="67"/>
        <v>-109.16133218449519</v>
      </c>
      <c r="AA327" s="13">
        <f t="shared" si="68"/>
        <v>0</v>
      </c>
      <c r="AB327" s="13">
        <f>'Model Outputs (mcm)'!V327</f>
        <v>259.2</v>
      </c>
      <c r="AC327" s="13">
        <f>AB327-'Model Inputs'!X327</f>
        <v>0</v>
      </c>
      <c r="AD327" s="13">
        <f>S327+'Model Inputs'!W327-'Model Inputs'!P327-AB327</f>
        <v>3.0513306791135619E-4</v>
      </c>
      <c r="AF327" s="56"/>
      <c r="AG327" s="32"/>
      <c r="AH327" s="32"/>
      <c r="AI327" s="41">
        <f t="shared" si="69"/>
        <v>0.30216336459312321</v>
      </c>
      <c r="AJ327" s="32" t="str">
        <f t="shared" ref="AJ327:AJ328" si="71">IF(ABS(O327-P327)&gt;0.01,1,"")</f>
        <v/>
      </c>
      <c r="AK327" s="32" t="str">
        <f t="shared" ref="AK327:AK328" si="72">IF(ABS(Q327)&gt;0.01,1,"")</f>
        <v/>
      </c>
      <c r="AL327" s="32" t="str">
        <f t="shared" ref="AL327:AL328" si="73">IF(AA327&gt;0.01,1,"")</f>
        <v/>
      </c>
      <c r="AM327" s="32" t="str">
        <f t="shared" ref="AM327:AM328" si="74">IF(AD327&gt;0.01,1,"")</f>
        <v/>
      </c>
      <c r="AN327" s="42">
        <f t="shared" si="70"/>
        <v>0</v>
      </c>
    </row>
    <row r="328" spans="1:40" x14ac:dyDescent="0.35">
      <c r="A328" s="49"/>
      <c r="B328" s="12">
        <v>10</v>
      </c>
      <c r="C328" s="13">
        <f>'Model Outputs (mcm)'!N328</f>
        <v>273.916</v>
      </c>
      <c r="D328" s="13">
        <f>'Model Outputs (mcm)'!O328</f>
        <v>12.083</v>
      </c>
      <c r="E328" s="13">
        <f>'Model Outputs (mcm)'!R328</f>
        <v>13.887</v>
      </c>
      <c r="F328" s="13">
        <f>'Model Outputs (mcm)'!P328</f>
        <v>4452.1369999999997</v>
      </c>
      <c r="G328" s="13">
        <f>'Model Outputs (cms)'!AJ327</f>
        <v>249.26499999999999</v>
      </c>
      <c r="H328" s="13">
        <f>'Model Outputs (mcm)'!Q328</f>
        <v>6.7290000000000001</v>
      </c>
      <c r="I328" s="14">
        <f t="shared" si="64"/>
        <v>39721.659620672464</v>
      </c>
      <c r="J328" s="13">
        <f>I327*10*('Model Inputs'!R328-'Model Inputs'!S328)/1000000</f>
        <v>7.0655514210460852</v>
      </c>
      <c r="K328" s="13">
        <f>I328*10*('Model Inputs'!R328-'Model Inputs'!S328)/1000000</f>
        <v>6.7919977918766996</v>
      </c>
      <c r="L328" s="13">
        <f t="shared" si="66"/>
        <v>6.928774606461392</v>
      </c>
      <c r="M328" s="11">
        <f>IF(D328&gt;'Model Inputs'!Q328,1,0)</f>
        <v>0</v>
      </c>
      <c r="N328" s="11">
        <f>IF(E328&gt;'Model Inputs'!T328,1,0)</f>
        <v>0</v>
      </c>
      <c r="O328" s="13">
        <f>1-D328/'Model Inputs'!Q328</f>
        <v>0</v>
      </c>
      <c r="P328" s="13">
        <f>1-E328/'Model Inputs'!T328</f>
        <v>0</v>
      </c>
      <c r="Q328" s="15">
        <f>(F327+'Tawa &amp; Node 7'!T328-C328-D328-F328-H328)*1000/86.4/$B328</f>
        <v>1.1574074079546816E-3</v>
      </c>
      <c r="R328" s="11" t="str">
        <f>IF(G328&gt;=245,IF(G328&lt;=262.13,"",G328),G328)</f>
        <v/>
      </c>
      <c r="S328">
        <f>'Model Outputs (mcm)'!S328</f>
        <v>258.42200000000003</v>
      </c>
      <c r="T328" s="13">
        <f>'Model Outputs (mcm)'!T328</f>
        <v>944.53599999999994</v>
      </c>
      <c r="U328" s="11">
        <f>'Model Outputs (cms)'!AK327</f>
        <v>249.26499999999999</v>
      </c>
      <c r="V328" s="13">
        <v>1.6060000000000001</v>
      </c>
      <c r="W328" s="10">
        <f t="shared" si="65"/>
        <v>-162784.3332373742</v>
      </c>
      <c r="X328" s="13">
        <f>W327*10*('Model Inputs'!U328-'Model Inputs'!V328)/1000000</f>
        <v>-29.147456269563573</v>
      </c>
      <c r="Y328" s="13">
        <f>W328*10*('Model Inputs'!U328-'Model Inputs'!V328)/1000000</f>
        <v>-27.83445713141753</v>
      </c>
      <c r="Z328" s="13">
        <f t="shared" si="67"/>
        <v>-28.49095670049055</v>
      </c>
      <c r="AA328" s="13">
        <f t="shared" si="68"/>
        <v>1.00000000009004E-3</v>
      </c>
      <c r="AB328" s="13">
        <f>'Model Outputs (mcm)'!V328</f>
        <v>259.2</v>
      </c>
      <c r="AC328" s="13">
        <f>AB328-'Model Inputs'!X328</f>
        <v>0</v>
      </c>
      <c r="AD328" s="13">
        <f>S328+'Model Inputs'!W328-'Model Inputs'!P328-AB328</f>
        <v>-6.6508030101886106E-4</v>
      </c>
      <c r="AF328" s="56"/>
      <c r="AG328" s="32"/>
      <c r="AH328" s="32"/>
      <c r="AI328" s="41">
        <f t="shared" si="69"/>
        <v>2.8832602849440816</v>
      </c>
      <c r="AJ328" s="32" t="str">
        <f t="shared" si="71"/>
        <v/>
      </c>
      <c r="AK328" s="32" t="str">
        <f t="shared" si="72"/>
        <v/>
      </c>
      <c r="AL328" s="32" t="str">
        <f t="shared" si="73"/>
        <v/>
      </c>
      <c r="AM328" s="32" t="str">
        <f t="shared" si="74"/>
        <v/>
      </c>
      <c r="AN328" s="42">
        <f t="shared" si="70"/>
        <v>0</v>
      </c>
    </row>
    <row r="329" spans="1:40" x14ac:dyDescent="0.35">
      <c r="A329" s="19"/>
      <c r="B329" s="12"/>
      <c r="C329" s="13" t="s">
        <v>43</v>
      </c>
      <c r="D329" s="13" t="s">
        <v>42</v>
      </c>
      <c r="E329" s="13" t="s">
        <v>42</v>
      </c>
      <c r="F329" s="13" t="s">
        <v>44</v>
      </c>
      <c r="G329" s="13" t="s">
        <v>43</v>
      </c>
      <c r="H329" s="13" t="s">
        <v>43</v>
      </c>
      <c r="M329" s="14"/>
      <c r="N329" s="14"/>
      <c r="O329" s="14"/>
      <c r="P329" s="14"/>
      <c r="Q329" s="14"/>
      <c r="R329" s="14"/>
      <c r="S329" t="s">
        <v>43</v>
      </c>
      <c r="T329" s="13" t="str">
        <f>'Model Outputs (mcm)'!T329</f>
        <v xml:space="preserve">           </v>
      </c>
      <c r="U329" s="14" t="s">
        <v>76</v>
      </c>
      <c r="V329" s="14" t="s">
        <v>42</v>
      </c>
      <c r="W329" s="14"/>
      <c r="X329" s="14"/>
      <c r="Y329" s="14"/>
      <c r="Z329" s="14"/>
      <c r="AA329" s="14"/>
      <c r="AB329" s="14"/>
      <c r="AC329" s="14"/>
    </row>
    <row r="330" spans="1:40" x14ac:dyDescent="0.35">
      <c r="A330" s="19"/>
      <c r="B330" s="12"/>
      <c r="H330" s="14">
        <f>SUM(H5:H328)</f>
        <v>7223.0360000000055</v>
      </c>
      <c r="J330" s="14">
        <f t="shared" ref="J330:L330" si="75">SUM(J5:J328)</f>
        <v>7511.4121102618747</v>
      </c>
      <c r="K330" s="14">
        <f t="shared" si="75"/>
        <v>7037.7523077062133</v>
      </c>
      <c r="L330" s="14">
        <f t="shared" si="75"/>
        <v>7274.5822089840412</v>
      </c>
      <c r="M330" s="13">
        <f>MAX(M5:M328)</f>
        <v>0</v>
      </c>
      <c r="N330" s="13">
        <f>MAX(N5:N328)</f>
        <v>0</v>
      </c>
      <c r="O330" s="14"/>
      <c r="P330" s="14"/>
      <c r="Q330" s="15">
        <f>ABS(MAX(Q5:Q328))</f>
        <v>2.3148148165364332E-3</v>
      </c>
      <c r="R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3">
        <f>MIN(AC5:AC328)</f>
        <v>0</v>
      </c>
      <c r="AF330" t="s">
        <v>176</v>
      </c>
      <c r="AG330" s="11">
        <f>SUM(AG5:AG328)</f>
        <v>0</v>
      </c>
      <c r="AH330" s="11">
        <f>SUM(AH5:AH328)</f>
        <v>0</v>
      </c>
      <c r="AI330" s="37">
        <f>H332</f>
        <v>0.70857964764459791</v>
      </c>
      <c r="AJ330" s="38">
        <f>SUM(AJ5:AJ328)</f>
        <v>0</v>
      </c>
      <c r="AK330" s="38">
        <f t="shared" ref="AK330:AM330" si="76">SUM(AK5:AK328)</f>
        <v>0</v>
      </c>
      <c r="AL330" s="38">
        <f t="shared" si="76"/>
        <v>0</v>
      </c>
      <c r="AM330" s="38">
        <f t="shared" si="76"/>
        <v>0</v>
      </c>
      <c r="AN330" s="38">
        <f>SUM(AN5:AN328)</f>
        <v>0</v>
      </c>
    </row>
    <row r="331" spans="1:40" x14ac:dyDescent="0.35">
      <c r="A331" s="19"/>
      <c r="B331" s="12"/>
      <c r="G331" t="s">
        <v>102</v>
      </c>
    </row>
    <row r="332" spans="1:40" x14ac:dyDescent="0.35">
      <c r="A332" s="19"/>
      <c r="B332" s="12"/>
      <c r="G332" t="s">
        <v>101</v>
      </c>
      <c r="H332" s="13">
        <f>(L330-H330)/L330*100</f>
        <v>0.70857964764459791</v>
      </c>
    </row>
    <row r="333" spans="1:40" x14ac:dyDescent="0.35">
      <c r="A333" s="19"/>
      <c r="B333" s="12"/>
    </row>
  </sheetData>
  <mergeCells count="219"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AF2:AF3"/>
    <mergeCell ref="AG2:AL2"/>
    <mergeCell ref="AN2:AN3"/>
    <mergeCell ref="AF5:AF7"/>
    <mergeCell ref="AF8:AF10"/>
    <mergeCell ref="AF11:AF13"/>
    <mergeCell ref="AF14:AF16"/>
    <mergeCell ref="AF17:AF19"/>
    <mergeCell ref="AF20:AF22"/>
    <mergeCell ref="AF23:AF25"/>
    <mergeCell ref="AF26:AF28"/>
    <mergeCell ref="AF29:AF31"/>
    <mergeCell ref="AF32:AF34"/>
    <mergeCell ref="AF35:AF37"/>
    <mergeCell ref="AF38:AF40"/>
    <mergeCell ref="AF41:AF43"/>
    <mergeCell ref="AF44:AF46"/>
    <mergeCell ref="AF47:AF49"/>
    <mergeCell ref="AF50:AF52"/>
    <mergeCell ref="AF53:AF55"/>
    <mergeCell ref="AF56:AF58"/>
    <mergeCell ref="AF59:AF61"/>
    <mergeCell ref="AF62:AF64"/>
    <mergeCell ref="AF65:AF67"/>
    <mergeCell ref="AF68:AF70"/>
    <mergeCell ref="AF71:AF73"/>
    <mergeCell ref="AF74:AF76"/>
    <mergeCell ref="AF77:AF79"/>
    <mergeCell ref="AF80:AF82"/>
    <mergeCell ref="AF83:AF85"/>
    <mergeCell ref="AF86:AF88"/>
    <mergeCell ref="AF89:AF91"/>
    <mergeCell ref="AF92:AF94"/>
    <mergeCell ref="AF95:AF97"/>
    <mergeCell ref="AF98:AF100"/>
    <mergeCell ref="AF101:AF103"/>
    <mergeCell ref="AF104:AF106"/>
    <mergeCell ref="AF107:AF109"/>
    <mergeCell ref="AF110:AF112"/>
    <mergeCell ref="AF113:AF115"/>
    <mergeCell ref="AF116:AF118"/>
    <mergeCell ref="AF119:AF121"/>
    <mergeCell ref="AF122:AF124"/>
    <mergeCell ref="AF125:AF127"/>
    <mergeCell ref="AF128:AF130"/>
    <mergeCell ref="AF131:AF133"/>
    <mergeCell ref="AF134:AF136"/>
    <mergeCell ref="AF137:AF139"/>
    <mergeCell ref="AF140:AF142"/>
    <mergeCell ref="AF143:AF145"/>
    <mergeCell ref="AF146:AF148"/>
    <mergeCell ref="AF149:AF151"/>
    <mergeCell ref="AF152:AF154"/>
    <mergeCell ref="AF155:AF157"/>
    <mergeCell ref="AF158:AF160"/>
    <mergeCell ref="AF161:AF163"/>
    <mergeCell ref="AF164:AF166"/>
    <mergeCell ref="AF167:AF169"/>
    <mergeCell ref="AF170:AF172"/>
    <mergeCell ref="AF173:AF175"/>
    <mergeCell ref="AF176:AF178"/>
    <mergeCell ref="AF179:AF181"/>
    <mergeCell ref="AF182:AF184"/>
    <mergeCell ref="AF185:AF187"/>
    <mergeCell ref="AF188:AF190"/>
    <mergeCell ref="AF191:AF193"/>
    <mergeCell ref="AF194:AF196"/>
    <mergeCell ref="AF197:AF199"/>
    <mergeCell ref="AF200:AF202"/>
    <mergeCell ref="AF203:AF205"/>
    <mergeCell ref="AF206:AF208"/>
    <mergeCell ref="AF209:AF211"/>
    <mergeCell ref="AF212:AF214"/>
    <mergeCell ref="AF215:AF217"/>
    <mergeCell ref="AF218:AF220"/>
    <mergeCell ref="AF221:AF223"/>
    <mergeCell ref="AF224:AF226"/>
    <mergeCell ref="AF227:AF229"/>
    <mergeCell ref="AF230:AF232"/>
    <mergeCell ref="AF233:AF235"/>
    <mergeCell ref="AF236:AF238"/>
    <mergeCell ref="AF239:AF241"/>
    <mergeCell ref="AF242:AF244"/>
    <mergeCell ref="AF245:AF247"/>
    <mergeCell ref="AF248:AF250"/>
    <mergeCell ref="AF251:AF253"/>
    <mergeCell ref="AF254:AF256"/>
    <mergeCell ref="AF257:AF259"/>
    <mergeCell ref="AF260:AF262"/>
    <mergeCell ref="AF263:AF265"/>
    <mergeCell ref="AF266:AF268"/>
    <mergeCell ref="AF269:AF271"/>
    <mergeCell ref="AF272:AF274"/>
    <mergeCell ref="AF275:AF277"/>
    <mergeCell ref="AF278:AF280"/>
    <mergeCell ref="AF281:AF283"/>
    <mergeCell ref="AF284:AF286"/>
    <mergeCell ref="AF287:AF289"/>
    <mergeCell ref="AF290:AF292"/>
    <mergeCell ref="AF320:AF322"/>
    <mergeCell ref="AF323:AF325"/>
    <mergeCell ref="AF326:AF328"/>
    <mergeCell ref="AF293:AF295"/>
    <mergeCell ref="AF296:AF298"/>
    <mergeCell ref="AF299:AF301"/>
    <mergeCell ref="AF302:AF304"/>
    <mergeCell ref="AF305:AF307"/>
    <mergeCell ref="AF308:AF310"/>
    <mergeCell ref="AF311:AF313"/>
    <mergeCell ref="AF314:AF316"/>
    <mergeCell ref="AF317:AF3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9DF9-46B8-46CF-90DC-468DB54A3B75}">
  <dimension ref="A2:X333"/>
  <sheetViews>
    <sheetView topLeftCell="L315" workbookViewId="0">
      <selection activeCell="S2" sqref="S2:X3"/>
    </sheetView>
  </sheetViews>
  <sheetFormatPr defaultRowHeight="14.5" x14ac:dyDescent="0.35"/>
  <cols>
    <col min="1" max="2" width="10.54296875" style="1" customWidth="1"/>
    <col min="3" max="3" width="12.26953125" customWidth="1"/>
    <col min="4" max="4" width="9.81640625" customWidth="1"/>
    <col min="5" max="5" width="10.453125" customWidth="1"/>
    <col min="6" max="7" width="10.26953125" customWidth="1"/>
    <col min="8" max="8" width="10.81640625" customWidth="1"/>
    <col min="9" max="9" width="11.6328125" customWidth="1"/>
    <col min="10" max="10" width="12.26953125" customWidth="1"/>
    <col min="11" max="11" width="11.08984375" customWidth="1"/>
    <col min="12" max="14" width="10.81640625" customWidth="1"/>
    <col min="15" max="15" width="12" customWidth="1"/>
    <col min="16" max="16" width="16.54296875" customWidth="1"/>
    <col min="17" max="17" width="10.7265625" customWidth="1"/>
    <col min="18" max="18" width="10.81640625" customWidth="1"/>
    <col min="21" max="21" width="11.36328125" customWidth="1"/>
    <col min="22" max="22" width="10.08984375" customWidth="1"/>
    <col min="23" max="23" width="10.54296875" customWidth="1"/>
    <col min="24" max="24" width="10.36328125" customWidth="1"/>
  </cols>
  <sheetData>
    <row r="2" spans="1:24" x14ac:dyDescent="0.35">
      <c r="R2" s="47" t="s">
        <v>170</v>
      </c>
      <c r="S2" s="45" t="s">
        <v>179</v>
      </c>
      <c r="T2" s="46"/>
      <c r="U2" s="46"/>
      <c r="V2" s="46"/>
      <c r="W2" s="46"/>
      <c r="X2" s="47" t="s">
        <v>175</v>
      </c>
    </row>
    <row r="3" spans="1:24" ht="125.5" customHeight="1" x14ac:dyDescent="0.35">
      <c r="A3" s="6" t="s">
        <v>1</v>
      </c>
      <c r="B3" s="6" t="s">
        <v>2</v>
      </c>
      <c r="C3" s="6" t="s">
        <v>121</v>
      </c>
      <c r="D3" s="6" t="s">
        <v>122</v>
      </c>
      <c r="E3" s="6" t="s">
        <v>123</v>
      </c>
      <c r="F3" s="6" t="s">
        <v>91</v>
      </c>
      <c r="G3" s="6" t="s">
        <v>124</v>
      </c>
      <c r="H3" s="6" t="s">
        <v>125</v>
      </c>
      <c r="I3" s="6" t="s">
        <v>126</v>
      </c>
      <c r="J3" s="6" t="s">
        <v>127</v>
      </c>
      <c r="K3" s="6" t="s">
        <v>128</v>
      </c>
      <c r="L3" s="6" t="s">
        <v>129</v>
      </c>
      <c r="M3" s="6" t="s">
        <v>130</v>
      </c>
      <c r="N3" s="6" t="s">
        <v>131</v>
      </c>
      <c r="O3" s="6" t="s">
        <v>132</v>
      </c>
      <c r="P3" s="6" t="s">
        <v>134</v>
      </c>
      <c r="R3" s="47"/>
      <c r="S3" s="30" t="s">
        <v>188</v>
      </c>
      <c r="T3" s="30" t="s">
        <v>189</v>
      </c>
      <c r="U3" s="30" t="s">
        <v>191</v>
      </c>
      <c r="V3" s="30" t="s">
        <v>174</v>
      </c>
      <c r="W3" s="30" t="s">
        <v>190</v>
      </c>
      <c r="X3" s="47"/>
    </row>
    <row r="4" spans="1:24" x14ac:dyDescent="0.35">
      <c r="A4" s="20"/>
      <c r="B4" s="20"/>
      <c r="F4" s="13">
        <v>5290.2456291827948</v>
      </c>
      <c r="G4" s="13">
        <v>122</v>
      </c>
      <c r="I4" s="14">
        <f>0.000912765271834814*G4^5 - 0.521911406879099*G4^4 + 119.135353676902*G4^3 - 13556.4875584151*G4^2 + 768638.874787128*G4 - 17361963.8982489</f>
        <v>17455.530810724944</v>
      </c>
      <c r="M4" s="8"/>
      <c r="N4" s="8"/>
      <c r="O4" s="8"/>
      <c r="P4" s="8"/>
      <c r="R4" s="36"/>
      <c r="S4" s="34"/>
      <c r="T4" s="34"/>
      <c r="U4" s="34"/>
      <c r="V4" s="34"/>
      <c r="W4" s="34"/>
      <c r="X4" s="34"/>
    </row>
    <row r="5" spans="1:24" x14ac:dyDescent="0.35">
      <c r="A5" s="50" t="s">
        <v>40</v>
      </c>
      <c r="B5" s="12">
        <v>10</v>
      </c>
      <c r="C5" s="13">
        <f>'Model Outputs (mcm)'!W5</f>
        <v>0</v>
      </c>
      <c r="D5" s="13">
        <f>'Model Outputs (mcm)'!X5</f>
        <v>182.57</v>
      </c>
      <c r="E5" s="13">
        <f>'Model Outputs (mcm)'!AA5</f>
        <v>14.688000000000001</v>
      </c>
      <c r="F5" s="13">
        <f>'Model Outputs (mcm)'!Y5</f>
        <v>5948.2489999999998</v>
      </c>
      <c r="G5" s="13">
        <f>'Model Outputs (cms)'!AL4</f>
        <v>125.68600000000001</v>
      </c>
      <c r="H5" s="13">
        <f>'Model Outputs (mcm)'!Z5</f>
        <v>-7.23</v>
      </c>
      <c r="I5" s="14">
        <f>0.000912765271834814*G5^5 - 0.521911406879099*G5^4 + 119.135353676902*G5^3 - 13556.4875584151*G5^2 + 768638.874787128*G5 - 17361963.8982489</f>
        <v>20159.638086732477</v>
      </c>
      <c r="J5" s="13">
        <f>I4*10*('Model Inputs'!Z5-'Model Inputs'!AA5)/1000000</f>
        <v>-6.8872004737766801</v>
      </c>
      <c r="K5" s="13">
        <f>I5*10*('Model Inputs'!Z5-'Model Inputs'!AA5)/1000000</f>
        <v>-7.9541247119682419</v>
      </c>
      <c r="L5" s="13">
        <f t="shared" ref="L5" si="0">AVERAGE(J5,K5)</f>
        <v>-7.4206625928724606</v>
      </c>
      <c r="M5" s="11">
        <f>IF(D5&gt;'Model Inputs'!Y5,1,0)</f>
        <v>0</v>
      </c>
      <c r="N5" s="13">
        <f>1-D5/'Model Inputs'!Y5</f>
        <v>0</v>
      </c>
      <c r="O5" s="15">
        <f>(F4+'ISP &amp; OSP'!AB5-C5-D5-E5-F5-H5)*1000/86.4/$B5</f>
        <v>1.8856282355909451E-3</v>
      </c>
      <c r="P5" s="11" t="str">
        <f t="shared" ref="P5:P68" si="1">IF(G5&gt;=110.64,IF(G5&lt;=138.68,"",G5),G5)</f>
        <v/>
      </c>
      <c r="R5" s="57" t="s">
        <v>40</v>
      </c>
      <c r="S5" s="39" t="str">
        <f>P5</f>
        <v/>
      </c>
      <c r="T5" s="40"/>
      <c r="U5" s="41">
        <f>ABS(H5-L5)/ABS(L5)*100</f>
        <v>2.5693472851816677</v>
      </c>
      <c r="V5" s="44">
        <f>N5</f>
        <v>0</v>
      </c>
      <c r="W5" s="44">
        <f>O5</f>
        <v>1.8856282355909451E-3</v>
      </c>
      <c r="X5" s="42">
        <f t="shared" ref="X5:X68" si="2">SUM(S5:T5,V5:W5)</f>
        <v>1.8856282355909451E-3</v>
      </c>
    </row>
    <row r="6" spans="1:24" x14ac:dyDescent="0.35">
      <c r="A6" s="50"/>
      <c r="B6" s="12">
        <v>10</v>
      </c>
      <c r="C6" s="13">
        <f>'Model Outputs (mcm)'!W6</f>
        <v>0</v>
      </c>
      <c r="D6" s="13">
        <f>'Model Outputs (mcm)'!X6</f>
        <v>236.84700000000001</v>
      </c>
      <c r="E6" s="13">
        <f>'Model Outputs (mcm)'!AA6</f>
        <v>14.688000000000001</v>
      </c>
      <c r="F6" s="13">
        <f>'Model Outputs (mcm)'!Y6</f>
        <v>6331.7740000000003</v>
      </c>
      <c r="G6" s="13">
        <f>'Model Outputs (cms)'!AL5</f>
        <v>127.405</v>
      </c>
      <c r="H6" s="13">
        <f>'Model Outputs (mcm)'!Z6</f>
        <v>-31.771000000000001</v>
      </c>
      <c r="I6" s="14">
        <f t="shared" ref="I6:I69" si="3">0.000912765271834814*G6^5 - 0.521911406879099*G6^4 + 119.135353676902*G6^3 - 13556.4875584151*G6^2 + 768638.874787128*G6 - 17361963.8982489</f>
        <v>21587.616526585072</v>
      </c>
      <c r="J6" s="13">
        <f>I5*10*('Model Inputs'!Z6-'Model Inputs'!AA6)/1000000</f>
        <v>-31.26066876579948</v>
      </c>
      <c r="K6" s="13">
        <f>I6*10*('Model Inputs'!Z6-'Model Inputs'!AA6)/1000000</f>
        <v>-33.474972456217088</v>
      </c>
      <c r="L6" s="13">
        <f t="shared" ref="L6:L69" si="4">AVERAGE(J6,K6)</f>
        <v>-32.367820611008284</v>
      </c>
      <c r="M6" s="11">
        <f>IF(D6&gt;'Model Inputs'!Y6,1,0)</f>
        <v>0</v>
      </c>
      <c r="N6" s="13">
        <f>1-D6/'Model Inputs'!Y6</f>
        <v>0</v>
      </c>
      <c r="O6" s="15">
        <f>(F5+'ISP &amp; OSP'!AB6-C6-D6-E6-F6-H6)*1000/86.4/$B6</f>
        <v>2.3148148145462561E-3</v>
      </c>
      <c r="P6" s="11" t="str">
        <f t="shared" si="1"/>
        <v/>
      </c>
      <c r="R6" s="57"/>
      <c r="S6" s="39" t="str">
        <f t="shared" ref="S6:S69" si="5">P6</f>
        <v/>
      </c>
      <c r="T6" s="40"/>
      <c r="U6" s="41">
        <f t="shared" ref="U6:U69" si="6">ABS(H6-L6)/ABS(L6)*100</f>
        <v>1.8438702382245185</v>
      </c>
      <c r="V6" s="44">
        <f t="shared" ref="V6:V69" si="7">N6</f>
        <v>0</v>
      </c>
      <c r="W6" s="44">
        <f t="shared" ref="W6:W69" si="8">O6</f>
        <v>2.3148148145462561E-3</v>
      </c>
      <c r="X6" s="42">
        <f t="shared" si="2"/>
        <v>2.3148148145462561E-3</v>
      </c>
    </row>
    <row r="7" spans="1:24" x14ac:dyDescent="0.35">
      <c r="A7" s="50"/>
      <c r="B7" s="12">
        <v>11</v>
      </c>
      <c r="C7" s="13">
        <f>'Model Outputs (mcm)'!W7</f>
        <v>0</v>
      </c>
      <c r="D7" s="13">
        <f>'Model Outputs (mcm)'!X7</f>
        <v>291.125</v>
      </c>
      <c r="E7" s="13">
        <f>'Model Outputs (mcm)'!AA7</f>
        <v>16.157</v>
      </c>
      <c r="F7" s="13">
        <f>'Model Outputs (mcm)'!Y7</f>
        <v>7404.8209999999999</v>
      </c>
      <c r="G7" s="13">
        <f>'Model Outputs (cms)'!AL6</f>
        <v>132.06399999999999</v>
      </c>
      <c r="H7" s="13">
        <f>'Model Outputs (mcm)'!Z7</f>
        <v>-12.974</v>
      </c>
      <c r="I7" s="14">
        <f t="shared" si="3"/>
        <v>26350.428834822029</v>
      </c>
      <c r="J7" s="13">
        <f>I6*10*('Model Inputs'!Z7-'Model Inputs'!AA7)/1000000</f>
        <v>-11.87239811581283</v>
      </c>
      <c r="K7" s="13">
        <f>I7*10*('Model Inputs'!Z7-'Model Inputs'!AA7)/1000000</f>
        <v>-14.491770375119291</v>
      </c>
      <c r="L7" s="13">
        <f t="shared" si="4"/>
        <v>-13.182084245466061</v>
      </c>
      <c r="M7" s="11">
        <f>IF(D7&gt;'Model Inputs'!Y7,1,0)</f>
        <v>0</v>
      </c>
      <c r="N7" s="13">
        <f>1-D7/'Model Inputs'!Y7</f>
        <v>0</v>
      </c>
      <c r="O7" s="15">
        <f>(F6+'ISP &amp; OSP'!AB7-C7-D7-E7-F7-H7)*1000/86.4/$B7</f>
        <v>-1.0521885516141668E-3</v>
      </c>
      <c r="P7" s="11" t="str">
        <f t="shared" si="1"/>
        <v/>
      </c>
      <c r="R7" s="57"/>
      <c r="S7" s="39" t="str">
        <f t="shared" si="5"/>
        <v/>
      </c>
      <c r="T7" s="40"/>
      <c r="U7" s="41">
        <f t="shared" si="6"/>
        <v>1.5785382765827121</v>
      </c>
      <c r="V7" s="44">
        <f t="shared" si="7"/>
        <v>0</v>
      </c>
      <c r="W7" s="44">
        <f t="shared" si="8"/>
        <v>-1.0521885516141668E-3</v>
      </c>
      <c r="X7" s="42">
        <f t="shared" si="2"/>
        <v>-1.0521885516141668E-3</v>
      </c>
    </row>
    <row r="8" spans="1:24" x14ac:dyDescent="0.35">
      <c r="A8" s="49">
        <v>39661</v>
      </c>
      <c r="B8" s="12">
        <v>10</v>
      </c>
      <c r="C8" s="13">
        <f>'Model Outputs (mcm)'!W8</f>
        <v>0</v>
      </c>
      <c r="D8" s="13">
        <f>'Model Outputs (mcm)'!X8</f>
        <v>388.57799999999997</v>
      </c>
      <c r="E8" s="13">
        <f>'Model Outputs (mcm)'!AA8</f>
        <v>14.688000000000001</v>
      </c>
      <c r="F8" s="13">
        <f>'Model Outputs (mcm)'!Y8</f>
        <v>8068.0140000000001</v>
      </c>
      <c r="G8" s="13">
        <f>'Model Outputs (cms)'!AL7</f>
        <v>134.23699999999999</v>
      </c>
      <c r="H8" s="13">
        <f>'Model Outputs (mcm)'!Z8</f>
        <v>-24.117000000000001</v>
      </c>
      <c r="I8" s="14">
        <f t="shared" si="3"/>
        <v>29268.786229144782</v>
      </c>
      <c r="J8" s="13">
        <f>I7*10*('Model Inputs'!Z8-'Model Inputs'!AA8)/1000000</f>
        <v>-23.067193296582261</v>
      </c>
      <c r="K8" s="13">
        <f>I8*10*('Model Inputs'!Z8-'Model Inputs'!AA8)/1000000</f>
        <v>-25.621926448947207</v>
      </c>
      <c r="L8" s="13">
        <f t="shared" si="4"/>
        <v>-24.344559872764734</v>
      </c>
      <c r="M8" s="11">
        <f>IF(D8&gt;'Model Inputs'!Y8,1,0)</f>
        <v>0</v>
      </c>
      <c r="N8" s="13">
        <f>1-D8/'Model Inputs'!Y8</f>
        <v>0</v>
      </c>
      <c r="O8" s="15">
        <f>(F7+'ISP &amp; OSP'!AB8-C8-D8-E8-F8-H8)*1000/86.4/$B8</f>
        <v>1.1574074084779256E-3</v>
      </c>
      <c r="P8" s="11" t="str">
        <f t="shared" si="1"/>
        <v/>
      </c>
      <c r="R8" s="56">
        <v>39661</v>
      </c>
      <c r="S8" s="39" t="str">
        <f t="shared" si="5"/>
        <v/>
      </c>
      <c r="T8" s="40"/>
      <c r="U8" s="41">
        <f t="shared" si="6"/>
        <v>0.93474630042218765</v>
      </c>
      <c r="V8" s="44">
        <f t="shared" si="7"/>
        <v>0</v>
      </c>
      <c r="W8" s="44">
        <f t="shared" si="8"/>
        <v>1.1574074084779256E-3</v>
      </c>
      <c r="X8" s="42">
        <f t="shared" si="2"/>
        <v>1.1574074084779256E-3</v>
      </c>
    </row>
    <row r="9" spans="1:24" x14ac:dyDescent="0.35">
      <c r="A9" s="49"/>
      <c r="B9" s="12">
        <v>10</v>
      </c>
      <c r="C9" s="13">
        <f>'Model Outputs (mcm)'!W9</f>
        <v>6.1470000000000002</v>
      </c>
      <c r="D9" s="13">
        <f>'Model Outputs (mcm)'!X9</f>
        <v>421.88400000000001</v>
      </c>
      <c r="E9" s="13">
        <f>'Model Outputs (mcm)'!AA9</f>
        <v>14.688000000000001</v>
      </c>
      <c r="F9" s="13">
        <f>'Model Outputs (mcm)'!Y9</f>
        <v>9459.9609999999993</v>
      </c>
      <c r="G9" s="13">
        <f>'Model Outputs (cms)'!AL8</f>
        <v>138.68</v>
      </c>
      <c r="H9" s="13">
        <f>'Model Outputs (mcm)'!Z9</f>
        <v>-35.451000000000001</v>
      </c>
      <c r="I9" s="14">
        <f t="shared" si="3"/>
        <v>37610.172439631075</v>
      </c>
      <c r="J9" s="13">
        <f>I8*10*('Model Inputs'!Z9-'Model Inputs'!AA9)/1000000</f>
        <v>-31.702132935480158</v>
      </c>
      <c r="K9" s="13">
        <f>I9*10*('Model Inputs'!Z9-'Model Inputs'!AA9)/1000000</f>
        <v>-40.737004844438857</v>
      </c>
      <c r="L9" s="13">
        <f t="shared" si="4"/>
        <v>-36.219568889959504</v>
      </c>
      <c r="M9" s="11">
        <f>IF(D9&gt;'Model Inputs'!Y9,1,0)</f>
        <v>0</v>
      </c>
      <c r="N9" s="13">
        <f>1-D9/'Model Inputs'!Y9</f>
        <v>0</v>
      </c>
      <c r="O9" s="15">
        <f>(F8+'ISP &amp; OSP'!AB9-C9-D9-E9-F9-H9)*1000/86.4/$B9</f>
        <v>-1.0773275275992261E-12</v>
      </c>
      <c r="P9" s="11" t="str">
        <f t="shared" si="1"/>
        <v/>
      </c>
      <c r="R9" s="56"/>
      <c r="S9" s="39" t="str">
        <f t="shared" si="5"/>
        <v/>
      </c>
      <c r="T9" s="40"/>
      <c r="U9" s="41">
        <f t="shared" si="6"/>
        <v>2.1219713914721936</v>
      </c>
      <c r="V9" s="44">
        <f t="shared" si="7"/>
        <v>0</v>
      </c>
      <c r="W9" s="44">
        <f t="shared" si="8"/>
        <v>-1.0773275275992261E-12</v>
      </c>
      <c r="X9" s="42">
        <f t="shared" si="2"/>
        <v>-1.0773275275992261E-12</v>
      </c>
    </row>
    <row r="10" spans="1:24" x14ac:dyDescent="0.35">
      <c r="A10" s="49"/>
      <c r="B10" s="12">
        <v>11</v>
      </c>
      <c r="C10" s="13">
        <f>'Model Outputs (mcm)'!W10</f>
        <v>681.52300000000002</v>
      </c>
      <c r="D10" s="13">
        <f>'Model Outputs (mcm)'!X10</f>
        <v>453.95800000000003</v>
      </c>
      <c r="E10" s="13">
        <f>'Model Outputs (mcm)'!AA10</f>
        <v>16.157</v>
      </c>
      <c r="F10" s="13">
        <f>'Model Outputs (mcm)'!Y10</f>
        <v>9459.9609999999993</v>
      </c>
      <c r="G10" s="13">
        <f>'Model Outputs (cms)'!AL9</f>
        <v>138.68</v>
      </c>
      <c r="H10" s="13">
        <f>'Model Outputs (mcm)'!Z10</f>
        <v>1.659</v>
      </c>
      <c r="I10" s="14">
        <f t="shared" si="3"/>
        <v>37610.172439631075</v>
      </c>
      <c r="J10" s="13">
        <f>I9*10*('Model Inputs'!Z10-'Model Inputs'!AA10)/1000000</f>
        <v>1.721970387874536</v>
      </c>
      <c r="K10" s="13">
        <f>I10*10*('Model Inputs'!Z10-'Model Inputs'!AA10)/1000000</f>
        <v>1.721970387874536</v>
      </c>
      <c r="L10" s="13">
        <f t="shared" si="4"/>
        <v>1.721970387874536</v>
      </c>
      <c r="M10" s="11">
        <f>IF(D10&gt;'Model Inputs'!Y10,1,0)</f>
        <v>0</v>
      </c>
      <c r="N10" s="13">
        <f>1-D10/'Model Inputs'!Y10</f>
        <v>0</v>
      </c>
      <c r="O10" s="15">
        <f>(F9+'ISP &amp; OSP'!AB10-C10-D10-E10-F10-H10)*1000/86.4/$B10</f>
        <v>-1.0521885508564957E-3</v>
      </c>
      <c r="P10" s="11" t="str">
        <f t="shared" si="1"/>
        <v/>
      </c>
      <c r="R10" s="56"/>
      <c r="S10" s="39" t="str">
        <f t="shared" si="5"/>
        <v/>
      </c>
      <c r="T10" s="40"/>
      <c r="U10" s="41">
        <f t="shared" si="6"/>
        <v>3.6568798347491724</v>
      </c>
      <c r="V10" s="44">
        <f t="shared" si="7"/>
        <v>0</v>
      </c>
      <c r="W10" s="44">
        <f t="shared" si="8"/>
        <v>-1.0521885508564957E-3</v>
      </c>
      <c r="X10" s="42">
        <f t="shared" si="2"/>
        <v>-1.0521885508564957E-3</v>
      </c>
    </row>
    <row r="11" spans="1:24" x14ac:dyDescent="0.35">
      <c r="A11" s="49">
        <v>39692</v>
      </c>
      <c r="B11" s="12">
        <v>10</v>
      </c>
      <c r="C11" s="13">
        <f>'Model Outputs (mcm)'!W11</f>
        <v>365.928</v>
      </c>
      <c r="D11" s="13">
        <f>'Model Outputs (mcm)'!X11</f>
        <v>584.71699999999998</v>
      </c>
      <c r="E11" s="13">
        <f>'Model Outputs (mcm)'!AA11</f>
        <v>14.688000000000001</v>
      </c>
      <c r="F11" s="13">
        <f>'Model Outputs (mcm)'!Y11</f>
        <v>9459.9609999999993</v>
      </c>
      <c r="G11" s="13">
        <f>'Model Outputs (cms)'!AL10</f>
        <v>138.68</v>
      </c>
      <c r="H11" s="13">
        <f>'Model Outputs (mcm)'!Z11</f>
        <v>-15.109</v>
      </c>
      <c r="I11" s="14">
        <f t="shared" si="3"/>
        <v>37610.172439631075</v>
      </c>
      <c r="J11" s="13">
        <f>I10*10*('Model Inputs'!Z11-'Model Inputs'!AA11)/1000000</f>
        <v>-15.681590022735968</v>
      </c>
      <c r="K11" s="13">
        <f>I11*10*('Model Inputs'!Z11-'Model Inputs'!AA11)/1000000</f>
        <v>-15.681590022735968</v>
      </c>
      <c r="L11" s="13">
        <f t="shared" si="4"/>
        <v>-15.681590022735968</v>
      </c>
      <c r="M11" s="11">
        <f>IF(D11&gt;'Model Inputs'!Y11,1,0)</f>
        <v>0</v>
      </c>
      <c r="N11" s="13">
        <f>1-D11/'Model Inputs'!Y11</f>
        <v>0</v>
      </c>
      <c r="O11" s="15">
        <f>(F10+'ISP &amp; OSP'!AB11-C11-D11-E11-F11-H11)*1000/86.4/$B11</f>
        <v>-4.3792130415770062E-13</v>
      </c>
      <c r="P11" s="11" t="str">
        <f t="shared" si="1"/>
        <v/>
      </c>
      <c r="R11" s="56">
        <v>39692</v>
      </c>
      <c r="S11" s="39" t="str">
        <f t="shared" si="5"/>
        <v/>
      </c>
      <c r="T11" s="40"/>
      <c r="U11" s="41">
        <f t="shared" si="6"/>
        <v>3.651351820228673</v>
      </c>
      <c r="V11" s="44">
        <f t="shared" si="7"/>
        <v>0</v>
      </c>
      <c r="W11" s="44">
        <f t="shared" si="8"/>
        <v>-4.3792130415770062E-13</v>
      </c>
      <c r="X11" s="42">
        <f t="shared" si="2"/>
        <v>-4.3792130415770062E-13</v>
      </c>
    </row>
    <row r="12" spans="1:24" x14ac:dyDescent="0.35">
      <c r="A12" s="49"/>
      <c r="B12" s="12">
        <v>10</v>
      </c>
      <c r="C12" s="13">
        <f>'Model Outputs (mcm)'!W12</f>
        <v>573.79100000000005</v>
      </c>
      <c r="D12" s="13">
        <f>'Model Outputs (mcm)'!X12</f>
        <v>537.84100000000001</v>
      </c>
      <c r="E12" s="13">
        <f>'Model Outputs (mcm)'!AA12</f>
        <v>14.688000000000001</v>
      </c>
      <c r="F12" s="13">
        <f>'Model Outputs (mcm)'!Y12</f>
        <v>9459.9609999999993</v>
      </c>
      <c r="G12" s="13">
        <f>'Model Outputs (cms)'!AL11</f>
        <v>138.68</v>
      </c>
      <c r="H12" s="13">
        <f>'Model Outputs (mcm)'!Z12</f>
        <v>-26.033000000000001</v>
      </c>
      <c r="I12" s="14">
        <f t="shared" si="3"/>
        <v>37610.172439631075</v>
      </c>
      <c r="J12" s="13">
        <f>I11*10*('Model Inputs'!Z12-'Model Inputs'!AA12)/1000000</f>
        <v>-27.018460588467764</v>
      </c>
      <c r="K12" s="13">
        <f>I12*10*('Model Inputs'!Z12-'Model Inputs'!AA12)/1000000</f>
        <v>-27.018460588467764</v>
      </c>
      <c r="L12" s="13">
        <f t="shared" si="4"/>
        <v>-27.018460588467764</v>
      </c>
      <c r="M12" s="11">
        <f>IF(D12&gt;'Model Inputs'!Y12,1,0)</f>
        <v>0</v>
      </c>
      <c r="N12" s="13">
        <f>1-D12/'Model Inputs'!Y12</f>
        <v>0</v>
      </c>
      <c r="O12" s="15">
        <f>(F11+'ISP &amp; OSP'!AB12-C12-D12-E12-F12-H12)*1000/86.4/$B12</f>
        <v>1.1574074082846644E-3</v>
      </c>
      <c r="P12" s="11" t="str">
        <f t="shared" si="1"/>
        <v/>
      </c>
      <c r="R12" s="56"/>
      <c r="S12" s="39" t="str">
        <f t="shared" si="5"/>
        <v/>
      </c>
      <c r="T12" s="40"/>
      <c r="U12" s="41">
        <f t="shared" si="6"/>
        <v>3.6473602381639214</v>
      </c>
      <c r="V12" s="44">
        <f t="shared" si="7"/>
        <v>0</v>
      </c>
      <c r="W12" s="44">
        <f t="shared" si="8"/>
        <v>1.1574074082846644E-3</v>
      </c>
      <c r="X12" s="42">
        <f t="shared" si="2"/>
        <v>1.1574074082846644E-3</v>
      </c>
    </row>
    <row r="13" spans="1:24" x14ac:dyDescent="0.35">
      <c r="A13" s="49"/>
      <c r="B13" s="12">
        <v>10</v>
      </c>
      <c r="C13" s="13">
        <f>'Model Outputs (mcm)'!W13</f>
        <v>302.822</v>
      </c>
      <c r="D13" s="13">
        <f>'Model Outputs (mcm)'!X13</f>
        <v>489.73200000000003</v>
      </c>
      <c r="E13" s="13">
        <f>'Model Outputs (mcm)'!AA13</f>
        <v>14.688000000000001</v>
      </c>
      <c r="F13" s="13">
        <f>'Model Outputs (mcm)'!Y13</f>
        <v>9459.9609999999993</v>
      </c>
      <c r="G13" s="13">
        <f>'Model Outputs (cms)'!AL12</f>
        <v>138.68</v>
      </c>
      <c r="H13" s="13">
        <f>'Model Outputs (mcm)'!Z13</f>
        <v>15.208</v>
      </c>
      <c r="I13" s="14">
        <f t="shared" si="3"/>
        <v>37610.172439631075</v>
      </c>
      <c r="J13" s="13">
        <f>I12*10*('Model Inputs'!Z13-'Model Inputs'!AA13)/1000000</f>
        <v>15.784360773466375</v>
      </c>
      <c r="K13" s="13">
        <f>I13*10*('Model Inputs'!Z13-'Model Inputs'!AA13)/1000000</f>
        <v>15.784360773466375</v>
      </c>
      <c r="L13" s="13">
        <f t="shared" si="4"/>
        <v>15.784360773466375</v>
      </c>
      <c r="M13" s="11">
        <f>IF(D13&gt;'Model Inputs'!Y13,1,0)</f>
        <v>0</v>
      </c>
      <c r="N13" s="13">
        <f>1-D13/'Model Inputs'!Y13</f>
        <v>0</v>
      </c>
      <c r="O13" s="15">
        <f>(F12+'ISP &amp; OSP'!AB13-C13-D13-E13-F13-H13)*1000/86.4/$B13</f>
        <v>6.2295847492856008E-13</v>
      </c>
      <c r="P13" s="11" t="str">
        <f t="shared" si="1"/>
        <v/>
      </c>
      <c r="R13" s="56"/>
      <c r="S13" s="39" t="str">
        <f t="shared" si="5"/>
        <v/>
      </c>
      <c r="T13" s="40"/>
      <c r="U13" s="41">
        <f t="shared" si="6"/>
        <v>3.6514673082944316</v>
      </c>
      <c r="V13" s="44">
        <f t="shared" si="7"/>
        <v>0</v>
      </c>
      <c r="W13" s="44">
        <f t="shared" si="8"/>
        <v>6.2295847492856008E-13</v>
      </c>
      <c r="X13" s="42">
        <f t="shared" si="2"/>
        <v>6.2295847492856008E-13</v>
      </c>
    </row>
    <row r="14" spans="1:24" x14ac:dyDescent="0.35">
      <c r="A14" s="49">
        <v>39722</v>
      </c>
      <c r="B14" s="12">
        <v>10</v>
      </c>
      <c r="C14" s="13">
        <f>'Model Outputs (mcm)'!W14</f>
        <v>0</v>
      </c>
      <c r="D14" s="13">
        <f>'Model Outputs (mcm)'!X14</f>
        <v>424.35199999999998</v>
      </c>
      <c r="E14" s="13">
        <f>'Model Outputs (mcm)'!AA14</f>
        <v>14.688000000000001</v>
      </c>
      <c r="F14" s="13">
        <f>'Model Outputs (mcm)'!Y14</f>
        <v>9423.8420000000006</v>
      </c>
      <c r="G14" s="13">
        <f>'Model Outputs (cms)'!AL13</f>
        <v>138.57900000000001</v>
      </c>
      <c r="H14" s="13">
        <f>'Model Outputs (mcm)'!Z14</f>
        <v>16.198</v>
      </c>
      <c r="I14" s="14">
        <f t="shared" si="3"/>
        <v>37373.666351806372</v>
      </c>
      <c r="J14" s="13">
        <f>I13*10*('Model Inputs'!Z14-'Model Inputs'!AA14)/1000000</f>
        <v>16.853813990509902</v>
      </c>
      <c r="K14" s="13">
        <f>I14*10*('Model Inputs'!Z14-'Model Inputs'!AA14)/1000000</f>
        <v>16.747831237619874</v>
      </c>
      <c r="L14" s="13">
        <f t="shared" si="4"/>
        <v>16.800822614064888</v>
      </c>
      <c r="M14" s="11">
        <f>IF(D14&gt;'Model Inputs'!Y14,1,0)</f>
        <v>0</v>
      </c>
      <c r="N14" s="13">
        <f>1-D14/'Model Inputs'!Y14</f>
        <v>0</v>
      </c>
      <c r="O14" s="15">
        <f>(F13+'ISP &amp; OSP'!AB14-C14-D14-E14-F14-H14)*1000/86.4/$B14</f>
        <v>-1.7352374681178373E-12</v>
      </c>
      <c r="P14" s="11" t="str">
        <f t="shared" si="1"/>
        <v/>
      </c>
      <c r="R14" s="56">
        <v>39722</v>
      </c>
      <c r="S14" s="39" t="str">
        <f t="shared" si="5"/>
        <v/>
      </c>
      <c r="T14" s="40"/>
      <c r="U14" s="41">
        <f t="shared" si="6"/>
        <v>3.5880541561115691</v>
      </c>
      <c r="V14" s="44">
        <f t="shared" si="7"/>
        <v>0</v>
      </c>
      <c r="W14" s="44">
        <f t="shared" si="8"/>
        <v>-1.7352374681178373E-12</v>
      </c>
      <c r="X14" s="42">
        <f t="shared" si="2"/>
        <v>-1.7352374681178373E-12</v>
      </c>
    </row>
    <row r="15" spans="1:24" x14ac:dyDescent="0.35">
      <c r="A15" s="49"/>
      <c r="B15" s="12">
        <v>10</v>
      </c>
      <c r="C15" s="13">
        <f>'Model Outputs (mcm)'!W15</f>
        <v>0</v>
      </c>
      <c r="D15" s="13">
        <f>'Model Outputs (mcm)'!X15</f>
        <v>441.62200000000001</v>
      </c>
      <c r="E15" s="13">
        <f>'Model Outputs (mcm)'!AA15</f>
        <v>14.688000000000001</v>
      </c>
      <c r="F15" s="13">
        <f>'Model Outputs (mcm)'!Y15</f>
        <v>9207.8430000000008</v>
      </c>
      <c r="G15" s="13">
        <f>'Model Outputs (cms)'!AL14</f>
        <v>137.971</v>
      </c>
      <c r="H15" s="13">
        <f>'Model Outputs (mcm)'!Z15</f>
        <v>18.888999999999999</v>
      </c>
      <c r="I15" s="14">
        <f t="shared" si="3"/>
        <v>36003.444611560553</v>
      </c>
      <c r="J15" s="13">
        <f>I14*10*('Model Inputs'!Z15-'Model Inputs'!AA15)/1000000</f>
        <v>19.879894179009614</v>
      </c>
      <c r="K15" s="13">
        <f>I15*10*('Model Inputs'!Z15-'Model Inputs'!AA15)/1000000</f>
        <v>19.151042400287913</v>
      </c>
      <c r="L15" s="13">
        <f t="shared" si="4"/>
        <v>19.515468289648766</v>
      </c>
      <c r="M15" s="11">
        <f>IF(D15&gt;'Model Inputs'!Y15,1,0)</f>
        <v>0</v>
      </c>
      <c r="N15" s="13">
        <f>1-D15/'Model Inputs'!Y15</f>
        <v>0</v>
      </c>
      <c r="O15" s="15">
        <f>(F14+'ISP &amp; OSP'!AB15-C15-D15-E15-F15-H15)*1000/86.4/$B15</f>
        <v>1.1965737043182242E-12</v>
      </c>
      <c r="P15" s="11" t="str">
        <f t="shared" si="1"/>
        <v/>
      </c>
      <c r="R15" s="56"/>
      <c r="S15" s="39" t="str">
        <f t="shared" si="5"/>
        <v/>
      </c>
      <c r="T15" s="40"/>
      <c r="U15" s="41">
        <f t="shared" si="6"/>
        <v>3.2101114887468647</v>
      </c>
      <c r="V15" s="44">
        <f t="shared" si="7"/>
        <v>0</v>
      </c>
      <c r="W15" s="44">
        <f t="shared" si="8"/>
        <v>1.1965737043182242E-12</v>
      </c>
      <c r="X15" s="42">
        <f t="shared" si="2"/>
        <v>1.1965737043182242E-12</v>
      </c>
    </row>
    <row r="16" spans="1:24" x14ac:dyDescent="0.35">
      <c r="A16" s="49"/>
      <c r="B16" s="12">
        <v>11</v>
      </c>
      <c r="C16" s="13">
        <f>'Model Outputs (mcm)'!W16</f>
        <v>0</v>
      </c>
      <c r="D16" s="13">
        <f>'Model Outputs (mcm)'!X16</f>
        <v>458.892</v>
      </c>
      <c r="E16" s="13">
        <f>'Model Outputs (mcm)'!AA16</f>
        <v>16.157</v>
      </c>
      <c r="F16" s="13">
        <f>'Model Outputs (mcm)'!Y16</f>
        <v>8999.8160000000007</v>
      </c>
      <c r="G16" s="13">
        <f>'Model Outputs (cms)'!AL15</f>
        <v>137.28899999999999</v>
      </c>
      <c r="H16" s="13">
        <f>'Model Outputs (mcm)'!Z16</f>
        <v>18.097999999999999</v>
      </c>
      <c r="I16" s="14">
        <f t="shared" si="3"/>
        <v>34569.611471023411</v>
      </c>
      <c r="J16" s="13">
        <f>I15*10*('Model Inputs'!Z16-'Model Inputs'!AA16)/1000000</f>
        <v>18.917852165149007</v>
      </c>
      <c r="K16" s="13">
        <f>I16*10*('Model Inputs'!Z16-'Model Inputs'!AA16)/1000000</f>
        <v>18.164450826059824</v>
      </c>
      <c r="L16" s="13">
        <f t="shared" si="4"/>
        <v>18.541151495604417</v>
      </c>
      <c r="M16" s="11">
        <f>IF(D16&gt;'Model Inputs'!Y16,1,0)</f>
        <v>0</v>
      </c>
      <c r="N16" s="13">
        <f>1-D16/'Model Inputs'!Y16</f>
        <v>0</v>
      </c>
      <c r="O16" s="15">
        <f>(F15+'ISP &amp; OSP'!AB16-C16-D16-E16-F16-H16)*1000/86.4/$B16</f>
        <v>1.8690623310187821E-12</v>
      </c>
      <c r="P16" s="11" t="str">
        <f t="shared" si="1"/>
        <v/>
      </c>
      <c r="R16" s="56"/>
      <c r="S16" s="39" t="str">
        <f t="shared" si="5"/>
        <v/>
      </c>
      <c r="T16" s="40"/>
      <c r="U16" s="41">
        <f t="shared" si="6"/>
        <v>2.3900969457559142</v>
      </c>
      <c r="V16" s="44">
        <f t="shared" si="7"/>
        <v>0</v>
      </c>
      <c r="W16" s="44">
        <f t="shared" si="8"/>
        <v>1.8690623310187821E-12</v>
      </c>
      <c r="X16" s="42">
        <f t="shared" si="2"/>
        <v>1.8690623310187821E-12</v>
      </c>
    </row>
    <row r="17" spans="1:24" x14ac:dyDescent="0.35">
      <c r="A17" s="54">
        <v>43412</v>
      </c>
      <c r="B17" s="12">
        <v>10</v>
      </c>
      <c r="C17" s="13">
        <f>'Model Outputs (mcm)'!W17</f>
        <v>0</v>
      </c>
      <c r="D17" s="13">
        <f>'Model Outputs (mcm)'!X17</f>
        <v>493.43200000000002</v>
      </c>
      <c r="E17" s="13">
        <f>'Model Outputs (mcm)'!AA17</f>
        <v>14.688000000000001</v>
      </c>
      <c r="F17" s="13">
        <f>'Model Outputs (mcm)'!Y17</f>
        <v>8736.357</v>
      </c>
      <c r="G17" s="13">
        <f>'Model Outputs (cms)'!AL16</f>
        <v>136.42599999999999</v>
      </c>
      <c r="H17" s="13">
        <f>'Model Outputs (mcm)'!Z17</f>
        <v>14.539</v>
      </c>
      <c r="I17" s="14">
        <f t="shared" si="3"/>
        <v>32898.142467241734</v>
      </c>
      <c r="J17" s="13">
        <f>I16*10*('Model Inputs'!Z17-'Model Inputs'!AA17)/1000000</f>
        <v>15.113912457034639</v>
      </c>
      <c r="K17" s="13">
        <f>I17*10*('Model Inputs'!Z17-'Model Inputs'!AA17)/1000000</f>
        <v>14.383142421653176</v>
      </c>
      <c r="L17" s="13">
        <f t="shared" si="4"/>
        <v>14.748527439343906</v>
      </c>
      <c r="M17" s="11">
        <f>IF(D17&gt;'Model Inputs'!Y17,1,0)</f>
        <v>0</v>
      </c>
      <c r="N17" s="13">
        <f>1-D17/'Model Inputs'!Y17</f>
        <v>0</v>
      </c>
      <c r="O17" s="15">
        <f>(F16+'ISP &amp; OSP'!AB17-C17-D17-E17-F17-H17)*1000/86.4/$B17</f>
        <v>7.7510014867348875E-13</v>
      </c>
      <c r="P17" s="11" t="str">
        <f t="shared" si="1"/>
        <v/>
      </c>
      <c r="R17" s="61">
        <v>43412</v>
      </c>
      <c r="S17" s="39" t="str">
        <f t="shared" si="5"/>
        <v/>
      </c>
      <c r="T17" s="40"/>
      <c r="U17" s="41">
        <f t="shared" si="6"/>
        <v>1.4206668442366712</v>
      </c>
      <c r="V17" s="44">
        <f t="shared" si="7"/>
        <v>0</v>
      </c>
      <c r="W17" s="44">
        <f t="shared" si="8"/>
        <v>7.7510014867348875E-13</v>
      </c>
      <c r="X17" s="42">
        <f t="shared" si="2"/>
        <v>7.7510014867348875E-13</v>
      </c>
    </row>
    <row r="18" spans="1:24" x14ac:dyDescent="0.35">
      <c r="A18" s="54"/>
      <c r="B18" s="12">
        <v>10</v>
      </c>
      <c r="C18" s="13">
        <f>'Model Outputs (mcm)'!W18</f>
        <v>0</v>
      </c>
      <c r="D18" s="13">
        <f>'Model Outputs (mcm)'!X18</f>
        <v>481.096</v>
      </c>
      <c r="E18" s="13">
        <f>'Model Outputs (mcm)'!AA18</f>
        <v>14.688000000000001</v>
      </c>
      <c r="F18" s="13">
        <f>'Model Outputs (mcm)'!Y18</f>
        <v>8485.6990000000005</v>
      </c>
      <c r="G18" s="13">
        <f>'Model Outputs (cms)'!AL17</f>
        <v>135.60499999999999</v>
      </c>
      <c r="H18" s="13">
        <f>'Model Outputs (mcm)'!Z18</f>
        <v>14.074</v>
      </c>
      <c r="I18" s="14">
        <f t="shared" si="3"/>
        <v>31441.887494947761</v>
      </c>
      <c r="J18" s="13">
        <f>I17*10*('Model Inputs'!Z18-'Model Inputs'!AA18)/1000000</f>
        <v>14.487295735300972</v>
      </c>
      <c r="K18" s="13">
        <f>I18*10*('Model Inputs'!Z18-'Model Inputs'!AA18)/1000000</f>
        <v>13.846007356462172</v>
      </c>
      <c r="L18" s="13">
        <f t="shared" si="4"/>
        <v>14.166651545881571</v>
      </c>
      <c r="M18" s="11">
        <f>IF(D18&gt;'Model Inputs'!Y18,1,0)</f>
        <v>0</v>
      </c>
      <c r="N18" s="13">
        <f>1-D18/'Model Inputs'!Y18</f>
        <v>0</v>
      </c>
      <c r="O18" s="15">
        <f>(F17+'ISP &amp; OSP'!AB18-C18-D18-E18-F18-H18)*1000/86.4/$B18</f>
        <v>6.0651072641559474E-13</v>
      </c>
      <c r="P18" s="11" t="str">
        <f t="shared" si="1"/>
        <v/>
      </c>
      <c r="R18" s="61"/>
      <c r="S18" s="39" t="str">
        <f t="shared" si="5"/>
        <v/>
      </c>
      <c r="T18" s="40"/>
      <c r="U18" s="41">
        <f t="shared" si="6"/>
        <v>0.65401161016419651</v>
      </c>
      <c r="V18" s="44">
        <f t="shared" si="7"/>
        <v>0</v>
      </c>
      <c r="W18" s="44">
        <f t="shared" si="8"/>
        <v>6.0651072641559474E-13</v>
      </c>
      <c r="X18" s="42">
        <f t="shared" si="2"/>
        <v>6.0651072641559474E-13</v>
      </c>
    </row>
    <row r="19" spans="1:24" x14ac:dyDescent="0.35">
      <c r="A19" s="54"/>
      <c r="B19" s="12">
        <v>10</v>
      </c>
      <c r="C19" s="13">
        <f>'Model Outputs (mcm)'!W19</f>
        <v>0</v>
      </c>
      <c r="D19" s="13">
        <f>'Model Outputs (mcm)'!X19</f>
        <v>467.52699999999999</v>
      </c>
      <c r="E19" s="13">
        <f>'Model Outputs (mcm)'!AA19</f>
        <v>14.688000000000001</v>
      </c>
      <c r="F19" s="13">
        <f>'Model Outputs (mcm)'!Y19</f>
        <v>8249.2610000000004</v>
      </c>
      <c r="G19" s="13">
        <f>'Model Outputs (cms)'!AL18</f>
        <v>134.83000000000001</v>
      </c>
      <c r="H19" s="13">
        <f>'Model Outputs (mcm)'!Z19</f>
        <v>13.423999999999999</v>
      </c>
      <c r="I19" s="14">
        <f t="shared" si="3"/>
        <v>30174.649805855006</v>
      </c>
      <c r="J19" s="13">
        <f>I18*10*('Model Inputs'!Z19-'Model Inputs'!AA19)/1000000</f>
        <v>13.733985241250847</v>
      </c>
      <c r="K19" s="13">
        <f>I19*10*('Model Inputs'!Z19-'Model Inputs'!AA19)/1000000</f>
        <v>13.180449015985957</v>
      </c>
      <c r="L19" s="13">
        <f t="shared" si="4"/>
        <v>13.457217128618403</v>
      </c>
      <c r="M19" s="11">
        <f>IF(D19&gt;'Model Inputs'!Y19,1,0)</f>
        <v>0</v>
      </c>
      <c r="N19" s="13">
        <f>1-D19/'Model Inputs'!Y19</f>
        <v>0</v>
      </c>
      <c r="O19" s="15">
        <f>(F18+'ISP &amp; OSP'!AB19-C19-D19-E19-F19-H19)*1000/86.4/$B19</f>
        <v>-1.1574074066152179E-3</v>
      </c>
      <c r="P19" s="11" t="str">
        <f t="shared" si="1"/>
        <v/>
      </c>
      <c r="R19" s="61"/>
      <c r="S19" s="39" t="str">
        <f t="shared" si="5"/>
        <v/>
      </c>
      <c r="T19" s="40"/>
      <c r="U19" s="41">
        <f t="shared" si="6"/>
        <v>0.24683504992843794</v>
      </c>
      <c r="V19" s="44">
        <f t="shared" si="7"/>
        <v>0</v>
      </c>
      <c r="W19" s="44">
        <f t="shared" si="8"/>
        <v>-1.1574074066152179E-3</v>
      </c>
      <c r="X19" s="42">
        <f t="shared" si="2"/>
        <v>-1.1574074066152179E-3</v>
      </c>
    </row>
    <row r="20" spans="1:24" x14ac:dyDescent="0.35">
      <c r="A20" s="54">
        <v>43442</v>
      </c>
      <c r="B20" s="12">
        <v>10</v>
      </c>
      <c r="C20" s="13">
        <f>'Model Outputs (mcm)'!W20</f>
        <v>0</v>
      </c>
      <c r="D20" s="13">
        <f>'Model Outputs (mcm)'!X20</f>
        <v>314.56299999999999</v>
      </c>
      <c r="E20" s="13">
        <f>'Model Outputs (mcm)'!AA20</f>
        <v>14.688000000000001</v>
      </c>
      <c r="F20" s="13">
        <f>'Model Outputs (mcm)'!Y20</f>
        <v>8167.8779999999997</v>
      </c>
      <c r="G20" s="13">
        <f>'Model Outputs (cms)'!AL19</f>
        <v>134.56399999999999</v>
      </c>
      <c r="H20" s="13">
        <f>'Model Outputs (mcm)'!Z20</f>
        <v>11.332000000000001</v>
      </c>
      <c r="I20" s="14">
        <f t="shared" si="3"/>
        <v>29761.795689638704</v>
      </c>
      <c r="J20" s="13">
        <f>I19*10*('Model Inputs'!Z20-'Model Inputs'!AA20)/1000000</f>
        <v>11.424981616142853</v>
      </c>
      <c r="K20" s="13">
        <f>I20*10*('Model Inputs'!Z20-'Model Inputs'!AA20)/1000000</f>
        <v>11.268663292044028</v>
      </c>
      <c r="L20" s="13">
        <f t="shared" si="4"/>
        <v>11.346822454093441</v>
      </c>
      <c r="M20" s="11">
        <f>IF(D20&gt;'Model Inputs'!Y20,1,0)</f>
        <v>0</v>
      </c>
      <c r="N20" s="13">
        <f>1-D20/'Model Inputs'!Y20</f>
        <v>0</v>
      </c>
      <c r="O20" s="15">
        <f>(F19+'ISP &amp; OSP'!AB20-C20-D20-E20-F20-H20)*1000/86.4/$B20</f>
        <v>1.439177994884462E-12</v>
      </c>
      <c r="P20" s="11" t="str">
        <f t="shared" si="1"/>
        <v/>
      </c>
      <c r="R20" s="61">
        <v>43442</v>
      </c>
      <c r="S20" s="39" t="str">
        <f t="shared" si="5"/>
        <v/>
      </c>
      <c r="T20" s="40"/>
      <c r="U20" s="41">
        <f t="shared" si="6"/>
        <v>0.13063088061357161</v>
      </c>
      <c r="V20" s="44">
        <f t="shared" si="7"/>
        <v>0</v>
      </c>
      <c r="W20" s="44">
        <f t="shared" si="8"/>
        <v>1.439177994884462E-12</v>
      </c>
      <c r="X20" s="42">
        <f t="shared" si="2"/>
        <v>1.439177994884462E-12</v>
      </c>
    </row>
    <row r="21" spans="1:24" x14ac:dyDescent="0.35">
      <c r="A21" s="54"/>
      <c r="B21" s="12">
        <v>10</v>
      </c>
      <c r="C21" s="13">
        <f>'Model Outputs (mcm)'!W21</f>
        <v>0</v>
      </c>
      <c r="D21" s="13">
        <f>'Model Outputs (mcm)'!X21</f>
        <v>308.39499999999998</v>
      </c>
      <c r="E21" s="13">
        <f>'Model Outputs (mcm)'!AA21</f>
        <v>14.688000000000001</v>
      </c>
      <c r="F21" s="13">
        <f>'Model Outputs (mcm)'!Y21</f>
        <v>8092.6819999999998</v>
      </c>
      <c r="G21" s="13">
        <f>'Model Outputs (cms)'!AL20</f>
        <v>134.31700000000001</v>
      </c>
      <c r="H21" s="13">
        <f>'Model Outputs (mcm)'!Z21</f>
        <v>11.313000000000001</v>
      </c>
      <c r="I21" s="14">
        <f t="shared" si="3"/>
        <v>29387.955477949232</v>
      </c>
      <c r="J21" s="13">
        <f>I20*10*('Model Inputs'!Z21-'Model Inputs'!AA21)/1000000</f>
        <v>11.399452109373227</v>
      </c>
      <c r="K21" s="13">
        <f>I21*10*('Model Inputs'!Z21-'Model Inputs'!AA21)/1000000</f>
        <v>11.256262711994369</v>
      </c>
      <c r="L21" s="13">
        <f t="shared" si="4"/>
        <v>11.327857410683798</v>
      </c>
      <c r="M21" s="11">
        <f>IF(D21&gt;'Model Inputs'!Y21,1,0)</f>
        <v>0</v>
      </c>
      <c r="N21" s="13">
        <f>1-D21/'Model Inputs'!Y21</f>
        <v>0</v>
      </c>
      <c r="O21" s="15">
        <f>(F20+'ISP &amp; OSP'!AB21-C21-D21-E21-F21-H21)*1000/86.4/$B21</f>
        <v>-9.3546569667490034E-13</v>
      </c>
      <c r="P21" s="11" t="str">
        <f t="shared" si="1"/>
        <v/>
      </c>
      <c r="R21" s="61"/>
      <c r="S21" s="39" t="str">
        <f t="shared" si="5"/>
        <v/>
      </c>
      <c r="T21" s="40"/>
      <c r="U21" s="41">
        <f t="shared" si="6"/>
        <v>0.13115817179853129</v>
      </c>
      <c r="V21" s="44">
        <f t="shared" si="7"/>
        <v>0</v>
      </c>
      <c r="W21" s="44">
        <f t="shared" si="8"/>
        <v>-9.3546569667490034E-13</v>
      </c>
      <c r="X21" s="42">
        <f t="shared" si="2"/>
        <v>-9.3546569667490034E-13</v>
      </c>
    </row>
    <row r="22" spans="1:24" x14ac:dyDescent="0.35">
      <c r="A22" s="54"/>
      <c r="B22" s="12">
        <v>11</v>
      </c>
      <c r="C22" s="13">
        <f>'Model Outputs (mcm)'!W22</f>
        <v>0</v>
      </c>
      <c r="D22" s="13">
        <f>'Model Outputs (mcm)'!X22</f>
        <v>302.22699999999998</v>
      </c>
      <c r="E22" s="13">
        <f>'Model Outputs (mcm)'!AA22</f>
        <v>16.157</v>
      </c>
      <c r="F22" s="13">
        <f>'Model Outputs (mcm)'!Y22</f>
        <v>8047.2269999999999</v>
      </c>
      <c r="G22" s="13">
        <f>'Model Outputs (cms)'!AL21</f>
        <v>134.16800000000001</v>
      </c>
      <c r="H22" s="13">
        <f>'Model Outputs (mcm)'!Z22</f>
        <v>12.192</v>
      </c>
      <c r="I22" s="14">
        <f t="shared" si="3"/>
        <v>29166.740557502955</v>
      </c>
      <c r="J22" s="13">
        <f>I21*10*('Model Inputs'!Z22-'Model Inputs'!AA22)/1000000</f>
        <v>12.257042688286381</v>
      </c>
      <c r="K22" s="13">
        <f>I22*10*('Model Inputs'!Z22-'Model Inputs'!AA22)/1000000</f>
        <v>12.164779014985584</v>
      </c>
      <c r="L22" s="13">
        <f t="shared" si="4"/>
        <v>12.210910851635983</v>
      </c>
      <c r="M22" s="11">
        <f>IF(D22&gt;'Model Inputs'!Y22,1,0)</f>
        <v>0</v>
      </c>
      <c r="N22" s="13">
        <f>1-D22/'Model Inputs'!Y22</f>
        <v>0</v>
      </c>
      <c r="O22" s="15">
        <f>(F21+'ISP &amp; OSP'!AB22-C22-D22-E22-F22-H22)*1000/86.4/$B22</f>
        <v>-1.0521885523954349E-3</v>
      </c>
      <c r="P22" s="11" t="str">
        <f t="shared" si="1"/>
        <v/>
      </c>
      <c r="R22" s="61"/>
      <c r="S22" s="39" t="str">
        <f t="shared" si="5"/>
        <v/>
      </c>
      <c r="T22" s="40"/>
      <c r="U22" s="41">
        <f t="shared" si="6"/>
        <v>0.15486847677255319</v>
      </c>
      <c r="V22" s="44">
        <f t="shared" si="7"/>
        <v>0</v>
      </c>
      <c r="W22" s="44">
        <f t="shared" si="8"/>
        <v>-1.0521885523954349E-3</v>
      </c>
      <c r="X22" s="42">
        <f t="shared" si="2"/>
        <v>-1.0521885523954349E-3</v>
      </c>
    </row>
    <row r="23" spans="1:24" x14ac:dyDescent="0.35">
      <c r="A23" s="54">
        <v>43109</v>
      </c>
      <c r="B23" s="12">
        <v>10</v>
      </c>
      <c r="C23" s="13">
        <f>'Model Outputs (mcm)'!W23</f>
        <v>0</v>
      </c>
      <c r="D23" s="13">
        <f>'Model Outputs (mcm)'!X23</f>
        <v>349.10399999999998</v>
      </c>
      <c r="E23" s="13">
        <f>'Model Outputs (mcm)'!AA23</f>
        <v>14.688000000000001</v>
      </c>
      <c r="F23" s="13">
        <f>'Model Outputs (mcm)'!Y23</f>
        <v>7931.4740000000002</v>
      </c>
      <c r="G23" s="13">
        <f>'Model Outputs (cms)'!AL22</f>
        <v>133.78899999999999</v>
      </c>
      <c r="H23" s="13">
        <f>'Model Outputs (mcm)'!Z23</f>
        <v>11.161</v>
      </c>
      <c r="I23" s="14">
        <f t="shared" si="3"/>
        <v>28618.114970829338</v>
      </c>
      <c r="J23" s="13">
        <f>I22*10*('Model Inputs'!Z23-'Model Inputs'!AA23)/1000000</f>
        <v>11.29376142196868</v>
      </c>
      <c r="K23" s="13">
        <f>I23*10*('Model Inputs'!Z23-'Model Inputs'!AA23)/1000000</f>
        <v>11.081326080636527</v>
      </c>
      <c r="L23" s="13">
        <f t="shared" si="4"/>
        <v>11.187543751302604</v>
      </c>
      <c r="M23" s="11">
        <f>IF(D23&gt;'Model Inputs'!Y23,1,0)</f>
        <v>0</v>
      </c>
      <c r="N23" s="13">
        <f>1-D23/'Model Inputs'!Y23</f>
        <v>0</v>
      </c>
      <c r="O23" s="15">
        <f>(F22+'ISP &amp; OSP'!AB23-C23-D23-E23-F23-H23)*1000/86.4/$B23</f>
        <v>-9.8480894221379607E-13</v>
      </c>
      <c r="P23" s="11" t="str">
        <f t="shared" si="1"/>
        <v/>
      </c>
      <c r="R23" s="61">
        <v>43109</v>
      </c>
      <c r="S23" s="39" t="str">
        <f t="shared" si="5"/>
        <v/>
      </c>
      <c r="T23" s="40"/>
      <c r="U23" s="41">
        <f t="shared" si="6"/>
        <v>0.23726165360929879</v>
      </c>
      <c r="V23" s="44">
        <f t="shared" si="7"/>
        <v>0</v>
      </c>
      <c r="W23" s="44">
        <f t="shared" si="8"/>
        <v>-9.8480894221379607E-13</v>
      </c>
      <c r="X23" s="42">
        <f t="shared" si="2"/>
        <v>-9.8480894221379607E-13</v>
      </c>
    </row>
    <row r="24" spans="1:24" x14ac:dyDescent="0.35">
      <c r="A24" s="54"/>
      <c r="B24" s="12">
        <v>10</v>
      </c>
      <c r="C24" s="13">
        <f>'Model Outputs (mcm)'!W24</f>
        <v>0</v>
      </c>
      <c r="D24" s="13">
        <f>'Model Outputs (mcm)'!X24</f>
        <v>351.57</v>
      </c>
      <c r="E24" s="13">
        <f>'Model Outputs (mcm)'!AA24</f>
        <v>14.688000000000001</v>
      </c>
      <c r="F24" s="13">
        <f>'Model Outputs (mcm)'!Y24</f>
        <v>7813.4669999999996</v>
      </c>
      <c r="G24" s="13">
        <f>'Model Outputs (cms)'!AL23</f>
        <v>133.40299999999999</v>
      </c>
      <c r="H24" s="13">
        <f>'Model Outputs (mcm)'!Z24</f>
        <v>10.948</v>
      </c>
      <c r="I24" s="14">
        <f t="shared" si="3"/>
        <v>28079.227320488542</v>
      </c>
      <c r="J24" s="13">
        <f>I23*10*('Model Inputs'!Z24-'Model Inputs'!AA24)/1000000</f>
        <v>11.09638966711964</v>
      </c>
      <c r="K24" s="13">
        <f>I24*10*('Model Inputs'!Z24-'Model Inputs'!AA24)/1000000</f>
        <v>10.887441336278313</v>
      </c>
      <c r="L24" s="13">
        <f t="shared" si="4"/>
        <v>10.991915501698976</v>
      </c>
      <c r="M24" s="11">
        <f>IF(D24&gt;'Model Inputs'!Y24,1,0)</f>
        <v>0</v>
      </c>
      <c r="N24" s="13">
        <f>1-D24/'Model Inputs'!Y24</f>
        <v>0</v>
      </c>
      <c r="O24" s="15">
        <f>(F23+'ISP &amp; OSP'!AB24-C24-D24-E24-F24-H24)*1000/86.4/$B24</f>
        <v>1.1574074080132764E-3</v>
      </c>
      <c r="P24" s="11" t="str">
        <f t="shared" si="1"/>
        <v/>
      </c>
      <c r="R24" s="61"/>
      <c r="S24" s="39" t="str">
        <f t="shared" si="5"/>
        <v/>
      </c>
      <c r="T24" s="40"/>
      <c r="U24" s="41">
        <f t="shared" si="6"/>
        <v>0.39952546662306498</v>
      </c>
      <c r="V24" s="44">
        <f t="shared" si="7"/>
        <v>0</v>
      </c>
      <c r="W24" s="44">
        <f t="shared" si="8"/>
        <v>1.1574074080132764E-3</v>
      </c>
      <c r="X24" s="42">
        <f t="shared" si="2"/>
        <v>1.1574074080132764E-3</v>
      </c>
    </row>
    <row r="25" spans="1:24" x14ac:dyDescent="0.35">
      <c r="A25" s="54"/>
      <c r="B25" s="12">
        <v>11</v>
      </c>
      <c r="C25" s="13">
        <f>'Model Outputs (mcm)'!W25</f>
        <v>0</v>
      </c>
      <c r="D25" s="13">
        <f>'Model Outputs (mcm)'!X25</f>
        <v>544.11699999999996</v>
      </c>
      <c r="E25" s="13">
        <f>'Model Outputs (mcm)'!AA25</f>
        <v>16.157</v>
      </c>
      <c r="F25" s="13">
        <f>'Model Outputs (mcm)'!Y25</f>
        <v>7526.3559999999998</v>
      </c>
      <c r="G25" s="13">
        <f>'Model Outputs (cms)'!AL24</f>
        <v>132.46199999999999</v>
      </c>
      <c r="H25" s="13">
        <f>'Model Outputs (mcm)'!Z25</f>
        <v>11.958</v>
      </c>
      <c r="I25" s="14">
        <f t="shared" si="3"/>
        <v>26842.949404072016</v>
      </c>
      <c r="J25" s="13">
        <f>I24*10*('Model Inputs'!Z25-'Model Inputs'!AA25)/1000000</f>
        <v>12.33782801601167</v>
      </c>
      <c r="K25" s="13">
        <f>I25*10*('Model Inputs'!Z25-'Model Inputs'!AA25)/1000000</f>
        <v>11.794615621359675</v>
      </c>
      <c r="L25" s="13">
        <f t="shared" si="4"/>
        <v>12.066221818685673</v>
      </c>
      <c r="M25" s="11">
        <f>IF(D25&gt;'Model Inputs'!Y25,1,0)</f>
        <v>0</v>
      </c>
      <c r="N25" s="13">
        <f>1-D25/'Model Inputs'!Y25</f>
        <v>0</v>
      </c>
      <c r="O25" s="15">
        <f>(F24+'ISP &amp; OSP'!AB25-C25-D25-E25-F25-H25)*1000/86.4/$B25</f>
        <v>-1.0521885527935452E-3</v>
      </c>
      <c r="P25" s="11" t="str">
        <f t="shared" si="1"/>
        <v/>
      </c>
      <c r="R25" s="61"/>
      <c r="S25" s="39" t="str">
        <f t="shared" si="5"/>
        <v/>
      </c>
      <c r="T25" s="40"/>
      <c r="U25" s="41">
        <f t="shared" si="6"/>
        <v>0.89689896565701199</v>
      </c>
      <c r="V25" s="44">
        <f t="shared" si="7"/>
        <v>0</v>
      </c>
      <c r="W25" s="44">
        <f t="shared" si="8"/>
        <v>-1.0521885527935452E-3</v>
      </c>
      <c r="X25" s="42">
        <f t="shared" si="2"/>
        <v>-1.0521885527935452E-3</v>
      </c>
    </row>
    <row r="26" spans="1:24" x14ac:dyDescent="0.35">
      <c r="A26" s="54">
        <v>43140</v>
      </c>
      <c r="B26" s="12">
        <v>10</v>
      </c>
      <c r="C26" s="13">
        <f>'Model Outputs (mcm)'!W26</f>
        <v>0</v>
      </c>
      <c r="D26" s="13">
        <f>'Model Outputs (mcm)'!X26</f>
        <v>381.17599999999999</v>
      </c>
      <c r="E26" s="13">
        <f>'Model Outputs (mcm)'!AA26</f>
        <v>14.688000000000001</v>
      </c>
      <c r="F26" s="13">
        <f>'Model Outputs (mcm)'!Y26</f>
        <v>7376.5249999999996</v>
      </c>
      <c r="G26" s="13">
        <f>'Model Outputs (cms)'!AL25</f>
        <v>131.96199999999999</v>
      </c>
      <c r="H26" s="13">
        <f>'Model Outputs (mcm)'!Z26</f>
        <v>13.167</v>
      </c>
      <c r="I26" s="14">
        <f t="shared" si="3"/>
        <v>26226.908273469657</v>
      </c>
      <c r="J26" s="13">
        <f>I25*10*('Model Inputs'!Z26-'Model Inputs'!AA26)/1000000</f>
        <v>13.532910437854257</v>
      </c>
      <c r="K26" s="13">
        <f>I26*10*('Model Inputs'!Z26-'Model Inputs'!AA26)/1000000</f>
        <v>13.222332441339033</v>
      </c>
      <c r="L26" s="13">
        <f t="shared" si="4"/>
        <v>13.377621439596645</v>
      </c>
      <c r="M26" s="11">
        <f>IF(D26&gt;'Model Inputs'!Y26,1,0)</f>
        <v>0</v>
      </c>
      <c r="N26" s="13">
        <f>1-D26/'Model Inputs'!Y26</f>
        <v>0</v>
      </c>
      <c r="O26" s="15">
        <f>(F25+'ISP &amp; OSP'!AB26-C26-D26-E26-F26-H26)*1000/86.4/$B26</f>
        <v>-6.2295847492856008E-13</v>
      </c>
      <c r="P26" s="11" t="str">
        <f t="shared" si="1"/>
        <v/>
      </c>
      <c r="R26" s="61">
        <v>43140</v>
      </c>
      <c r="S26" s="39" t="str">
        <f t="shared" si="5"/>
        <v/>
      </c>
      <c r="T26" s="40"/>
      <c r="U26" s="41">
        <f t="shared" si="6"/>
        <v>1.5744311539062028</v>
      </c>
      <c r="V26" s="44">
        <f t="shared" si="7"/>
        <v>0</v>
      </c>
      <c r="W26" s="44">
        <f t="shared" si="8"/>
        <v>-6.2295847492856008E-13</v>
      </c>
      <c r="X26" s="42">
        <f t="shared" si="2"/>
        <v>-6.2295847492856008E-13</v>
      </c>
    </row>
    <row r="27" spans="1:24" x14ac:dyDescent="0.35">
      <c r="A27" s="54"/>
      <c r="B27" s="12">
        <v>10</v>
      </c>
      <c r="C27" s="13">
        <f>'Model Outputs (mcm)'!W27</f>
        <v>0</v>
      </c>
      <c r="D27" s="13">
        <f>'Model Outputs (mcm)'!X27</f>
        <v>358.97199999999998</v>
      </c>
      <c r="E27" s="13">
        <f>'Model Outputs (mcm)'!AA27</f>
        <v>14.688000000000001</v>
      </c>
      <c r="F27" s="13">
        <f>'Model Outputs (mcm)'!Y27</f>
        <v>7249.1279999999997</v>
      </c>
      <c r="G27" s="13">
        <f>'Model Outputs (cms)'!AL26</f>
        <v>131.40600000000001</v>
      </c>
      <c r="H27" s="13">
        <f>'Model Outputs (mcm)'!Z27</f>
        <v>12.936</v>
      </c>
      <c r="I27" s="14">
        <f t="shared" si="3"/>
        <v>25571.988501694053</v>
      </c>
      <c r="J27" s="13">
        <f>I26*10*('Model Inputs'!Z27-'Model Inputs'!AA27)/1000000</f>
        <v>13.319661201573552</v>
      </c>
      <c r="K27" s="13">
        <f>I27*10*('Model Inputs'!Z27-'Model Inputs'!AA27)/1000000</f>
        <v>12.987052058959241</v>
      </c>
      <c r="L27" s="13">
        <f t="shared" si="4"/>
        <v>13.153356630266398</v>
      </c>
      <c r="M27" s="11">
        <f>IF(D27&gt;'Model Inputs'!Y27,1,0)</f>
        <v>0</v>
      </c>
      <c r="N27" s="13">
        <f>1-D27/'Model Inputs'!Y27</f>
        <v>0</v>
      </c>
      <c r="O27" s="15">
        <f>(F26+'ISP &amp; OSP'!AB27-C27-D27-E27-F27-H27)*1000/86.4/$B27</f>
        <v>1.1574074072895758E-3</v>
      </c>
      <c r="P27" s="11" t="str">
        <f t="shared" si="1"/>
        <v/>
      </c>
      <c r="R27" s="61"/>
      <c r="S27" s="39" t="str">
        <f t="shared" si="5"/>
        <v/>
      </c>
      <c r="T27" s="40"/>
      <c r="U27" s="41">
        <f t="shared" si="6"/>
        <v>1.6524803240433059</v>
      </c>
      <c r="V27" s="44">
        <f t="shared" si="7"/>
        <v>0</v>
      </c>
      <c r="W27" s="44">
        <f t="shared" si="8"/>
        <v>1.1574074072895758E-3</v>
      </c>
      <c r="X27" s="42">
        <f t="shared" si="2"/>
        <v>1.1574074072895758E-3</v>
      </c>
    </row>
    <row r="28" spans="1:24" x14ac:dyDescent="0.35">
      <c r="A28" s="54"/>
      <c r="B28" s="12">
        <v>8</v>
      </c>
      <c r="C28" s="13">
        <f>'Model Outputs (mcm)'!W28</f>
        <v>0</v>
      </c>
      <c r="D28" s="13">
        <f>'Model Outputs (mcm)'!X28</f>
        <v>336.767</v>
      </c>
      <c r="E28" s="13">
        <f>'Model Outputs (mcm)'!AA28</f>
        <v>11.75</v>
      </c>
      <c r="F28" s="13">
        <f>'Model Outputs (mcm)'!Y28</f>
        <v>7095.28</v>
      </c>
      <c r="G28" s="13">
        <f>'Model Outputs (cms)'!AL27</f>
        <v>130.73500000000001</v>
      </c>
      <c r="H28" s="13">
        <f>'Model Outputs (mcm)'!Z28</f>
        <v>12.69</v>
      </c>
      <c r="I28" s="14">
        <f t="shared" si="3"/>
        <v>24820.297552686185</v>
      </c>
      <c r="J28" s="13">
        <f>I27*10*('Model Inputs'!Z28-'Model Inputs'!AA28)/1000000</f>
        <v>13.046226020278541</v>
      </c>
      <c r="K28" s="13">
        <f>I28*10*('Model Inputs'!Z28-'Model Inputs'!AA28)/1000000</f>
        <v>12.662731009028061</v>
      </c>
      <c r="L28" s="13">
        <f t="shared" si="4"/>
        <v>12.854478514653302</v>
      </c>
      <c r="M28" s="11">
        <f>IF(D28&gt;'Model Inputs'!Y28,1,0)</f>
        <v>0</v>
      </c>
      <c r="N28" s="13">
        <f>1-D28/'Model Inputs'!Y28</f>
        <v>0</v>
      </c>
      <c r="O28" s="15">
        <f>(F27+'ISP &amp; OSP'!AB28-C28-D28-E28-F28-H28)*1000/86.4/$B28</f>
        <v>1.4467592589757616E-3</v>
      </c>
      <c r="P28" s="11" t="str">
        <f t="shared" si="1"/>
        <v/>
      </c>
      <c r="R28" s="61"/>
      <c r="S28" s="39" t="str">
        <f t="shared" si="5"/>
        <v/>
      </c>
      <c r="T28" s="40"/>
      <c r="U28" s="41">
        <f t="shared" si="6"/>
        <v>1.2795424914811353</v>
      </c>
      <c r="V28" s="44">
        <f t="shared" si="7"/>
        <v>0</v>
      </c>
      <c r="W28" s="44">
        <f t="shared" si="8"/>
        <v>1.4467592589757616E-3</v>
      </c>
      <c r="X28" s="42">
        <f t="shared" si="2"/>
        <v>1.4467592589757616E-3</v>
      </c>
    </row>
    <row r="29" spans="1:24" x14ac:dyDescent="0.35">
      <c r="A29" s="54">
        <v>43168</v>
      </c>
      <c r="B29" s="12">
        <v>10</v>
      </c>
      <c r="C29" s="13">
        <f>'Model Outputs (mcm)'!W29</f>
        <v>0</v>
      </c>
      <c r="D29" s="13">
        <f>'Model Outputs (mcm)'!X29</f>
        <v>219.577</v>
      </c>
      <c r="E29" s="13">
        <f>'Model Outputs (mcm)'!AA29</f>
        <v>14.688000000000001</v>
      </c>
      <c r="F29" s="13">
        <f>'Model Outputs (mcm)'!Y29</f>
        <v>7104.1490000000003</v>
      </c>
      <c r="G29" s="13">
        <f>'Model Outputs (cms)'!AL28</f>
        <v>130.774</v>
      </c>
      <c r="H29" s="13">
        <f>'Model Outputs (mcm)'!Z29</f>
        <v>16.067</v>
      </c>
      <c r="I29" s="14">
        <f t="shared" si="3"/>
        <v>24862.898376207799</v>
      </c>
      <c r="J29" s="13">
        <f>I28*10*('Model Inputs'!Z29-'Model Inputs'!AA29)/1000000</f>
        <v>16.232786312688425</v>
      </c>
      <c r="K29" s="13">
        <f>I29*10*('Model Inputs'!Z29-'Model Inputs'!AA29)/1000000</f>
        <v>16.260647786286921</v>
      </c>
      <c r="L29" s="13">
        <f t="shared" si="4"/>
        <v>16.246717049487671</v>
      </c>
      <c r="M29" s="11">
        <f>IF(D29&gt;'Model Inputs'!Y29,1,0)</f>
        <v>0</v>
      </c>
      <c r="N29" s="13">
        <f>1-D29/'Model Inputs'!Y29</f>
        <v>0</v>
      </c>
      <c r="O29" s="15">
        <f>(F28+'ISP &amp; OSP'!AB29-C29-D29-E29-F29-H29)*1000/86.4/$B29</f>
        <v>-1.1574074086876344E-3</v>
      </c>
      <c r="P29" s="11" t="str">
        <f t="shared" si="1"/>
        <v/>
      </c>
      <c r="R29" s="61">
        <v>43168</v>
      </c>
      <c r="S29" s="39" t="str">
        <f t="shared" si="5"/>
        <v/>
      </c>
      <c r="T29" s="40"/>
      <c r="U29" s="41">
        <f t="shared" si="6"/>
        <v>1.1061745516971273</v>
      </c>
      <c r="V29" s="44">
        <f t="shared" si="7"/>
        <v>0</v>
      </c>
      <c r="W29" s="44">
        <f t="shared" si="8"/>
        <v>-1.1574074086876344E-3</v>
      </c>
      <c r="X29" s="42">
        <f t="shared" si="2"/>
        <v>-1.1574074086876344E-3</v>
      </c>
    </row>
    <row r="30" spans="1:24" x14ac:dyDescent="0.35">
      <c r="A30" s="54"/>
      <c r="B30" s="12">
        <v>10</v>
      </c>
      <c r="C30" s="13">
        <f>'Model Outputs (mcm)'!W30</f>
        <v>0</v>
      </c>
      <c r="D30" s="13">
        <f>'Model Outputs (mcm)'!X30</f>
        <v>49.293999999999997</v>
      </c>
      <c r="E30" s="13">
        <f>'Model Outputs (mcm)'!AA30</f>
        <v>14.688000000000001</v>
      </c>
      <c r="F30" s="13">
        <f>'Model Outputs (mcm)'!Y30</f>
        <v>7282.9070000000002</v>
      </c>
      <c r="G30" s="13">
        <f>'Model Outputs (cms)'!AL29</f>
        <v>131.553</v>
      </c>
      <c r="H30" s="13">
        <f>'Model Outputs (mcm)'!Z30</f>
        <v>16.46</v>
      </c>
      <c r="I30" s="14">
        <f t="shared" si="3"/>
        <v>25742.197412516922</v>
      </c>
      <c r="J30" s="13">
        <f>I29*10*('Model Inputs'!Z30-'Model Inputs'!AA30)/1000000</f>
        <v>16.392434116511502</v>
      </c>
      <c r="K30" s="13">
        <f>I30*10*('Model Inputs'!Z30-'Model Inputs'!AA30)/1000000</f>
        <v>16.972167472748136</v>
      </c>
      <c r="L30" s="13">
        <f t="shared" si="4"/>
        <v>16.682300794629818</v>
      </c>
      <c r="M30" s="11">
        <f>IF(D30&gt;'Model Inputs'!Y30,1,0)</f>
        <v>0</v>
      </c>
      <c r="N30" s="13">
        <f>1-D30/'Model Inputs'!Y30</f>
        <v>0</v>
      </c>
      <c r="O30" s="15">
        <f>(F29+'ISP &amp; OSP'!AB30-C30-D30-E30-F30-H30)*1000/86.4/$B30</f>
        <v>4.11193712824132E-14</v>
      </c>
      <c r="P30" s="11" t="str">
        <f t="shared" si="1"/>
        <v/>
      </c>
      <c r="R30" s="61"/>
      <c r="S30" s="39" t="str">
        <f t="shared" si="5"/>
        <v/>
      </c>
      <c r="T30" s="40"/>
      <c r="U30" s="41">
        <f t="shared" si="6"/>
        <v>1.3325547678733702</v>
      </c>
      <c r="V30" s="44">
        <f t="shared" si="7"/>
        <v>0</v>
      </c>
      <c r="W30" s="44">
        <f t="shared" si="8"/>
        <v>4.11193712824132E-14</v>
      </c>
      <c r="X30" s="42">
        <f t="shared" si="2"/>
        <v>4.11193712824132E-14</v>
      </c>
    </row>
    <row r="31" spans="1:24" x14ac:dyDescent="0.35">
      <c r="A31" s="54"/>
      <c r="B31" s="12">
        <v>11</v>
      </c>
      <c r="C31" s="13">
        <f>'Model Outputs (mcm)'!W31</f>
        <v>0</v>
      </c>
      <c r="D31" s="13">
        <f>'Model Outputs (mcm)'!X31</f>
        <v>50.576000000000001</v>
      </c>
      <c r="E31" s="13">
        <f>'Model Outputs (mcm)'!AA31</f>
        <v>16.157</v>
      </c>
      <c r="F31" s="13">
        <f>'Model Outputs (mcm)'!Y31</f>
        <v>7482.2669999999998</v>
      </c>
      <c r="G31" s="13">
        <f>'Model Outputs (cms)'!AL30</f>
        <v>132.31800000000001</v>
      </c>
      <c r="H31" s="13">
        <f>'Model Outputs (mcm)'!Z31</f>
        <v>19.027000000000001</v>
      </c>
      <c r="I31" s="14">
        <f t="shared" si="3"/>
        <v>26662.777473580092</v>
      </c>
      <c r="J31" s="13">
        <f>I30*10*('Model Inputs'!Z31-'Model Inputs'!AA31)/1000000</f>
        <v>18.979483302802954</v>
      </c>
      <c r="K31" s="13">
        <f>I31*10*('Model Inputs'!Z31-'Model Inputs'!AA31)/1000000</f>
        <v>19.658218440206031</v>
      </c>
      <c r="L31" s="13">
        <f t="shared" si="4"/>
        <v>19.318850871504495</v>
      </c>
      <c r="M31" s="11">
        <f>IF(D31&gt;'Model Inputs'!Y31,1,0)</f>
        <v>0</v>
      </c>
      <c r="N31" s="13">
        <f>1-D31/'Model Inputs'!Y31</f>
        <v>0</v>
      </c>
      <c r="O31" s="15">
        <f>(F30+'ISP &amp; OSP'!AB31-C31-D31-E31-F31-H31)*1000/86.4/$B31</f>
        <v>4.4857495944450769E-14</v>
      </c>
      <c r="P31" s="11" t="str">
        <f t="shared" si="1"/>
        <v/>
      </c>
      <c r="R31" s="61"/>
      <c r="S31" s="39" t="str">
        <f t="shared" si="5"/>
        <v/>
      </c>
      <c r="T31" s="40"/>
      <c r="U31" s="41">
        <f t="shared" si="6"/>
        <v>1.5107051317165903</v>
      </c>
      <c r="V31" s="44">
        <f t="shared" si="7"/>
        <v>0</v>
      </c>
      <c r="W31" s="44">
        <f t="shared" si="8"/>
        <v>4.4857495944450769E-14</v>
      </c>
      <c r="X31" s="42">
        <f t="shared" si="2"/>
        <v>4.4857495944450769E-14</v>
      </c>
    </row>
    <row r="32" spans="1:24" x14ac:dyDescent="0.35">
      <c r="A32" s="54">
        <v>43199</v>
      </c>
      <c r="B32" s="12">
        <v>10</v>
      </c>
      <c r="C32" s="13">
        <f>'Model Outputs (mcm)'!W32</f>
        <v>0</v>
      </c>
      <c r="D32" s="13">
        <f>'Model Outputs (mcm)'!X32</f>
        <v>50.576999999999998</v>
      </c>
      <c r="E32" s="13">
        <f>'Model Outputs (mcm)'!AA32</f>
        <v>14.688000000000001</v>
      </c>
      <c r="F32" s="13">
        <f>'Model Outputs (mcm)'!Y32</f>
        <v>7653.2879999999996</v>
      </c>
      <c r="G32" s="13">
        <f>'Model Outputs (cms)'!AL31</f>
        <v>132.87799999999999</v>
      </c>
      <c r="H32" s="13">
        <f>'Model Outputs (mcm)'!Z32</f>
        <v>22.914000000000001</v>
      </c>
      <c r="I32" s="14">
        <f t="shared" si="3"/>
        <v>27376.536812853068</v>
      </c>
      <c r="J32" s="13">
        <f>I31*10*('Model Inputs'!Z32-'Model Inputs'!AA32)/1000000</f>
        <v>22.882509735738068</v>
      </c>
      <c r="K32" s="13">
        <f>I32*10*('Model Inputs'!Z32-'Model Inputs'!AA32)/1000000</f>
        <v>23.495071763308967</v>
      </c>
      <c r="L32" s="13">
        <f t="shared" si="4"/>
        <v>23.18879074952352</v>
      </c>
      <c r="M32" s="11">
        <f>IF(D32&gt;'Model Inputs'!Y32,1,0)</f>
        <v>0</v>
      </c>
      <c r="N32" s="13">
        <f>1-D32/'Model Inputs'!Y32</f>
        <v>0</v>
      </c>
      <c r="O32" s="15">
        <f>(F31+'ISP &amp; OSP'!AB32-C32-D32-E32-F32-H32)*1000/86.4/$B32</f>
        <v>-2.7961172472040977E-13</v>
      </c>
      <c r="P32" s="11" t="str">
        <f t="shared" si="1"/>
        <v/>
      </c>
      <c r="R32" s="61">
        <v>43199</v>
      </c>
      <c r="S32" s="39" t="str">
        <f t="shared" si="5"/>
        <v/>
      </c>
      <c r="T32" s="40"/>
      <c r="U32" s="41">
        <f t="shared" si="6"/>
        <v>1.1850154347921942</v>
      </c>
      <c r="V32" s="44">
        <f t="shared" si="7"/>
        <v>0</v>
      </c>
      <c r="W32" s="44">
        <f t="shared" si="8"/>
        <v>-2.7961172472040977E-13</v>
      </c>
      <c r="X32" s="42">
        <f t="shared" si="2"/>
        <v>-2.7961172472040977E-13</v>
      </c>
    </row>
    <row r="33" spans="1:24" x14ac:dyDescent="0.35">
      <c r="A33" s="54"/>
      <c r="B33" s="12">
        <v>10</v>
      </c>
      <c r="C33" s="13">
        <f>'Model Outputs (mcm)'!W33</f>
        <v>0</v>
      </c>
      <c r="D33" s="13">
        <f>'Model Outputs (mcm)'!X33</f>
        <v>50.576999999999998</v>
      </c>
      <c r="E33" s="13">
        <f>'Model Outputs (mcm)'!AA33</f>
        <v>14.688000000000001</v>
      </c>
      <c r="F33" s="13">
        <f>'Model Outputs (mcm)'!Y33</f>
        <v>7823.2420000000002</v>
      </c>
      <c r="G33" s="13">
        <f>'Model Outputs (cms)'!AL32</f>
        <v>133.435</v>
      </c>
      <c r="H33" s="13">
        <f>'Model Outputs (mcm)'!Z33</f>
        <v>23.981000000000002</v>
      </c>
      <c r="I33" s="14">
        <f t="shared" si="3"/>
        <v>28123.166057061404</v>
      </c>
      <c r="J33" s="13">
        <f>I32*10*('Model Inputs'!Z33-'Model Inputs'!AA33)/1000000</f>
        <v>23.821659758815798</v>
      </c>
      <c r="K33" s="13">
        <f>I33*10*('Model Inputs'!Z33-'Model Inputs'!AA33)/1000000</f>
        <v>24.471338275243863</v>
      </c>
      <c r="L33" s="13">
        <f t="shared" si="4"/>
        <v>24.146499017029832</v>
      </c>
      <c r="M33" s="11">
        <f>IF(D33&gt;'Model Inputs'!Y33,1,0)</f>
        <v>0</v>
      </c>
      <c r="N33" s="13">
        <f>1-D33/'Model Inputs'!Y33</f>
        <v>0</v>
      </c>
      <c r="O33" s="15">
        <f>(F32+'ISP &amp; OSP'!AB33-C33-D33-E33-F33-H33)*1000/86.4/$B33</f>
        <v>-1.3240437552937051E-12</v>
      </c>
      <c r="P33" s="11" t="str">
        <f t="shared" si="1"/>
        <v/>
      </c>
      <c r="R33" s="61"/>
      <c r="S33" s="39" t="str">
        <f t="shared" si="5"/>
        <v/>
      </c>
      <c r="T33" s="40"/>
      <c r="U33" s="41">
        <f t="shared" si="6"/>
        <v>0.68539549734770577</v>
      </c>
      <c r="V33" s="44">
        <f t="shared" si="7"/>
        <v>0</v>
      </c>
      <c r="W33" s="44">
        <f t="shared" si="8"/>
        <v>-1.3240437552937051E-12</v>
      </c>
      <c r="X33" s="42">
        <f t="shared" si="2"/>
        <v>-1.3240437552937051E-12</v>
      </c>
    </row>
    <row r="34" spans="1:24" x14ac:dyDescent="0.35">
      <c r="A34" s="54"/>
      <c r="B34" s="12">
        <v>10</v>
      </c>
      <c r="C34" s="13">
        <f>'Model Outputs (mcm)'!W34</f>
        <v>0</v>
      </c>
      <c r="D34" s="13">
        <f>'Model Outputs (mcm)'!X34</f>
        <v>135.74299999999999</v>
      </c>
      <c r="E34" s="13">
        <f>'Model Outputs (mcm)'!AA34</f>
        <v>14.688000000000001</v>
      </c>
      <c r="F34" s="13">
        <f>'Model Outputs (mcm)'!Y34</f>
        <v>7907.5240000000003</v>
      </c>
      <c r="G34" s="13">
        <f>'Model Outputs (cms)'!AL33</f>
        <v>133.71100000000001</v>
      </c>
      <c r="H34" s="13">
        <f>'Model Outputs (mcm)'!Z34</f>
        <v>24.486999999999998</v>
      </c>
      <c r="I34" s="14">
        <f t="shared" si="3"/>
        <v>28507.639115389436</v>
      </c>
      <c r="J34" s="13">
        <f>I33*10*('Model Inputs'!Z34-'Model Inputs'!AA34)/1000000</f>
        <v>24.420809608962177</v>
      </c>
      <c r="K34" s="13">
        <f>I34*10*('Model Inputs'!Z34-'Model Inputs'!AA34)/1000000</f>
        <v>24.754667587048779</v>
      </c>
      <c r="L34" s="13">
        <f t="shared" si="4"/>
        <v>24.58773859800548</v>
      </c>
      <c r="M34" s="11">
        <f>IF(D34&gt;'Model Inputs'!Y34,1,0)</f>
        <v>0</v>
      </c>
      <c r="N34" s="13">
        <f>1-D34/'Model Inputs'!Y34</f>
        <v>0</v>
      </c>
      <c r="O34" s="15">
        <f>(F33+'ISP &amp; OSP'!AB34-C34-D34-E34-F34-H34)*1000/86.4/$B34</f>
        <v>-9.5808135088022767E-13</v>
      </c>
      <c r="P34" s="11" t="str">
        <f t="shared" si="1"/>
        <v/>
      </c>
      <c r="R34" s="61"/>
      <c r="S34" s="39" t="str">
        <f t="shared" si="5"/>
        <v/>
      </c>
      <c r="T34" s="40"/>
      <c r="U34" s="41">
        <f t="shared" si="6"/>
        <v>0.40971070846528812</v>
      </c>
      <c r="V34" s="44">
        <f t="shared" si="7"/>
        <v>0</v>
      </c>
      <c r="W34" s="44">
        <f t="shared" si="8"/>
        <v>-9.5808135088022767E-13</v>
      </c>
      <c r="X34" s="42">
        <f t="shared" si="2"/>
        <v>-9.5808135088022767E-13</v>
      </c>
    </row>
    <row r="35" spans="1:24" x14ac:dyDescent="0.35">
      <c r="A35" s="54">
        <v>43229</v>
      </c>
      <c r="B35" s="12">
        <v>10</v>
      </c>
      <c r="C35" s="13">
        <f>'Model Outputs (mcm)'!W35</f>
        <v>0</v>
      </c>
      <c r="D35" s="13">
        <f>'Model Outputs (mcm)'!X35</f>
        <v>196.13900000000001</v>
      </c>
      <c r="E35" s="13">
        <f>'Model Outputs (mcm)'!AA35</f>
        <v>14.688000000000001</v>
      </c>
      <c r="F35" s="13">
        <f>'Model Outputs (mcm)'!Y35</f>
        <v>7928.4459999999999</v>
      </c>
      <c r="G35" s="13">
        <f>'Model Outputs (cms)'!AL34</f>
        <v>133.779</v>
      </c>
      <c r="H35" s="13">
        <f>'Model Outputs (mcm)'!Z35</f>
        <v>27.451000000000001</v>
      </c>
      <c r="I35" s="14">
        <f t="shared" si="3"/>
        <v>28603.905825849622</v>
      </c>
      <c r="J35" s="13">
        <f>I34*10*('Model Inputs'!Z35-'Model Inputs'!AA35)/1000000</f>
        <v>27.491802994963372</v>
      </c>
      <c r="K35" s="13">
        <f>I35*10*('Model Inputs'!Z35-'Model Inputs'!AA35)/1000000</f>
        <v>27.584639354657426</v>
      </c>
      <c r="L35" s="13">
        <f t="shared" si="4"/>
        <v>27.538221174810399</v>
      </c>
      <c r="M35" s="11">
        <f>IF(D35&gt;'Model Inputs'!Y35,1,0)</f>
        <v>0</v>
      </c>
      <c r="N35" s="13">
        <f>1-D35/'Model Inputs'!Y35</f>
        <v>0</v>
      </c>
      <c r="O35" s="15">
        <f>(F34+'ISP &amp; OSP'!AB35-C35-D35-E35-F35-H35)*1000/86.4/$B35</f>
        <v>2.4671622769447924E-14</v>
      </c>
      <c r="P35" s="11" t="str">
        <f t="shared" si="1"/>
        <v/>
      </c>
      <c r="R35" s="61">
        <v>43229</v>
      </c>
      <c r="S35" s="39" t="str">
        <f t="shared" si="5"/>
        <v/>
      </c>
      <c r="T35" s="40"/>
      <c r="U35" s="41">
        <f t="shared" si="6"/>
        <v>0.31672770095325198</v>
      </c>
      <c r="V35" s="44">
        <f t="shared" si="7"/>
        <v>0</v>
      </c>
      <c r="W35" s="44">
        <f t="shared" si="8"/>
        <v>2.4671622769447924E-14</v>
      </c>
      <c r="X35" s="42">
        <f t="shared" si="2"/>
        <v>2.4671622769447924E-14</v>
      </c>
    </row>
    <row r="36" spans="1:24" x14ac:dyDescent="0.35">
      <c r="A36" s="54"/>
      <c r="B36" s="12">
        <v>10</v>
      </c>
      <c r="C36" s="13">
        <f>'Model Outputs (mcm)'!W36</f>
        <v>0</v>
      </c>
      <c r="D36" s="13">
        <f>'Model Outputs (mcm)'!X36</f>
        <v>228.21299999999999</v>
      </c>
      <c r="E36" s="13">
        <f>'Model Outputs (mcm)'!AA36</f>
        <v>14.688000000000001</v>
      </c>
      <c r="F36" s="13">
        <f>'Model Outputs (mcm)'!Y36</f>
        <v>7917.4709999999995</v>
      </c>
      <c r="G36" s="13">
        <f>'Model Outputs (cms)'!AL35</f>
        <v>133.74299999999999</v>
      </c>
      <c r="H36" s="13">
        <f>'Model Outputs (mcm)'!Z36</f>
        <v>27.274999999999999</v>
      </c>
      <c r="I36" s="14">
        <f t="shared" si="3"/>
        <v>28552.864059042186</v>
      </c>
      <c r="J36" s="13">
        <f>I35*10*('Model Inputs'!Z36-'Model Inputs'!AA36)/1000000</f>
        <v>27.383715488753456</v>
      </c>
      <c r="K36" s="13">
        <f>I36*10*('Model Inputs'!Z36-'Model Inputs'!AA36)/1000000</f>
        <v>27.334851070418146</v>
      </c>
      <c r="L36" s="13">
        <f t="shared" si="4"/>
        <v>27.359283279585803</v>
      </c>
      <c r="M36" s="11">
        <f>IF(D36&gt;'Model Inputs'!Y36,1,0)</f>
        <v>0</v>
      </c>
      <c r="N36" s="13">
        <f>1-D36/'Model Inputs'!Y36</f>
        <v>0</v>
      </c>
      <c r="O36" s="15">
        <f>(F35+'ISP &amp; OSP'!AB36-C36-D36-E36-F36-H36)*1000/86.4/$B36</f>
        <v>-1.157407407009964E-3</v>
      </c>
      <c r="P36" s="11" t="str">
        <f t="shared" si="1"/>
        <v/>
      </c>
      <c r="R36" s="61"/>
      <c r="S36" s="39" t="str">
        <f t="shared" si="5"/>
        <v/>
      </c>
      <c r="T36" s="40"/>
      <c r="U36" s="41">
        <f t="shared" si="6"/>
        <v>0.30806099240433166</v>
      </c>
      <c r="V36" s="44">
        <f t="shared" si="7"/>
        <v>0</v>
      </c>
      <c r="W36" s="44">
        <f t="shared" si="8"/>
        <v>-1.157407407009964E-3</v>
      </c>
      <c r="X36" s="42">
        <f t="shared" si="2"/>
        <v>-1.157407407009964E-3</v>
      </c>
    </row>
    <row r="37" spans="1:24" x14ac:dyDescent="0.35">
      <c r="A37" s="54"/>
      <c r="B37" s="12">
        <v>11</v>
      </c>
      <c r="C37" s="13">
        <f>'Model Outputs (mcm)'!W37</f>
        <v>0</v>
      </c>
      <c r="D37" s="13">
        <f>'Model Outputs (mcm)'!X37</f>
        <v>259.05099999999999</v>
      </c>
      <c r="E37" s="13">
        <f>'Model Outputs (mcm)'!AA37</f>
        <v>16.157</v>
      </c>
      <c r="F37" s="13">
        <f>'Model Outputs (mcm)'!Y37</f>
        <v>7897.8779999999997</v>
      </c>
      <c r="G37" s="13">
        <f>'Model Outputs (cms)'!AL36</f>
        <v>133.679</v>
      </c>
      <c r="H37" s="13">
        <f>'Model Outputs (mcm)'!Z37</f>
        <v>29.504000000000001</v>
      </c>
      <c r="I37" s="14">
        <f t="shared" si="3"/>
        <v>28462.550474237651</v>
      </c>
      <c r="J37" s="13">
        <f>I36*10*('Model Inputs'!Z37-'Model Inputs'!AA37)/1000000</f>
        <v>29.649617963280175</v>
      </c>
      <c r="K37" s="13">
        <f>I37*10*('Model Inputs'!Z37-'Model Inputs'!AA37)/1000000</f>
        <v>29.555835312236425</v>
      </c>
      <c r="L37" s="13">
        <f t="shared" si="4"/>
        <v>29.602726637758302</v>
      </c>
      <c r="M37" s="11">
        <f>IF(D37&gt;'Model Inputs'!Y37,1,0)</f>
        <v>0</v>
      </c>
      <c r="N37" s="13">
        <f>1-D37/'Model Inputs'!Y37</f>
        <v>0</v>
      </c>
      <c r="O37" s="15">
        <f>(F36+'ISP &amp; OSP'!AB37-C37-D37-E37-F37-H37)*1000/86.4/$B37</f>
        <v>1.0521885523019818E-3</v>
      </c>
      <c r="P37" s="11" t="str">
        <f t="shared" si="1"/>
        <v/>
      </c>
      <c r="R37" s="61"/>
      <c r="S37" s="39" t="str">
        <f t="shared" si="5"/>
        <v/>
      </c>
      <c r="T37" s="40"/>
      <c r="U37" s="41">
        <f t="shared" si="6"/>
        <v>0.33350521715920106</v>
      </c>
      <c r="V37" s="44">
        <f t="shared" si="7"/>
        <v>0</v>
      </c>
      <c r="W37" s="44">
        <f t="shared" si="8"/>
        <v>1.0521885523019818E-3</v>
      </c>
      <c r="X37" s="42">
        <f t="shared" si="2"/>
        <v>1.0521885523019818E-3</v>
      </c>
    </row>
    <row r="38" spans="1:24" x14ac:dyDescent="0.35">
      <c r="A38" s="54">
        <v>43260</v>
      </c>
      <c r="B38" s="12">
        <v>10</v>
      </c>
      <c r="C38" s="13">
        <f>'Model Outputs (mcm)'!W38</f>
        <v>0</v>
      </c>
      <c r="D38" s="13">
        <f>'Model Outputs (mcm)'!X38</f>
        <v>350.33600000000001</v>
      </c>
      <c r="E38" s="13">
        <f>'Model Outputs (mcm)'!AA38</f>
        <v>14.688000000000001</v>
      </c>
      <c r="F38" s="13">
        <f>'Model Outputs (mcm)'!Y38</f>
        <v>7759.5209999999997</v>
      </c>
      <c r="G38" s="13">
        <f>'Model Outputs (cms)'!AL37</f>
        <v>133.226</v>
      </c>
      <c r="H38" s="13">
        <f>'Model Outputs (mcm)'!Z38</f>
        <v>32.531999999999996</v>
      </c>
      <c r="I38" s="14">
        <f t="shared" si="3"/>
        <v>27838.529809113592</v>
      </c>
      <c r="J38" s="13">
        <f>I37*10*('Model Inputs'!Z38-'Model Inputs'!AA38)/1000000</f>
        <v>33.051711002969547</v>
      </c>
      <c r="K38" s="13">
        <f>I38*10*('Model Inputs'!Z38-'Model Inputs'!AA38)/1000000</f>
        <v>32.327076339528915</v>
      </c>
      <c r="L38" s="13">
        <f t="shared" si="4"/>
        <v>32.689393671249235</v>
      </c>
      <c r="M38" s="11">
        <f>IF(D38&gt;'Model Inputs'!Y38,1,0)</f>
        <v>0</v>
      </c>
      <c r="N38" s="13">
        <f>1-D38/'Model Inputs'!Y38</f>
        <v>0</v>
      </c>
      <c r="O38" s="15">
        <f>(F37+'ISP &amp; OSP'!AB38-C38-D38-E38-F38-H38)*1000/86.4/$B38</f>
        <v>1.1574074067714716E-3</v>
      </c>
      <c r="P38" s="11" t="str">
        <f t="shared" si="1"/>
        <v/>
      </c>
      <c r="R38" s="61">
        <v>43260</v>
      </c>
      <c r="S38" s="39" t="str">
        <f t="shared" si="5"/>
        <v/>
      </c>
      <c r="T38" s="40"/>
      <c r="U38" s="41">
        <f t="shared" si="6"/>
        <v>0.48148238181507835</v>
      </c>
      <c r="V38" s="44">
        <f t="shared" si="7"/>
        <v>0</v>
      </c>
      <c r="W38" s="44">
        <f t="shared" si="8"/>
        <v>1.1574074067714716E-3</v>
      </c>
      <c r="X38" s="42">
        <f t="shared" si="2"/>
        <v>1.1574074067714716E-3</v>
      </c>
    </row>
    <row r="39" spans="1:24" x14ac:dyDescent="0.35">
      <c r="A39" s="54"/>
      <c r="B39" s="12">
        <v>10</v>
      </c>
      <c r="C39" s="13">
        <f>'Model Outputs (mcm)'!W39</f>
        <v>0</v>
      </c>
      <c r="D39" s="13">
        <f>'Model Outputs (mcm)'!X39</f>
        <v>351.57</v>
      </c>
      <c r="E39" s="13">
        <f>'Model Outputs (mcm)'!AA39</f>
        <v>14.688000000000001</v>
      </c>
      <c r="F39" s="13">
        <f>'Model Outputs (mcm)'!Y39</f>
        <v>7620.49</v>
      </c>
      <c r="G39" s="13">
        <f>'Model Outputs (cms)'!AL38</f>
        <v>132.77099999999999</v>
      </c>
      <c r="H39" s="13">
        <f>'Model Outputs (mcm)'!Z39</f>
        <v>31.972000000000001</v>
      </c>
      <c r="I39" s="14">
        <f t="shared" si="3"/>
        <v>27237.392047759145</v>
      </c>
      <c r="J39" s="13">
        <f>I38*10*('Model Inputs'!Z39-'Model Inputs'!AA39)/1000000</f>
        <v>32.584260439020561</v>
      </c>
      <c r="K39" s="13">
        <f>I39*10*('Model Inputs'!Z39-'Model Inputs'!AA39)/1000000</f>
        <v>31.880644640700254</v>
      </c>
      <c r="L39" s="13">
        <f t="shared" si="4"/>
        <v>32.232452539860404</v>
      </c>
      <c r="M39" s="11">
        <f>IF(D39&gt;'Model Inputs'!Y39,1,0)</f>
        <v>0</v>
      </c>
      <c r="N39" s="13">
        <f>1-D39/'Model Inputs'!Y39</f>
        <v>0</v>
      </c>
      <c r="O39" s="15">
        <f>(F38+'ISP &amp; OSP'!AB39-C39-D39-E39-F39-H39)*1000/86.4/$B39</f>
        <v>1.1574074073553667E-3</v>
      </c>
      <c r="P39" s="11" t="str">
        <f t="shared" si="1"/>
        <v/>
      </c>
      <c r="R39" s="61"/>
      <c r="S39" s="39" t="str">
        <f t="shared" si="5"/>
        <v/>
      </c>
      <c r="T39" s="40"/>
      <c r="U39" s="41">
        <f t="shared" si="6"/>
        <v>0.80804443763102651</v>
      </c>
      <c r="V39" s="44">
        <f t="shared" si="7"/>
        <v>0</v>
      </c>
      <c r="W39" s="44">
        <f t="shared" si="8"/>
        <v>1.1574074073553667E-3</v>
      </c>
      <c r="X39" s="42">
        <f t="shared" si="2"/>
        <v>1.1574074073553667E-3</v>
      </c>
    </row>
    <row r="40" spans="1:24" x14ac:dyDescent="0.35">
      <c r="A40" s="54"/>
      <c r="B40" s="12">
        <v>10</v>
      </c>
      <c r="C40" s="13">
        <f>'Model Outputs (mcm)'!W40</f>
        <v>0</v>
      </c>
      <c r="D40" s="13">
        <f>'Model Outputs (mcm)'!X40</f>
        <v>354.03800000000001</v>
      </c>
      <c r="E40" s="13">
        <f>'Model Outputs (mcm)'!AA40</f>
        <v>14.688000000000001</v>
      </c>
      <c r="F40" s="13">
        <f>'Model Outputs (mcm)'!Y40</f>
        <v>7480.0640000000003</v>
      </c>
      <c r="G40" s="13">
        <f>'Model Outputs (cms)'!AL39</f>
        <v>132.31100000000001</v>
      </c>
      <c r="H40" s="13">
        <f>'Model Outputs (mcm)'!Z40</f>
        <v>30.9</v>
      </c>
      <c r="I40" s="14">
        <f t="shared" si="3"/>
        <v>26654.07685348019</v>
      </c>
      <c r="J40" s="13">
        <f>I39*10*('Model Inputs'!Z40-'Model Inputs'!AA40)/1000000</f>
        <v>31.627010995650153</v>
      </c>
      <c r="K40" s="13">
        <f>I40*10*('Model Inputs'!Z40-'Model Inputs'!AA40)/1000000</f>
        <v>30.949687849915716</v>
      </c>
      <c r="L40" s="13">
        <f t="shared" si="4"/>
        <v>31.288349422782936</v>
      </c>
      <c r="M40" s="11">
        <f>IF(D40&gt;'Model Inputs'!Y40,1,0)</f>
        <v>0</v>
      </c>
      <c r="N40" s="13">
        <f>1-D40/'Model Inputs'!Y40</f>
        <v>0</v>
      </c>
      <c r="O40" s="15">
        <f>(F39+'ISP &amp; OSP'!AB40-C40-D40-E40-F40-H40)*1000/86.4/$B40</f>
        <v>-4.1941758708061465E-13</v>
      </c>
      <c r="P40" s="11" t="str">
        <f t="shared" si="1"/>
        <v/>
      </c>
      <c r="R40" s="61"/>
      <c r="S40" s="39" t="str">
        <f t="shared" si="5"/>
        <v/>
      </c>
      <c r="T40" s="40"/>
      <c r="U40" s="41">
        <f t="shared" si="6"/>
        <v>1.241194981350332</v>
      </c>
      <c r="V40" s="44">
        <f t="shared" si="7"/>
        <v>0</v>
      </c>
      <c r="W40" s="44">
        <f t="shared" si="8"/>
        <v>-4.1941758708061465E-13</v>
      </c>
      <c r="X40" s="42">
        <f t="shared" si="2"/>
        <v>-4.1941758708061465E-13</v>
      </c>
    </row>
    <row r="41" spans="1:24" x14ac:dyDescent="0.35">
      <c r="A41" s="49">
        <v>39995</v>
      </c>
      <c r="B41" s="12">
        <v>10</v>
      </c>
      <c r="C41" s="13">
        <f>'Model Outputs (mcm)'!W41</f>
        <v>0</v>
      </c>
      <c r="D41" s="13">
        <f>'Model Outputs (mcm)'!X41</f>
        <v>182.57</v>
      </c>
      <c r="E41" s="13">
        <f>'Model Outputs (mcm)'!AA41</f>
        <v>14.688000000000001</v>
      </c>
      <c r="F41" s="13">
        <f>'Model Outputs (mcm)'!Y41</f>
        <v>7652.9009999999998</v>
      </c>
      <c r="G41" s="13">
        <f>'Model Outputs (cms)'!AL40</f>
        <v>132.87700000000001</v>
      </c>
      <c r="H41" s="13">
        <f>'Model Outputs (mcm)'!Z41</f>
        <v>-15.569000000000001</v>
      </c>
      <c r="I41" s="14">
        <f t="shared" si="3"/>
        <v>27375.230177830905</v>
      </c>
      <c r="J41" s="13">
        <f>I40*10*('Model Inputs'!Z41-'Model Inputs'!AA41)/1000000</f>
        <v>-15.542571132443086</v>
      </c>
      <c r="K41" s="13">
        <f>I41*10*('Model Inputs'!Z41-'Model Inputs'!AA41)/1000000</f>
        <v>-15.963091299122778</v>
      </c>
      <c r="L41" s="13">
        <f t="shared" si="4"/>
        <v>-15.752831215782933</v>
      </c>
      <c r="M41" s="11">
        <f>IF(D41&gt;'Model Inputs'!Y41,1,0)</f>
        <v>0</v>
      </c>
      <c r="N41" s="13">
        <f>1-D41/'Model Inputs'!Y41</f>
        <v>0</v>
      </c>
      <c r="O41" s="15">
        <f>(F40+'ISP &amp; OSP'!AB41-C41-D41-E41-F41-H41)*1000/86.4/$B41</f>
        <v>-1.1574074070695869E-3</v>
      </c>
      <c r="P41" s="11" t="str">
        <f t="shared" si="1"/>
        <v/>
      </c>
      <c r="R41" s="56">
        <v>39995</v>
      </c>
      <c r="S41" s="39" t="str">
        <f t="shared" si="5"/>
        <v/>
      </c>
      <c r="T41" s="40"/>
      <c r="U41" s="41">
        <f t="shared" si="6"/>
        <v>1.1669725477585895</v>
      </c>
      <c r="V41" s="44">
        <f t="shared" si="7"/>
        <v>0</v>
      </c>
      <c r="W41" s="44">
        <f t="shared" si="8"/>
        <v>-1.1574074070695869E-3</v>
      </c>
      <c r="X41" s="42">
        <f t="shared" si="2"/>
        <v>-1.1574074070695869E-3</v>
      </c>
    </row>
    <row r="42" spans="1:24" x14ac:dyDescent="0.35">
      <c r="A42" s="49"/>
      <c r="B42" s="12">
        <v>10</v>
      </c>
      <c r="C42" s="13">
        <f>'Model Outputs (mcm)'!W42</f>
        <v>0</v>
      </c>
      <c r="D42" s="13">
        <f>'Model Outputs (mcm)'!X42</f>
        <v>236.84700000000001</v>
      </c>
      <c r="E42" s="13">
        <f>'Model Outputs (mcm)'!AA42</f>
        <v>14.688000000000001</v>
      </c>
      <c r="F42" s="13">
        <f>'Model Outputs (mcm)'!Y42</f>
        <v>8019.1850000000004</v>
      </c>
      <c r="G42" s="13">
        <f>'Model Outputs (cms)'!AL41</f>
        <v>134.077</v>
      </c>
      <c r="H42" s="13">
        <f>'Model Outputs (mcm)'!Z42</f>
        <v>-14.53</v>
      </c>
      <c r="I42" s="14">
        <f t="shared" si="3"/>
        <v>29033.19173071906</v>
      </c>
      <c r="J42" s="13">
        <f>I41*10*('Model Inputs'!Z42-'Model Inputs'!AA42)/1000000</f>
        <v>-14.179104983120054</v>
      </c>
      <c r="K42" s="13">
        <f>I42*10*('Model Inputs'!Z42-'Model Inputs'!AA42)/1000000</f>
        <v>-15.037852499165254</v>
      </c>
      <c r="L42" s="13">
        <f t="shared" si="4"/>
        <v>-14.608478741142655</v>
      </c>
      <c r="M42" s="11">
        <f>IF(D42&gt;'Model Inputs'!Y42,1,0)</f>
        <v>0</v>
      </c>
      <c r="N42" s="13">
        <f>1-D42/'Model Inputs'!Y42</f>
        <v>0</v>
      </c>
      <c r="O42" s="15">
        <f>(F41+'ISP &amp; OSP'!AB42-C42-D42-E42-F42-H42)*1000/86.4/$B42</f>
        <v>2.314814813475096E-3</v>
      </c>
      <c r="P42" s="11" t="str">
        <f t="shared" si="1"/>
        <v/>
      </c>
      <c r="R42" s="56"/>
      <c r="S42" s="39" t="str">
        <f t="shared" si="5"/>
        <v/>
      </c>
      <c r="T42" s="40"/>
      <c r="U42" s="41">
        <f t="shared" si="6"/>
        <v>0.53721364512535674</v>
      </c>
      <c r="V42" s="44">
        <f t="shared" si="7"/>
        <v>0</v>
      </c>
      <c r="W42" s="44">
        <f t="shared" si="8"/>
        <v>2.314814813475096E-3</v>
      </c>
      <c r="X42" s="42">
        <f t="shared" si="2"/>
        <v>2.314814813475096E-3</v>
      </c>
    </row>
    <row r="43" spans="1:24" x14ac:dyDescent="0.35">
      <c r="A43" s="49"/>
      <c r="B43" s="12">
        <v>11</v>
      </c>
      <c r="C43" s="13">
        <f>'Model Outputs (mcm)'!W43</f>
        <v>0</v>
      </c>
      <c r="D43" s="13">
        <f>'Model Outputs (mcm)'!X43</f>
        <v>291.125</v>
      </c>
      <c r="E43" s="13">
        <f>'Model Outputs (mcm)'!AA43</f>
        <v>16.157</v>
      </c>
      <c r="F43" s="13">
        <f>'Model Outputs (mcm)'!Y43</f>
        <v>9139.6990000000005</v>
      </c>
      <c r="G43" s="23">
        <f>'Model Outputs (cms)'!AL42</f>
        <v>137.74700000000001</v>
      </c>
      <c r="H43" s="23">
        <f>'Model Outputs (mcm)'!Z43</f>
        <v>-60.441000000000003</v>
      </c>
      <c r="I43" s="14">
        <f t="shared" si="3"/>
        <v>35520.890424322337</v>
      </c>
      <c r="J43" s="13">
        <f>I42*10*('Model Inputs'!Z43-'Model Inputs'!AA43)/1000000</f>
        <v>-55.183490349661724</v>
      </c>
      <c r="K43" s="13">
        <f>I43*10*('Model Inputs'!Z43-'Model Inputs'!AA43)/1000000</f>
        <v>-67.514682234127079</v>
      </c>
      <c r="L43" s="13">
        <f t="shared" si="4"/>
        <v>-61.349086291894402</v>
      </c>
      <c r="M43" s="11">
        <f>IF(D43&gt;'Model Inputs'!Y43,1,0)</f>
        <v>0</v>
      </c>
      <c r="N43" s="13">
        <f>1-D43/'Model Inputs'!Y43</f>
        <v>0</v>
      </c>
      <c r="O43" s="15">
        <f>(F42+'ISP &amp; OSP'!AB43-C43-D43-E43-F43-H43)*1000/86.4/$B43</f>
        <v>-1.0521885512366164E-3</v>
      </c>
      <c r="P43" s="11" t="str">
        <f t="shared" si="1"/>
        <v/>
      </c>
      <c r="R43" s="56"/>
      <c r="S43" s="39" t="str">
        <f t="shared" si="5"/>
        <v/>
      </c>
      <c r="T43" s="40"/>
      <c r="U43" s="41">
        <f t="shared" si="6"/>
        <v>1.4801953000143997</v>
      </c>
      <c r="V43" s="44">
        <f t="shared" si="7"/>
        <v>0</v>
      </c>
      <c r="W43" s="44">
        <f t="shared" si="8"/>
        <v>-1.0521885512366164E-3</v>
      </c>
      <c r="X43" s="42">
        <f t="shared" si="2"/>
        <v>-1.0521885512366164E-3</v>
      </c>
    </row>
    <row r="44" spans="1:24" x14ac:dyDescent="0.35">
      <c r="A44" s="49">
        <v>40026</v>
      </c>
      <c r="B44" s="12">
        <v>10</v>
      </c>
      <c r="C44" s="13">
        <f>'Model Outputs (mcm)'!W44</f>
        <v>320.84100000000001</v>
      </c>
      <c r="D44" s="13">
        <f>'Model Outputs (mcm)'!X44</f>
        <v>388.57799999999997</v>
      </c>
      <c r="E44" s="13">
        <f>'Model Outputs (mcm)'!AA44</f>
        <v>14.688000000000001</v>
      </c>
      <c r="F44" s="13">
        <f>'Model Outputs (mcm)'!Y44</f>
        <v>9459.9609999999993</v>
      </c>
      <c r="G44" s="23">
        <f>'Model Outputs (cms)'!AL43</f>
        <v>138.68</v>
      </c>
      <c r="H44" s="23">
        <f>'Model Outputs (mcm)'!Z44</f>
        <v>-2.0270000000000001</v>
      </c>
      <c r="I44" s="14">
        <f t="shared" si="3"/>
        <v>37610.172439631075</v>
      </c>
      <c r="J44" s="13">
        <f>I43*10*('Model Inputs'!Z44-'Model Inputs'!AA44)/1000000</f>
        <v>-2.0317843891519232</v>
      </c>
      <c r="K44" s="13">
        <f>I44*10*('Model Inputs'!Z44-'Model Inputs'!AA44)/1000000</f>
        <v>-2.1512907002981518</v>
      </c>
      <c r="L44" s="13">
        <f t="shared" si="4"/>
        <v>-2.0915375447250373</v>
      </c>
      <c r="M44" s="11">
        <f>IF(D44&gt;'Model Inputs'!Y44,1,0)</f>
        <v>0</v>
      </c>
      <c r="N44" s="13">
        <f>1-D44/'Model Inputs'!Y44</f>
        <v>0</v>
      </c>
      <c r="O44" s="15">
        <f>(F43+'ISP &amp; OSP'!AB44-C44-D44-E44-F44-H44)*1000/86.4/$B44</f>
        <v>1.1574074096981429E-3</v>
      </c>
      <c r="P44" s="11" t="str">
        <f t="shared" si="1"/>
        <v/>
      </c>
      <c r="R44" s="56">
        <v>40026</v>
      </c>
      <c r="S44" s="39" t="str">
        <f t="shared" si="5"/>
        <v/>
      </c>
      <c r="T44" s="40"/>
      <c r="U44" s="41">
        <f t="shared" si="6"/>
        <v>3.0856507877567902</v>
      </c>
      <c r="V44" s="44">
        <f t="shared" si="7"/>
        <v>0</v>
      </c>
      <c r="W44" s="44">
        <f t="shared" si="8"/>
        <v>1.1574074096981429E-3</v>
      </c>
      <c r="X44" s="42">
        <f t="shared" si="2"/>
        <v>1.1574074096981429E-3</v>
      </c>
    </row>
    <row r="45" spans="1:24" x14ac:dyDescent="0.35">
      <c r="A45" s="49"/>
      <c r="B45" s="12">
        <v>10</v>
      </c>
      <c r="C45" s="13">
        <f>'Model Outputs (mcm)'!W45</f>
        <v>293.89400000000001</v>
      </c>
      <c r="D45" s="13">
        <f>'Model Outputs (mcm)'!X45</f>
        <v>421.88400000000001</v>
      </c>
      <c r="E45" s="13">
        <f>'Model Outputs (mcm)'!AA45</f>
        <v>14.688000000000001</v>
      </c>
      <c r="F45" s="13">
        <f>'Model Outputs (mcm)'!Y45</f>
        <v>9459.9609999999993</v>
      </c>
      <c r="G45" s="23">
        <f>'Model Outputs (cms)'!AL44</f>
        <v>138.68</v>
      </c>
      <c r="H45" s="23">
        <f>'Model Outputs (mcm)'!Z45</f>
        <v>0.33200000000000002</v>
      </c>
      <c r="I45" s="14">
        <f t="shared" si="3"/>
        <v>37610.172439631075</v>
      </c>
      <c r="J45" s="13">
        <f>I44*10*('Model Inputs'!Z45-'Model Inputs'!AA45)/1000000</f>
        <v>0.34437191815371576</v>
      </c>
      <c r="K45" s="13">
        <f>I45*10*('Model Inputs'!Z45-'Model Inputs'!AA45)/1000000</f>
        <v>0.34437191815371576</v>
      </c>
      <c r="L45" s="13">
        <f t="shared" si="4"/>
        <v>0.34437191815371576</v>
      </c>
      <c r="M45" s="11">
        <f>IF(D45&gt;'Model Inputs'!Y45,1,0)</f>
        <v>0</v>
      </c>
      <c r="N45" s="13">
        <f>1-D45/'Model Inputs'!Y45</f>
        <v>0</v>
      </c>
      <c r="O45" s="15">
        <f>(F44+'ISP &amp; OSP'!AB45-C45-D45-E45-F45-H45)*1000/86.4/$B45</f>
        <v>3.8735732728385809E-13</v>
      </c>
      <c r="P45" s="11" t="str">
        <f t="shared" si="1"/>
        <v/>
      </c>
      <c r="R45" s="56"/>
      <c r="S45" s="39" t="str">
        <f t="shared" si="5"/>
        <v/>
      </c>
      <c r="T45" s="40"/>
      <c r="U45" s="41">
        <f t="shared" si="6"/>
        <v>3.5926036652597628</v>
      </c>
      <c r="V45" s="44">
        <f t="shared" si="7"/>
        <v>0</v>
      </c>
      <c r="W45" s="44">
        <f t="shared" si="8"/>
        <v>3.8735732728385809E-13</v>
      </c>
      <c r="X45" s="42">
        <f t="shared" si="2"/>
        <v>3.8735732728385809E-13</v>
      </c>
    </row>
    <row r="46" spans="1:24" x14ac:dyDescent="0.35">
      <c r="A46" s="49"/>
      <c r="B46" s="12">
        <v>11</v>
      </c>
      <c r="C46" s="13">
        <f>'Model Outputs (mcm)'!W46</f>
        <v>752.726</v>
      </c>
      <c r="D46" s="13">
        <f>'Model Outputs (mcm)'!X46</f>
        <v>453.95800000000003</v>
      </c>
      <c r="E46" s="13">
        <f>'Model Outputs (mcm)'!AA46</f>
        <v>16.157</v>
      </c>
      <c r="F46" s="13">
        <f>'Model Outputs (mcm)'!Y46</f>
        <v>9459.9609999999993</v>
      </c>
      <c r="G46" s="23">
        <f>'Model Outputs (cms)'!AL45</f>
        <v>138.68</v>
      </c>
      <c r="H46" s="23">
        <f>'Model Outputs (mcm)'!Z46</f>
        <v>-69.543999999999997</v>
      </c>
      <c r="I46" s="14">
        <f t="shared" si="3"/>
        <v>37610.172439631075</v>
      </c>
      <c r="J46" s="13">
        <f>I45*10*('Model Inputs'!Z46-'Model Inputs'!AA46)/1000000</f>
        <v>-72.177675137597973</v>
      </c>
      <c r="K46" s="13">
        <f>I46*10*('Model Inputs'!Z46-'Model Inputs'!AA46)/1000000</f>
        <v>-72.177675137597973</v>
      </c>
      <c r="L46" s="13">
        <f t="shared" si="4"/>
        <v>-72.177675137597973</v>
      </c>
      <c r="M46" s="11">
        <f>IF(D46&gt;'Model Inputs'!Y46,1,0)</f>
        <v>0</v>
      </c>
      <c r="N46" s="13">
        <f>1-D46/'Model Inputs'!Y46</f>
        <v>0</v>
      </c>
      <c r="O46" s="15">
        <f>(F45+'ISP &amp; OSP'!AB46-C46-D46-E46-F46-H46)*1000/86.4/$B46</f>
        <v>-1.0521885522683386E-3</v>
      </c>
      <c r="P46" s="11" t="str">
        <f t="shared" si="1"/>
        <v/>
      </c>
      <c r="R46" s="56"/>
      <c r="S46" s="39" t="str">
        <f t="shared" si="5"/>
        <v/>
      </c>
      <c r="T46" s="40"/>
      <c r="U46" s="41">
        <f t="shared" si="6"/>
        <v>3.6488777625175572</v>
      </c>
      <c r="V46" s="44">
        <f t="shared" si="7"/>
        <v>0</v>
      </c>
      <c r="W46" s="44">
        <f t="shared" si="8"/>
        <v>-1.0521885522683386E-3</v>
      </c>
      <c r="X46" s="42">
        <f t="shared" si="2"/>
        <v>-1.0521885522683386E-3</v>
      </c>
    </row>
    <row r="47" spans="1:24" x14ac:dyDescent="0.35">
      <c r="A47" s="49">
        <v>40057</v>
      </c>
      <c r="B47" s="12">
        <v>10</v>
      </c>
      <c r="C47" s="13">
        <f>'Model Outputs (mcm)'!W47</f>
        <v>387.44</v>
      </c>
      <c r="D47" s="13">
        <f>'Model Outputs (mcm)'!X47</f>
        <v>584.71699999999998</v>
      </c>
      <c r="E47" s="13">
        <f>'Model Outputs (mcm)'!AA47</f>
        <v>14.688000000000001</v>
      </c>
      <c r="F47" s="13">
        <f>'Model Outputs (mcm)'!Y47</f>
        <v>9459.9609999999993</v>
      </c>
      <c r="G47" s="23">
        <f>'Model Outputs (cms)'!AL46</f>
        <v>138.68</v>
      </c>
      <c r="H47" s="23">
        <f>'Model Outputs (mcm)'!Z47</f>
        <v>-36.622</v>
      </c>
      <c r="I47" s="14">
        <f t="shared" si="3"/>
        <v>37610.172439631075</v>
      </c>
      <c r="J47" s="13">
        <f>I46*10*('Model Inputs'!Z47-'Model Inputs'!AA47)/1000000</f>
        <v>-38.008572797643282</v>
      </c>
      <c r="K47" s="13">
        <f>I47*10*('Model Inputs'!Z47-'Model Inputs'!AA47)/1000000</f>
        <v>-38.008572797643282</v>
      </c>
      <c r="L47" s="13">
        <f t="shared" si="4"/>
        <v>-38.008572797643282</v>
      </c>
      <c r="M47" s="11">
        <f>IF(D47&gt;'Model Inputs'!Y47,1,0)</f>
        <v>0</v>
      </c>
      <c r="N47" s="13">
        <f>1-D47/'Model Inputs'!Y47</f>
        <v>0</v>
      </c>
      <c r="O47" s="15">
        <f>(F46+'ISP &amp; OSP'!AB47-C47-D47-E47-F47-H47)*1000/86.4/$B47</f>
        <v>1.1574074062451437E-3</v>
      </c>
      <c r="P47" s="11" t="str">
        <f t="shared" si="1"/>
        <v/>
      </c>
      <c r="R47" s="56">
        <v>40057</v>
      </c>
      <c r="S47" s="39" t="str">
        <f t="shared" si="5"/>
        <v/>
      </c>
      <c r="T47" s="40"/>
      <c r="U47" s="41">
        <f t="shared" si="6"/>
        <v>3.6480527827902463</v>
      </c>
      <c r="V47" s="44">
        <f t="shared" si="7"/>
        <v>0</v>
      </c>
      <c r="W47" s="44">
        <f t="shared" si="8"/>
        <v>1.1574074062451437E-3</v>
      </c>
      <c r="X47" s="42">
        <f t="shared" si="2"/>
        <v>1.1574074062451437E-3</v>
      </c>
    </row>
    <row r="48" spans="1:24" x14ac:dyDescent="0.35">
      <c r="A48" s="49"/>
      <c r="B48" s="12">
        <v>10</v>
      </c>
      <c r="C48" s="13">
        <f>'Model Outputs (mcm)'!W48</f>
        <v>535.30999999999995</v>
      </c>
      <c r="D48" s="13">
        <f>'Model Outputs (mcm)'!X48</f>
        <v>537.84100000000001</v>
      </c>
      <c r="E48" s="13">
        <f>'Model Outputs (mcm)'!AA48</f>
        <v>14.688000000000001</v>
      </c>
      <c r="F48" s="13">
        <f>'Model Outputs (mcm)'!Y48</f>
        <v>9459.9609999999993</v>
      </c>
      <c r="G48" s="13">
        <f>'Model Outputs (cms)'!AL47</f>
        <v>138.68</v>
      </c>
      <c r="H48" s="13">
        <f>'Model Outputs (mcm)'!Z48</f>
        <v>12.448</v>
      </c>
      <c r="I48" s="14">
        <f t="shared" si="3"/>
        <v>37610.172439631075</v>
      </c>
      <c r="J48" s="13">
        <f>I47*10*('Model Inputs'!Z48-'Model Inputs'!AA48)/1000000</f>
        <v>12.919809549320282</v>
      </c>
      <c r="K48" s="13">
        <f>I48*10*('Model Inputs'!Z48-'Model Inputs'!AA48)/1000000</f>
        <v>12.919809549320282</v>
      </c>
      <c r="L48" s="13">
        <f t="shared" si="4"/>
        <v>12.919809549320282</v>
      </c>
      <c r="M48" s="11">
        <f>IF(D48&gt;'Model Inputs'!Y48,1,0)</f>
        <v>0</v>
      </c>
      <c r="N48" s="13">
        <f>1-D48/'Model Inputs'!Y48</f>
        <v>0</v>
      </c>
      <c r="O48" s="15">
        <f>(F47+'ISP &amp; OSP'!AB48-C48-D48-E48-F48-H48)*1000/86.4/$B48</f>
        <v>1.1574074080132764E-3</v>
      </c>
      <c r="P48" s="11" t="str">
        <f t="shared" si="1"/>
        <v/>
      </c>
      <c r="R48" s="56"/>
      <c r="S48" s="39" t="str">
        <f t="shared" si="5"/>
        <v/>
      </c>
      <c r="T48" s="40"/>
      <c r="U48" s="41">
        <f t="shared" si="6"/>
        <v>3.6518305282998869</v>
      </c>
      <c r="V48" s="44">
        <f t="shared" si="7"/>
        <v>0</v>
      </c>
      <c r="W48" s="44">
        <f t="shared" si="8"/>
        <v>1.1574074080132764E-3</v>
      </c>
      <c r="X48" s="42">
        <f t="shared" si="2"/>
        <v>1.1574074080132764E-3</v>
      </c>
    </row>
    <row r="49" spans="1:24" x14ac:dyDescent="0.35">
      <c r="A49" s="49"/>
      <c r="B49" s="12">
        <v>10</v>
      </c>
      <c r="C49" s="13">
        <f>'Model Outputs (mcm)'!W49</f>
        <v>307.09699999999998</v>
      </c>
      <c r="D49" s="13">
        <f>'Model Outputs (mcm)'!X49</f>
        <v>489.73200000000003</v>
      </c>
      <c r="E49" s="13">
        <f>'Model Outputs (mcm)'!AA49</f>
        <v>14.688000000000001</v>
      </c>
      <c r="F49" s="13">
        <f>'Model Outputs (mcm)'!Y49</f>
        <v>9459.9609999999993</v>
      </c>
      <c r="G49" s="13">
        <f>'Model Outputs (cms)'!AL48</f>
        <v>138.68</v>
      </c>
      <c r="H49" s="13">
        <f>'Model Outputs (mcm)'!Z49</f>
        <v>10.933999999999999</v>
      </c>
      <c r="I49" s="14">
        <f t="shared" si="3"/>
        <v>37610.172439631075</v>
      </c>
      <c r="J49" s="13">
        <f>I48*10*('Model Inputs'!Z49-'Model Inputs'!AA49)/1000000</f>
        <v>11.347977964129216</v>
      </c>
      <c r="K49" s="13">
        <f>I49*10*('Model Inputs'!Z49-'Model Inputs'!AA49)/1000000</f>
        <v>11.347977964129216</v>
      </c>
      <c r="L49" s="13">
        <f t="shared" si="4"/>
        <v>11.347977964129216</v>
      </c>
      <c r="M49" s="11">
        <f>IF(D49&gt;'Model Inputs'!Y49,1,0)</f>
        <v>0</v>
      </c>
      <c r="N49" s="13">
        <f>1-D49/'Model Inputs'!Y49</f>
        <v>0</v>
      </c>
      <c r="O49" s="15">
        <f>(F48+'ISP &amp; OSP'!AB49-C49-D49-E49-F49-H49)*1000/86.4/$B49</f>
        <v>-1.1574074063623338E-3</v>
      </c>
      <c r="P49" s="11" t="str">
        <f t="shared" si="1"/>
        <v/>
      </c>
      <c r="R49" s="56"/>
      <c r="S49" s="39" t="str">
        <f t="shared" si="5"/>
        <v/>
      </c>
      <c r="T49" s="40"/>
      <c r="U49" s="41">
        <f t="shared" si="6"/>
        <v>3.6480328516480602</v>
      </c>
      <c r="V49" s="44">
        <f t="shared" si="7"/>
        <v>0</v>
      </c>
      <c r="W49" s="44">
        <f t="shared" si="8"/>
        <v>-1.1574074063623338E-3</v>
      </c>
      <c r="X49" s="42">
        <f t="shared" si="2"/>
        <v>-1.1574074063623338E-3</v>
      </c>
    </row>
    <row r="50" spans="1:24" x14ac:dyDescent="0.35">
      <c r="A50" s="49">
        <v>40087</v>
      </c>
      <c r="B50" s="12">
        <v>10</v>
      </c>
      <c r="C50" s="13">
        <f>'Model Outputs (mcm)'!W50</f>
        <v>0</v>
      </c>
      <c r="D50" s="13">
        <f>'Model Outputs (mcm)'!X50</f>
        <v>424.35199999999998</v>
      </c>
      <c r="E50" s="13">
        <f>'Model Outputs (mcm)'!AA50</f>
        <v>14.688000000000001</v>
      </c>
      <c r="F50" s="13">
        <f>'Model Outputs (mcm)'!Y50</f>
        <v>9436.4539999999997</v>
      </c>
      <c r="G50" s="13">
        <f>'Model Outputs (cms)'!AL49</f>
        <v>138.614</v>
      </c>
      <c r="H50" s="13">
        <f>'Model Outputs (mcm)'!Z50</f>
        <v>3.585</v>
      </c>
      <c r="I50" s="14">
        <f t="shared" si="3"/>
        <v>37455.329696860164</v>
      </c>
      <c r="J50" s="13">
        <f>I49*10*('Model Inputs'!Z50-'Model Inputs'!AA50)/1000000</f>
        <v>3.7271489355446321</v>
      </c>
      <c r="K50" s="13">
        <f>I50*10*('Model Inputs'!Z50-'Model Inputs'!AA50)/1000000</f>
        <v>3.7118040985906995</v>
      </c>
      <c r="L50" s="13">
        <f t="shared" si="4"/>
        <v>3.7194765170676658</v>
      </c>
      <c r="M50" s="11">
        <f>IF(D50&gt;'Model Inputs'!Y50,1,0)</f>
        <v>0</v>
      </c>
      <c r="N50" s="13">
        <f>1-D50/'Model Inputs'!Y50</f>
        <v>0</v>
      </c>
      <c r="O50" s="15">
        <f>(F49+'ISP &amp; OSP'!AB50-C50-D50-E50-F50-H50)*1000/86.4/$B50</f>
        <v>1.1574074066326937E-3</v>
      </c>
      <c r="P50" s="11" t="str">
        <f t="shared" si="1"/>
        <v/>
      </c>
      <c r="R50" s="56">
        <v>40087</v>
      </c>
      <c r="S50" s="39" t="str">
        <f t="shared" si="5"/>
        <v/>
      </c>
      <c r="T50" s="40"/>
      <c r="U50" s="41">
        <f t="shared" si="6"/>
        <v>3.6154689094174861</v>
      </c>
      <c r="V50" s="44">
        <f t="shared" si="7"/>
        <v>0</v>
      </c>
      <c r="W50" s="44">
        <f t="shared" si="8"/>
        <v>1.1574074066326937E-3</v>
      </c>
      <c r="X50" s="42">
        <f t="shared" si="2"/>
        <v>1.1574074066326937E-3</v>
      </c>
    </row>
    <row r="51" spans="1:24" x14ac:dyDescent="0.35">
      <c r="A51" s="49"/>
      <c r="B51" s="12">
        <v>10</v>
      </c>
      <c r="C51" s="13">
        <f>'Model Outputs (mcm)'!W51</f>
        <v>0</v>
      </c>
      <c r="D51" s="13">
        <f>'Model Outputs (mcm)'!X51</f>
        <v>441.62200000000001</v>
      </c>
      <c r="E51" s="13">
        <f>'Model Outputs (mcm)'!AA51</f>
        <v>14.688000000000001</v>
      </c>
      <c r="F51" s="13">
        <f>'Model Outputs (mcm)'!Y51</f>
        <v>9232.7939999999999</v>
      </c>
      <c r="G51" s="13">
        <f>'Model Outputs (cms)'!AL50</f>
        <v>138.04499999999999</v>
      </c>
      <c r="H51" s="13">
        <f>'Model Outputs (mcm)'!Z51</f>
        <v>6.55</v>
      </c>
      <c r="I51" s="14">
        <f t="shared" si="3"/>
        <v>36165.436510723084</v>
      </c>
      <c r="J51" s="13">
        <f>I50*10*('Model Inputs'!Z51-'Model Inputs'!AA51)/1000000</f>
        <v>6.8905689446991953</v>
      </c>
      <c r="K51" s="13">
        <f>I51*10*('Model Inputs'!Z51-'Model Inputs'!AA51)/1000000</f>
        <v>6.6532703278585492</v>
      </c>
      <c r="L51" s="13">
        <f t="shared" si="4"/>
        <v>6.7719196362788718</v>
      </c>
      <c r="M51" s="11">
        <f>IF(D51&gt;'Model Inputs'!Y51,1,0)</f>
        <v>0</v>
      </c>
      <c r="N51" s="13">
        <f>1-D51/'Model Inputs'!Y51</f>
        <v>0</v>
      </c>
      <c r="O51" s="15">
        <f>(F50+'ISP &amp; OSP'!AB51-C51-D51-E51-F51-H51)*1000/86.4/$B51</f>
        <v>1.2633926826521457E-12</v>
      </c>
      <c r="P51" s="11" t="str">
        <f t="shared" si="1"/>
        <v/>
      </c>
      <c r="R51" s="56"/>
      <c r="S51" s="39" t="str">
        <f t="shared" si="5"/>
        <v/>
      </c>
      <c r="T51" s="40"/>
      <c r="U51" s="41">
        <f t="shared" si="6"/>
        <v>3.2770565540971996</v>
      </c>
      <c r="V51" s="44">
        <f t="shared" si="7"/>
        <v>0</v>
      </c>
      <c r="W51" s="44">
        <f t="shared" si="8"/>
        <v>1.2633926826521457E-12</v>
      </c>
      <c r="X51" s="42">
        <f t="shared" si="2"/>
        <v>1.2633926826521457E-12</v>
      </c>
    </row>
    <row r="52" spans="1:24" x14ac:dyDescent="0.35">
      <c r="A52" s="49"/>
      <c r="B52" s="12">
        <v>11</v>
      </c>
      <c r="C52" s="13">
        <f>'Model Outputs (mcm)'!W52</f>
        <v>0</v>
      </c>
      <c r="D52" s="13">
        <f>'Model Outputs (mcm)'!X52</f>
        <v>458.892</v>
      </c>
      <c r="E52" s="13">
        <f>'Model Outputs (mcm)'!AA52</f>
        <v>16.157</v>
      </c>
      <c r="F52" s="13">
        <f>'Model Outputs (mcm)'!Y52</f>
        <v>9037.0869999999995</v>
      </c>
      <c r="G52" s="13">
        <f>'Model Outputs (cms)'!AL51</f>
        <v>137.411</v>
      </c>
      <c r="H52" s="13">
        <f>'Model Outputs (mcm)'!Z52</f>
        <v>5.7779999999999996</v>
      </c>
      <c r="I52" s="14">
        <f t="shared" si="3"/>
        <v>34818.474727358669</v>
      </c>
      <c r="J52" s="13">
        <f>I51*10*('Model Inputs'!Z52-'Model Inputs'!AA52)/1000000</f>
        <v>6.0397007718547071</v>
      </c>
      <c r="K52" s="13">
        <f>I52*10*('Model Inputs'!Z52-'Model Inputs'!AA52)/1000000</f>
        <v>5.8147554398598134</v>
      </c>
      <c r="L52" s="13">
        <f t="shared" si="4"/>
        <v>5.9272281058572602</v>
      </c>
      <c r="M52" s="11">
        <f>IF(D52&gt;'Model Inputs'!Y52,1,0)</f>
        <v>0</v>
      </c>
      <c r="N52" s="13">
        <f>1-D52/'Model Inputs'!Y52</f>
        <v>0</v>
      </c>
      <c r="O52" s="15">
        <f>(F51+'ISP &amp; OSP'!AB52-C52-D52-E52-F52-H52)*1000/86.4/$B52</f>
        <v>2.1746540221403527E-12</v>
      </c>
      <c r="P52" s="11" t="str">
        <f t="shared" si="1"/>
        <v/>
      </c>
      <c r="R52" s="56"/>
      <c r="S52" s="39" t="str">
        <f t="shared" si="5"/>
        <v/>
      </c>
      <c r="T52" s="40"/>
      <c r="U52" s="41">
        <f t="shared" si="6"/>
        <v>2.5176710460964729</v>
      </c>
      <c r="V52" s="44">
        <f t="shared" si="7"/>
        <v>0</v>
      </c>
      <c r="W52" s="44">
        <f t="shared" si="8"/>
        <v>2.1746540221403527E-12</v>
      </c>
      <c r="X52" s="42">
        <f t="shared" si="2"/>
        <v>2.1746540221403527E-12</v>
      </c>
    </row>
    <row r="53" spans="1:24" x14ac:dyDescent="0.35">
      <c r="A53" s="49">
        <v>40118</v>
      </c>
      <c r="B53" s="12">
        <v>10</v>
      </c>
      <c r="C53" s="13">
        <f>'Model Outputs (mcm)'!W53</f>
        <v>0</v>
      </c>
      <c r="D53" s="13">
        <f>'Model Outputs (mcm)'!X53</f>
        <v>493.43200000000002</v>
      </c>
      <c r="E53" s="13">
        <f>'Model Outputs (mcm)'!AA53</f>
        <v>14.688000000000001</v>
      </c>
      <c r="F53" s="13">
        <f>'Model Outputs (mcm)'!Y53</f>
        <v>8773.6350000000002</v>
      </c>
      <c r="G53" s="13">
        <f>'Model Outputs (cms)'!AL52</f>
        <v>136.548</v>
      </c>
      <c r="H53" s="13">
        <f>'Model Outputs (mcm)'!Z53</f>
        <v>14.532</v>
      </c>
      <c r="I53" s="14">
        <f t="shared" si="3"/>
        <v>33125.319904800504</v>
      </c>
      <c r="J53" s="13">
        <f>I52*10*('Model Inputs'!Z53-'Model Inputs'!AA53)/1000000</f>
        <v>15.130211781445942</v>
      </c>
      <c r="K53" s="13">
        <f>I53*10*('Model Inputs'!Z53-'Model Inputs'!AA53)/1000000</f>
        <v>14.394458959282472</v>
      </c>
      <c r="L53" s="13">
        <f t="shared" si="4"/>
        <v>14.762335370364207</v>
      </c>
      <c r="M53" s="11">
        <f>IF(D53&gt;'Model Inputs'!Y53,1,0)</f>
        <v>0</v>
      </c>
      <c r="N53" s="13">
        <f>1-D53/'Model Inputs'!Y53</f>
        <v>0</v>
      </c>
      <c r="O53" s="15">
        <f>(F52+'ISP &amp; OSP'!AB53-C53-D53-E53-F53-H53)*1000/86.4/$B53</f>
        <v>-8.7584260831540125E-13</v>
      </c>
      <c r="P53" s="11" t="str">
        <f t="shared" si="1"/>
        <v/>
      </c>
      <c r="R53" s="56">
        <v>40118</v>
      </c>
      <c r="S53" s="39" t="str">
        <f t="shared" si="5"/>
        <v/>
      </c>
      <c r="T53" s="40"/>
      <c r="U53" s="41">
        <f t="shared" si="6"/>
        <v>1.5602908658111887</v>
      </c>
      <c r="V53" s="44">
        <f t="shared" si="7"/>
        <v>0</v>
      </c>
      <c r="W53" s="44">
        <f t="shared" si="8"/>
        <v>-8.7584260831540125E-13</v>
      </c>
      <c r="X53" s="42">
        <f t="shared" si="2"/>
        <v>-8.7584260831540125E-13</v>
      </c>
    </row>
    <row r="54" spans="1:24" x14ac:dyDescent="0.35">
      <c r="A54" s="50"/>
      <c r="B54" s="12">
        <v>10</v>
      </c>
      <c r="C54" s="13">
        <f>'Model Outputs (mcm)'!W54</f>
        <v>0</v>
      </c>
      <c r="D54" s="13">
        <f>'Model Outputs (mcm)'!X54</f>
        <v>481.096</v>
      </c>
      <c r="E54" s="13">
        <f>'Model Outputs (mcm)'!AA54</f>
        <v>14.688000000000001</v>
      </c>
      <c r="F54" s="13">
        <f>'Model Outputs (mcm)'!Y54</f>
        <v>8536.1569999999992</v>
      </c>
      <c r="G54" s="13">
        <f>'Model Outputs (cms)'!AL53</f>
        <v>135.77000000000001</v>
      </c>
      <c r="H54" s="13">
        <f>'Model Outputs (mcm)'!Z54</f>
        <v>0.89400000000000002</v>
      </c>
      <c r="I54" s="14">
        <f t="shared" si="3"/>
        <v>31724.759354602545</v>
      </c>
      <c r="J54" s="13">
        <f>I53*10*('Model Inputs'!Z54-'Model Inputs'!AA54)/1000000</f>
        <v>0.91979153286692961</v>
      </c>
      <c r="K54" s="13">
        <f>I54*10*('Model Inputs'!Z54-'Model Inputs'!AA54)/1000000</f>
        <v>0.88090213529909389</v>
      </c>
      <c r="L54" s="13">
        <f t="shared" si="4"/>
        <v>0.90034683408301175</v>
      </c>
      <c r="M54" s="11">
        <f>IF(D54&gt;'Model Inputs'!Y54,1,0)</f>
        <v>0</v>
      </c>
      <c r="N54" s="13">
        <f>1-D54/'Model Inputs'!Y54</f>
        <v>0</v>
      </c>
      <c r="O54" s="15">
        <f>(F53+'ISP &amp; OSP'!AB54-C54-D54-E54-F54-H54)*1000/86.4/$B54</f>
        <v>2.3747721895946201E-12</v>
      </c>
      <c r="P54" s="11" t="str">
        <f t="shared" si="1"/>
        <v/>
      </c>
      <c r="R54" s="57"/>
      <c r="S54" s="39" t="str">
        <f t="shared" si="5"/>
        <v/>
      </c>
      <c r="T54" s="40"/>
      <c r="U54" s="41">
        <f t="shared" si="6"/>
        <v>0.70493212645945236</v>
      </c>
      <c r="V54" s="44">
        <f t="shared" si="7"/>
        <v>0</v>
      </c>
      <c r="W54" s="44">
        <f t="shared" si="8"/>
        <v>2.3747721895946201E-12</v>
      </c>
      <c r="X54" s="42">
        <f t="shared" si="2"/>
        <v>2.3747721895946201E-12</v>
      </c>
    </row>
    <row r="55" spans="1:24" x14ac:dyDescent="0.35">
      <c r="A55" s="50"/>
      <c r="B55" s="12">
        <v>10</v>
      </c>
      <c r="C55" s="13">
        <f>'Model Outputs (mcm)'!W55</f>
        <v>0</v>
      </c>
      <c r="D55" s="13">
        <f>'Model Outputs (mcm)'!X55</f>
        <v>467.52699999999999</v>
      </c>
      <c r="E55" s="13">
        <f>'Model Outputs (mcm)'!AA55</f>
        <v>14.688000000000001</v>
      </c>
      <c r="F55" s="13">
        <f>'Model Outputs (mcm)'!Y55</f>
        <v>8299.8410000000003</v>
      </c>
      <c r="G55" s="13">
        <f>'Model Outputs (cms)'!AL54</f>
        <v>134.99600000000001</v>
      </c>
      <c r="H55" s="13">
        <f>'Model Outputs (mcm)'!Z55</f>
        <v>13.301</v>
      </c>
      <c r="I55" s="14">
        <f t="shared" si="3"/>
        <v>30437.857968326658</v>
      </c>
      <c r="J55" s="13">
        <f>I54*10*('Model Inputs'!Z55-'Model Inputs'!AA55)/1000000</f>
        <v>13.618903232792519</v>
      </c>
      <c r="K55" s="13">
        <f>I55*10*('Model Inputs'!Z55-'Model Inputs'!AA55)/1000000</f>
        <v>13.066458208578482</v>
      </c>
      <c r="L55" s="13">
        <f t="shared" si="4"/>
        <v>13.3426807206855</v>
      </c>
      <c r="M55" s="11">
        <f>IF(D55&gt;'Model Inputs'!Y55,1,0)</f>
        <v>0</v>
      </c>
      <c r="N55" s="13">
        <f>1-D55/'Model Inputs'!Y55</f>
        <v>0</v>
      </c>
      <c r="O55" s="15">
        <f>(F54+'ISP &amp; OSP'!AB55-C55-D55-E55-F55-H55)*1000/86.4/$B55</f>
        <v>-6.0651072641559474E-13</v>
      </c>
      <c r="P55" s="11" t="str">
        <f t="shared" si="1"/>
        <v/>
      </c>
      <c r="R55" s="57"/>
      <c r="S55" s="39" t="str">
        <f t="shared" si="5"/>
        <v/>
      </c>
      <c r="T55" s="40"/>
      <c r="U55" s="41">
        <f t="shared" si="6"/>
        <v>0.31238640538614865</v>
      </c>
      <c r="V55" s="44">
        <f t="shared" si="7"/>
        <v>0</v>
      </c>
      <c r="W55" s="44">
        <f t="shared" si="8"/>
        <v>-6.0651072641559474E-13</v>
      </c>
      <c r="X55" s="42">
        <f t="shared" si="2"/>
        <v>-6.0651072641559474E-13</v>
      </c>
    </row>
    <row r="56" spans="1:24" x14ac:dyDescent="0.35">
      <c r="A56" s="49">
        <v>40148</v>
      </c>
      <c r="B56" s="12">
        <v>10</v>
      </c>
      <c r="C56" s="13">
        <f>'Model Outputs (mcm)'!W56</f>
        <v>0</v>
      </c>
      <c r="D56" s="13">
        <f>'Model Outputs (mcm)'!X56</f>
        <v>314.56299999999999</v>
      </c>
      <c r="E56" s="13">
        <f>'Model Outputs (mcm)'!AA56</f>
        <v>14.688000000000001</v>
      </c>
      <c r="F56" s="13">
        <f>'Model Outputs (mcm)'!Y56</f>
        <v>8218.4940000000006</v>
      </c>
      <c r="G56" s="13">
        <f>'Model Outputs (cms)'!AL55</f>
        <v>134.72999999999999</v>
      </c>
      <c r="H56" s="13">
        <f>'Model Outputs (mcm)'!Z56</f>
        <v>11.297000000000001</v>
      </c>
      <c r="I56" s="14">
        <f t="shared" si="3"/>
        <v>30018.169681634754</v>
      </c>
      <c r="J56" s="13">
        <f>I55*10*('Model Inputs'!Z56-'Model Inputs'!AA56)/1000000</f>
        <v>11.391252326165935</v>
      </c>
      <c r="K56" s="13">
        <f>I56*10*('Model Inputs'!Z56-'Model Inputs'!AA56)/1000000</f>
        <v>11.234185584576611</v>
      </c>
      <c r="L56" s="13">
        <f t="shared" si="4"/>
        <v>11.312718955371274</v>
      </c>
      <c r="M56" s="11">
        <f>IF(D56&gt;'Model Inputs'!Y56,1,0)</f>
        <v>0</v>
      </c>
      <c r="N56" s="13">
        <f>1-D56/'Model Inputs'!Y56</f>
        <v>0</v>
      </c>
      <c r="O56" s="15">
        <f>(F55+'ISP &amp; OSP'!AB56-C56-D56-E56-F56-H56)*1000/86.4/$B56</f>
        <v>-1.1574074070880907E-3</v>
      </c>
      <c r="P56" s="11" t="str">
        <f t="shared" si="1"/>
        <v/>
      </c>
      <c r="R56" s="56">
        <v>40148</v>
      </c>
      <c r="S56" s="39" t="str">
        <f t="shared" si="5"/>
        <v/>
      </c>
      <c r="T56" s="40"/>
      <c r="U56" s="41">
        <f t="shared" si="6"/>
        <v>0.13894940229033068</v>
      </c>
      <c r="V56" s="44">
        <f t="shared" si="7"/>
        <v>0</v>
      </c>
      <c r="W56" s="44">
        <f t="shared" si="8"/>
        <v>-1.1574074070880907E-3</v>
      </c>
      <c r="X56" s="42">
        <f t="shared" si="2"/>
        <v>-1.1574074070880907E-3</v>
      </c>
    </row>
    <row r="57" spans="1:24" x14ac:dyDescent="0.35">
      <c r="A57" s="50"/>
      <c r="B57" s="12">
        <v>10</v>
      </c>
      <c r="C57" s="13">
        <f>'Model Outputs (mcm)'!W57</f>
        <v>0</v>
      </c>
      <c r="D57" s="13">
        <f>'Model Outputs (mcm)'!X57</f>
        <v>308.39499999999998</v>
      </c>
      <c r="E57" s="13">
        <f>'Model Outputs (mcm)'!AA57</f>
        <v>14.688000000000001</v>
      </c>
      <c r="F57" s="13">
        <f>'Model Outputs (mcm)'!Y57</f>
        <v>8143.1210000000001</v>
      </c>
      <c r="G57" s="13">
        <f>'Model Outputs (cms)'!AL56</f>
        <v>134.483</v>
      </c>
      <c r="H57" s="13">
        <f>'Model Outputs (mcm)'!Z57</f>
        <v>11.49</v>
      </c>
      <c r="I57" s="14">
        <f t="shared" si="3"/>
        <v>29638.205905150622</v>
      </c>
      <c r="J57" s="13">
        <f>I56*10*('Model Inputs'!Z57-'Model Inputs'!AA57)/1000000</f>
        <v>11.578049880523235</v>
      </c>
      <c r="K57" s="13">
        <f>I57*10*('Model Inputs'!Z57-'Model Inputs'!AA57)/1000000</f>
        <v>11.431497322403185</v>
      </c>
      <c r="L57" s="13">
        <f t="shared" si="4"/>
        <v>11.50477360146321</v>
      </c>
      <c r="M57" s="11">
        <f>IF(D57&gt;'Model Inputs'!Y57,1,0)</f>
        <v>0</v>
      </c>
      <c r="N57" s="13">
        <f>1-D57/'Model Inputs'!Y57</f>
        <v>0</v>
      </c>
      <c r="O57" s="15">
        <f>(F56+'ISP &amp; OSP'!AB57-C57-D57-E57-F57-H57)*1000/86.4/$B57</f>
        <v>7.9977177144293681E-13</v>
      </c>
      <c r="P57" s="11" t="str">
        <f t="shared" si="1"/>
        <v/>
      </c>
      <c r="R57" s="57"/>
      <c r="S57" s="39" t="str">
        <f t="shared" si="5"/>
        <v/>
      </c>
      <c r="T57" s="40"/>
      <c r="U57" s="41">
        <f t="shared" si="6"/>
        <v>0.12841279607041448</v>
      </c>
      <c r="V57" s="44">
        <f t="shared" si="7"/>
        <v>0</v>
      </c>
      <c r="W57" s="44">
        <f t="shared" si="8"/>
        <v>7.9977177144293681E-13</v>
      </c>
      <c r="X57" s="42">
        <f t="shared" si="2"/>
        <v>7.9977177144293681E-13</v>
      </c>
    </row>
    <row r="58" spans="1:24" x14ac:dyDescent="0.35">
      <c r="A58" s="50"/>
      <c r="B58" s="12">
        <v>11</v>
      </c>
      <c r="C58" s="13">
        <f>'Model Outputs (mcm)'!W58</f>
        <v>0</v>
      </c>
      <c r="D58" s="13">
        <f>'Model Outputs (mcm)'!X58</f>
        <v>302.22699999999998</v>
      </c>
      <c r="E58" s="13">
        <f>'Model Outputs (mcm)'!AA58</f>
        <v>16.157</v>
      </c>
      <c r="F58" s="13">
        <f>'Model Outputs (mcm)'!Y58</f>
        <v>8097.607</v>
      </c>
      <c r="G58" s="13">
        <f>'Model Outputs (cms)'!AL57</f>
        <v>134.334</v>
      </c>
      <c r="H58" s="13">
        <f>'Model Outputs (mcm)'!Z58</f>
        <v>12.249000000000001</v>
      </c>
      <c r="I58" s="14">
        <f t="shared" si="3"/>
        <v>29413.398207958788</v>
      </c>
      <c r="J58" s="13">
        <f>I57*10*('Model Inputs'!Z58-'Model Inputs'!AA58)/1000000</f>
        <v>12.312799879054449</v>
      </c>
      <c r="K58" s="13">
        <f>I58*10*('Model Inputs'!Z58-'Model Inputs'!AA58)/1000000</f>
        <v>12.219406500398117</v>
      </c>
      <c r="L58" s="13">
        <f t="shared" si="4"/>
        <v>12.266103189726284</v>
      </c>
      <c r="M58" s="11">
        <f>IF(D58&gt;'Model Inputs'!Y58,1,0)</f>
        <v>0</v>
      </c>
      <c r="N58" s="13">
        <f>1-D58/'Model Inputs'!Y58</f>
        <v>0</v>
      </c>
      <c r="O58" s="15">
        <f>(F57+'ISP &amp; OSP'!AB58-C58-D58-E58-F58-H58)*1000/86.4/$B58</f>
        <v>1.0521885521879689E-3</v>
      </c>
      <c r="P58" s="11" t="str">
        <f t="shared" si="1"/>
        <v/>
      </c>
      <c r="R58" s="57"/>
      <c r="S58" s="39" t="str">
        <f t="shared" si="5"/>
        <v/>
      </c>
      <c r="T58" s="40"/>
      <c r="U58" s="41">
        <f t="shared" si="6"/>
        <v>0.13943458213043841</v>
      </c>
      <c r="V58" s="44">
        <f t="shared" si="7"/>
        <v>0</v>
      </c>
      <c r="W58" s="44">
        <f t="shared" si="8"/>
        <v>1.0521885521879689E-3</v>
      </c>
      <c r="X58" s="42">
        <f t="shared" si="2"/>
        <v>1.0521885521879689E-3</v>
      </c>
    </row>
    <row r="59" spans="1:24" x14ac:dyDescent="0.35">
      <c r="A59" s="49">
        <v>40179</v>
      </c>
      <c r="B59" s="12">
        <v>10</v>
      </c>
      <c r="C59" s="13">
        <f>'Model Outputs (mcm)'!W59</f>
        <v>0</v>
      </c>
      <c r="D59" s="13">
        <f>'Model Outputs (mcm)'!X59</f>
        <v>349.10399999999998</v>
      </c>
      <c r="E59" s="13">
        <f>'Model Outputs (mcm)'!AA59</f>
        <v>14.688000000000001</v>
      </c>
      <c r="F59" s="13">
        <f>'Model Outputs (mcm)'!Y59</f>
        <v>7981.6</v>
      </c>
      <c r="G59" s="13">
        <f>'Model Outputs (cms)'!AL58</f>
        <v>133.95400000000001</v>
      </c>
      <c r="H59" s="13">
        <f>'Model Outputs (mcm)'!Z59</f>
        <v>11.414999999999999</v>
      </c>
      <c r="I59" s="14">
        <f t="shared" si="3"/>
        <v>28854.523654084653</v>
      </c>
      <c r="J59" s="13">
        <f>I58*10*('Model Inputs'!Z59-'Model Inputs'!AA59)/1000000</f>
        <v>11.546900050090018</v>
      </c>
      <c r="K59" s="13">
        <f>I59*10*('Model Inputs'!Z59-'Model Inputs'!AA59)/1000000</f>
        <v>11.327501102423472</v>
      </c>
      <c r="L59" s="13">
        <f t="shared" si="4"/>
        <v>11.437200576256746</v>
      </c>
      <c r="M59" s="11">
        <f>IF(D59&gt;'Model Inputs'!Y59,1,0)</f>
        <v>0</v>
      </c>
      <c r="N59" s="13">
        <f>1-D59/'Model Inputs'!Y59</f>
        <v>0</v>
      </c>
      <c r="O59" s="15">
        <f>(F58+'ISP &amp; OSP'!AB59-C59-D59-E59-F59-H59)*1000/86.4/$B59</f>
        <v>-4.11193712824132E-14</v>
      </c>
      <c r="P59" s="11" t="str">
        <f t="shared" si="1"/>
        <v/>
      </c>
      <c r="R59" s="56">
        <v>40179</v>
      </c>
      <c r="S59" s="39" t="str">
        <f t="shared" si="5"/>
        <v/>
      </c>
      <c r="T59" s="40"/>
      <c r="U59" s="41">
        <f t="shared" si="6"/>
        <v>0.19410848055628799</v>
      </c>
      <c r="V59" s="44">
        <f t="shared" si="7"/>
        <v>0</v>
      </c>
      <c r="W59" s="44">
        <f t="shared" si="8"/>
        <v>-4.11193712824132E-14</v>
      </c>
      <c r="X59" s="42">
        <f t="shared" si="2"/>
        <v>-4.11193712824132E-14</v>
      </c>
    </row>
    <row r="60" spans="1:24" x14ac:dyDescent="0.35">
      <c r="A60" s="50"/>
      <c r="B60" s="12">
        <v>10</v>
      </c>
      <c r="C60" s="13">
        <f>'Model Outputs (mcm)'!W60</f>
        <v>0</v>
      </c>
      <c r="D60" s="13">
        <f>'Model Outputs (mcm)'!X60</f>
        <v>351.57</v>
      </c>
      <c r="E60" s="13">
        <f>'Model Outputs (mcm)'!AA60</f>
        <v>14.688000000000001</v>
      </c>
      <c r="F60" s="13">
        <f>'Model Outputs (mcm)'!Y60</f>
        <v>7863.3649999999998</v>
      </c>
      <c r="G60" s="13">
        <f>'Model Outputs (cms)'!AL59</f>
        <v>133.566</v>
      </c>
      <c r="H60" s="13">
        <f>'Model Outputs (mcm)'!Z60</f>
        <v>11.177</v>
      </c>
      <c r="I60" s="14">
        <f t="shared" si="3"/>
        <v>28304.412500035018</v>
      </c>
      <c r="J60" s="13">
        <f>I59*10*('Model Inputs'!Z60-'Model Inputs'!AA60)/1000000</f>
        <v>11.32093251541729</v>
      </c>
      <c r="K60" s="13">
        <f>I60*10*('Model Inputs'!Z60-'Model Inputs'!AA60)/1000000</f>
        <v>11.105099070178882</v>
      </c>
      <c r="L60" s="13">
        <f t="shared" si="4"/>
        <v>11.213015792798085</v>
      </c>
      <c r="M60" s="11">
        <f>IF(D60&gt;'Model Inputs'!Y60,1,0)</f>
        <v>0</v>
      </c>
      <c r="N60" s="13">
        <f>1-D60/'Model Inputs'!Y60</f>
        <v>0</v>
      </c>
      <c r="O60" s="15">
        <f>(F59+'ISP &amp; OSP'!AB60-C60-D60-E60-F60-H60)*1000/86.4/$B60</f>
        <v>1.7352374681178373E-12</v>
      </c>
      <c r="P60" s="11" t="str">
        <f t="shared" si="1"/>
        <v/>
      </c>
      <c r="R60" s="57"/>
      <c r="S60" s="39" t="str">
        <f t="shared" si="5"/>
        <v/>
      </c>
      <c r="T60" s="40"/>
      <c r="U60" s="41">
        <f t="shared" si="6"/>
        <v>0.32119630850085878</v>
      </c>
      <c r="V60" s="44">
        <f t="shared" si="7"/>
        <v>0</v>
      </c>
      <c r="W60" s="44">
        <f t="shared" si="8"/>
        <v>1.7352374681178373E-12</v>
      </c>
      <c r="X60" s="42">
        <f t="shared" si="2"/>
        <v>1.7352374681178373E-12</v>
      </c>
    </row>
    <row r="61" spans="1:24" x14ac:dyDescent="0.35">
      <c r="A61" s="50"/>
      <c r="B61" s="12">
        <v>11</v>
      </c>
      <c r="C61" s="13">
        <f>'Model Outputs (mcm)'!W61</f>
        <v>0</v>
      </c>
      <c r="D61" s="13">
        <f>'Model Outputs (mcm)'!X61</f>
        <v>544.11699999999996</v>
      </c>
      <c r="E61" s="13">
        <f>'Model Outputs (mcm)'!AA61</f>
        <v>16.157</v>
      </c>
      <c r="F61" s="13">
        <f>'Model Outputs (mcm)'!Y61</f>
        <v>7576.1580000000004</v>
      </c>
      <c r="G61" s="13">
        <f>'Model Outputs (cms)'!AL60</f>
        <v>132.625</v>
      </c>
      <c r="H61" s="13">
        <f>'Model Outputs (mcm)'!Z61</f>
        <v>12.053000000000001</v>
      </c>
      <c r="I61" s="14">
        <f t="shared" si="3"/>
        <v>27049.67061040923</v>
      </c>
      <c r="J61" s="13">
        <f>I60*10*('Model Inputs'!Z61-'Model Inputs'!AA61)/1000000</f>
        <v>12.421283838413997</v>
      </c>
      <c r="K61" s="13">
        <f>I61*10*('Model Inputs'!Z61-'Model Inputs'!AA61)/1000000</f>
        <v>11.870645129521151</v>
      </c>
      <c r="L61" s="13">
        <f t="shared" si="4"/>
        <v>12.145964483967575</v>
      </c>
      <c r="M61" s="11">
        <f>IF(D61&gt;'Model Inputs'!Y61,1,0)</f>
        <v>0</v>
      </c>
      <c r="N61" s="13">
        <f>1-D61/'Model Inputs'!Y61</f>
        <v>0</v>
      </c>
      <c r="O61" s="15">
        <f>(F60+'ISP &amp; OSP'!AB61-C61-D61-E61-F61-H61)*1000/86.4/$B61</f>
        <v>-1.080318027328856E-12</v>
      </c>
      <c r="P61" s="11" t="str">
        <f t="shared" si="1"/>
        <v/>
      </c>
      <c r="R61" s="57"/>
      <c r="S61" s="39" t="str">
        <f t="shared" si="5"/>
        <v/>
      </c>
      <c r="T61" s="40"/>
      <c r="U61" s="41">
        <f t="shared" si="6"/>
        <v>0.76539400465302754</v>
      </c>
      <c r="V61" s="44">
        <f t="shared" si="7"/>
        <v>0</v>
      </c>
      <c r="W61" s="44">
        <f t="shared" si="8"/>
        <v>-1.080318027328856E-12</v>
      </c>
      <c r="X61" s="42">
        <f t="shared" si="2"/>
        <v>-1.080318027328856E-12</v>
      </c>
    </row>
    <row r="62" spans="1:24" x14ac:dyDescent="0.35">
      <c r="A62" s="49">
        <v>40210</v>
      </c>
      <c r="B62" s="12">
        <v>10</v>
      </c>
      <c r="C62" s="13">
        <f>'Model Outputs (mcm)'!W62</f>
        <v>0</v>
      </c>
      <c r="D62" s="13">
        <f>'Model Outputs (mcm)'!X62</f>
        <v>381.17599999999999</v>
      </c>
      <c r="E62" s="13">
        <f>'Model Outputs (mcm)'!AA62</f>
        <v>14.688000000000001</v>
      </c>
      <c r="F62" s="13">
        <f>'Model Outputs (mcm)'!Y62</f>
        <v>7425.9809999999998</v>
      </c>
      <c r="G62" s="13">
        <f>'Model Outputs (cms)'!AL61</f>
        <v>132.13300000000001</v>
      </c>
      <c r="H62" s="13">
        <f>'Model Outputs (mcm)'!Z62</f>
        <v>13.513</v>
      </c>
      <c r="I62" s="14">
        <f t="shared" si="3"/>
        <v>26434.601966079324</v>
      </c>
      <c r="J62" s="13">
        <f>I61*10*('Model Inputs'!Z62-'Model Inputs'!AA62)/1000000</f>
        <v>13.864187192121504</v>
      </c>
      <c r="K62" s="13">
        <f>I62*10*('Model Inputs'!Z62-'Model Inputs'!AA62)/1000000</f>
        <v>13.548936520724689</v>
      </c>
      <c r="L62" s="13">
        <f t="shared" si="4"/>
        <v>13.706561856423097</v>
      </c>
      <c r="M62" s="11">
        <f>IF(D62&gt;'Model Inputs'!Y62,1,0)</f>
        <v>0</v>
      </c>
      <c r="N62" s="13">
        <f>1-D62/'Model Inputs'!Y62</f>
        <v>0</v>
      </c>
      <c r="O62" s="15">
        <f>(F61+'ISP &amp; OSP'!AB62-C62-D62-E62-F62-H62)*1000/86.4/$B62</f>
        <v>-9.2518585385429703E-14</v>
      </c>
      <c r="P62" s="11" t="str">
        <f t="shared" si="1"/>
        <v/>
      </c>
      <c r="R62" s="56">
        <v>40210</v>
      </c>
      <c r="S62" s="39" t="str">
        <f t="shared" si="5"/>
        <v/>
      </c>
      <c r="T62" s="40"/>
      <c r="U62" s="41">
        <f t="shared" si="6"/>
        <v>1.4121838755091658</v>
      </c>
      <c r="V62" s="44">
        <f t="shared" si="7"/>
        <v>0</v>
      </c>
      <c r="W62" s="44">
        <f t="shared" si="8"/>
        <v>-9.2518585385429703E-14</v>
      </c>
      <c r="X62" s="42">
        <f t="shared" si="2"/>
        <v>-9.2518585385429703E-14</v>
      </c>
    </row>
    <row r="63" spans="1:24" x14ac:dyDescent="0.35">
      <c r="A63" s="50"/>
      <c r="B63" s="12">
        <v>10</v>
      </c>
      <c r="C63" s="13">
        <f>'Model Outputs (mcm)'!W63</f>
        <v>0</v>
      </c>
      <c r="D63" s="13">
        <f>'Model Outputs (mcm)'!X63</f>
        <v>358.97199999999998</v>
      </c>
      <c r="E63" s="13">
        <f>'Model Outputs (mcm)'!AA63</f>
        <v>14.688000000000001</v>
      </c>
      <c r="F63" s="13">
        <f>'Model Outputs (mcm)'!Y63</f>
        <v>7298.4809999999998</v>
      </c>
      <c r="G63" s="13">
        <f>'Model Outputs (cms)'!AL62</f>
        <v>131.62100000000001</v>
      </c>
      <c r="H63" s="13">
        <f>'Model Outputs (mcm)'!Z63</f>
        <v>13.04</v>
      </c>
      <c r="I63" s="14">
        <f t="shared" si="3"/>
        <v>25821.637061741203</v>
      </c>
      <c r="J63" s="13">
        <f>I62*10*('Model Inputs'!Z63-'Model Inputs'!AA63)/1000000</f>
        <v>13.413383978778644</v>
      </c>
      <c r="K63" s="13">
        <f>I63*10*('Model Inputs'!Z63-'Model Inputs'!AA63)/1000000</f>
        <v>13.102354758896579</v>
      </c>
      <c r="L63" s="13">
        <f t="shared" si="4"/>
        <v>13.257869368837611</v>
      </c>
      <c r="M63" s="11">
        <f>IF(D63&gt;'Model Inputs'!Y63,1,0)</f>
        <v>0</v>
      </c>
      <c r="N63" s="13">
        <f>1-D63/'Model Inputs'!Y63</f>
        <v>0</v>
      </c>
      <c r="O63" s="15">
        <f>(F62+'ISP &amp; OSP'!AB63-C63-D63-E63-F63-H63)*1000/86.4/$B63</f>
        <v>-4.11193712824132E-14</v>
      </c>
      <c r="P63" s="11" t="str">
        <f t="shared" si="1"/>
        <v/>
      </c>
      <c r="R63" s="57"/>
      <c r="S63" s="39" t="str">
        <f t="shared" si="5"/>
        <v/>
      </c>
      <c r="T63" s="40"/>
      <c r="U63" s="41">
        <f t="shared" si="6"/>
        <v>1.6433211308425586</v>
      </c>
      <c r="V63" s="44">
        <f t="shared" si="7"/>
        <v>0</v>
      </c>
      <c r="W63" s="44">
        <f t="shared" si="8"/>
        <v>-4.11193712824132E-14</v>
      </c>
      <c r="X63" s="42">
        <f t="shared" si="2"/>
        <v>-4.11193712824132E-14</v>
      </c>
    </row>
    <row r="64" spans="1:24" x14ac:dyDescent="0.35">
      <c r="A64" s="50"/>
      <c r="B64" s="12">
        <v>8</v>
      </c>
      <c r="C64" s="13">
        <f>'Model Outputs (mcm)'!W64</f>
        <v>0</v>
      </c>
      <c r="D64" s="13">
        <f>'Model Outputs (mcm)'!X64</f>
        <v>336.767</v>
      </c>
      <c r="E64" s="13">
        <f>'Model Outputs (mcm)'!AA64</f>
        <v>11.75</v>
      </c>
      <c r="F64" s="13">
        <f>'Model Outputs (mcm)'!Y64</f>
        <v>7146.94</v>
      </c>
      <c r="G64" s="13">
        <f>'Model Outputs (cms)'!AL63</f>
        <v>130.96</v>
      </c>
      <c r="H64" s="13">
        <f>'Model Outputs (mcm)'!Z64</f>
        <v>10.384</v>
      </c>
      <c r="I64" s="14">
        <f t="shared" si="3"/>
        <v>25067.878113415092</v>
      </c>
      <c r="J64" s="13">
        <f>I63*10*('Model Inputs'!Z64-'Model Inputs'!AA64)/1000000</f>
        <v>10.686941618787841</v>
      </c>
      <c r="K64" s="13">
        <f>I64*10*('Model Inputs'!Z64-'Model Inputs'!AA64)/1000000</f>
        <v>10.374979296021893</v>
      </c>
      <c r="L64" s="13">
        <f t="shared" si="4"/>
        <v>10.530960457404866</v>
      </c>
      <c r="M64" s="11">
        <f>IF(D64&gt;'Model Inputs'!Y64,1,0)</f>
        <v>0</v>
      </c>
      <c r="N64" s="13">
        <f>1-D64/'Model Inputs'!Y64</f>
        <v>0</v>
      </c>
      <c r="O64" s="15">
        <f>(F63+'ISP &amp; OSP'!AB64-C64-D64-E64-F64-H64)*1000/86.4/$B64</f>
        <v>2.05596856412066E-14</v>
      </c>
      <c r="P64" s="11" t="str">
        <f t="shared" si="1"/>
        <v/>
      </c>
      <c r="R64" s="57"/>
      <c r="S64" s="39" t="str">
        <f t="shared" si="5"/>
        <v/>
      </c>
      <c r="T64" s="40"/>
      <c r="U64" s="41">
        <f t="shared" si="6"/>
        <v>1.3955085863182632</v>
      </c>
      <c r="V64" s="44">
        <f t="shared" si="7"/>
        <v>0</v>
      </c>
      <c r="W64" s="44">
        <f t="shared" si="8"/>
        <v>2.05596856412066E-14</v>
      </c>
      <c r="X64" s="42">
        <f t="shared" si="2"/>
        <v>2.05596856412066E-14</v>
      </c>
    </row>
    <row r="65" spans="1:24" x14ac:dyDescent="0.35">
      <c r="A65" s="49">
        <v>40238</v>
      </c>
      <c r="B65" s="12">
        <v>10</v>
      </c>
      <c r="C65" s="13">
        <f>'Model Outputs (mcm)'!W65</f>
        <v>0</v>
      </c>
      <c r="D65" s="13">
        <f>'Model Outputs (mcm)'!X65</f>
        <v>219.577</v>
      </c>
      <c r="E65" s="13">
        <f>'Model Outputs (mcm)'!AA65</f>
        <v>14.688000000000001</v>
      </c>
      <c r="F65" s="13">
        <f>'Model Outputs (mcm)'!Y65</f>
        <v>7155.6440000000002</v>
      </c>
      <c r="G65" s="13">
        <f>'Model Outputs (cms)'!AL64</f>
        <v>130.99799999999999</v>
      </c>
      <c r="H65" s="13">
        <f>'Model Outputs (mcm)'!Z65</f>
        <v>16.231000000000002</v>
      </c>
      <c r="I65" s="14">
        <f t="shared" si="3"/>
        <v>25110.128183688968</v>
      </c>
      <c r="J65" s="13">
        <f>I64*10*('Model Inputs'!Z65-'Model Inputs'!AA65)/1000000</f>
        <v>16.415810889659216</v>
      </c>
      <c r="K65" s="13">
        <f>I65*10*('Model Inputs'!Z65-'Model Inputs'!AA65)/1000000</f>
        <v>16.443478535103829</v>
      </c>
      <c r="L65" s="13">
        <f t="shared" si="4"/>
        <v>16.429644712381524</v>
      </c>
      <c r="M65" s="11">
        <f>IF(D65&gt;'Model Inputs'!Y65,1,0)</f>
        <v>0</v>
      </c>
      <c r="N65" s="13">
        <f>1-D65/'Model Inputs'!Y65</f>
        <v>0</v>
      </c>
      <c r="O65" s="15">
        <f>(F64+'ISP &amp; OSP'!AB65-C65-D65-E65-F65-H65)*1000/86.4/$B65</f>
        <v>-1.3240437552937051E-12</v>
      </c>
      <c r="P65" s="11" t="str">
        <f t="shared" si="1"/>
        <v/>
      </c>
      <c r="R65" s="56">
        <v>40238</v>
      </c>
      <c r="S65" s="39" t="str">
        <f t="shared" si="5"/>
        <v/>
      </c>
      <c r="T65" s="40"/>
      <c r="U65" s="41">
        <f t="shared" si="6"/>
        <v>1.2090627390854174</v>
      </c>
      <c r="V65" s="44">
        <f t="shared" si="7"/>
        <v>0</v>
      </c>
      <c r="W65" s="44">
        <f t="shared" si="8"/>
        <v>-1.3240437552937051E-12</v>
      </c>
      <c r="X65" s="42">
        <f t="shared" si="2"/>
        <v>-1.3240437552937051E-12</v>
      </c>
    </row>
    <row r="66" spans="1:24" x14ac:dyDescent="0.35">
      <c r="A66" s="50"/>
      <c r="B66" s="12">
        <v>10</v>
      </c>
      <c r="C66" s="13">
        <f>'Model Outputs (mcm)'!W66</f>
        <v>0</v>
      </c>
      <c r="D66" s="13">
        <f>'Model Outputs (mcm)'!X66</f>
        <v>49.293999999999997</v>
      </c>
      <c r="E66" s="13">
        <f>'Model Outputs (mcm)'!AA66</f>
        <v>14.688000000000001</v>
      </c>
      <c r="F66" s="13">
        <f>'Model Outputs (mcm)'!Y66</f>
        <v>7334.59</v>
      </c>
      <c r="G66" s="13">
        <f>'Model Outputs (cms)'!AL65</f>
        <v>131.779</v>
      </c>
      <c r="H66" s="13">
        <f>'Model Outputs (mcm)'!Z66</f>
        <v>16.271999999999998</v>
      </c>
      <c r="I66" s="14">
        <f t="shared" si="3"/>
        <v>26007.968765046448</v>
      </c>
      <c r="J66" s="13">
        <f>I65*10*('Model Inputs'!Z66-'Model Inputs'!AA66)/1000000</f>
        <v>16.223979760956791</v>
      </c>
      <c r="K66" s="13">
        <f>I66*10*('Model Inputs'!Z66-'Model Inputs'!AA66)/1000000</f>
        <v>16.804086214972092</v>
      </c>
      <c r="L66" s="13">
        <f t="shared" si="4"/>
        <v>16.514032987964441</v>
      </c>
      <c r="M66" s="11">
        <f>IF(D66&gt;'Model Inputs'!Y66,1,0)</f>
        <v>0</v>
      </c>
      <c r="N66" s="13">
        <f>1-D66/'Model Inputs'!Y66</f>
        <v>0</v>
      </c>
      <c r="O66" s="15">
        <f>(F65+'ISP &amp; OSP'!AB66-C66-D66-E66-F66-H66)*1000/86.4/$B66</f>
        <v>-7.4014868308343765E-14</v>
      </c>
      <c r="P66" s="11" t="str">
        <f t="shared" si="1"/>
        <v/>
      </c>
      <c r="R66" s="57"/>
      <c r="S66" s="39" t="str">
        <f t="shared" si="5"/>
        <v/>
      </c>
      <c r="T66" s="40"/>
      <c r="U66" s="41">
        <f t="shared" si="6"/>
        <v>1.4656201070982375</v>
      </c>
      <c r="V66" s="44">
        <f t="shared" si="7"/>
        <v>0</v>
      </c>
      <c r="W66" s="44">
        <f t="shared" si="8"/>
        <v>-7.4014868308343765E-14</v>
      </c>
      <c r="X66" s="42">
        <f t="shared" si="2"/>
        <v>-7.4014868308343765E-14</v>
      </c>
    </row>
    <row r="67" spans="1:24" x14ac:dyDescent="0.35">
      <c r="A67" s="50"/>
      <c r="B67" s="12">
        <v>11</v>
      </c>
      <c r="C67" s="13">
        <f>'Model Outputs (mcm)'!W67</f>
        <v>0</v>
      </c>
      <c r="D67" s="13">
        <f>'Model Outputs (mcm)'!X67</f>
        <v>50.576000000000001</v>
      </c>
      <c r="E67" s="13">
        <f>'Model Outputs (mcm)'!AA67</f>
        <v>16.157</v>
      </c>
      <c r="F67" s="13">
        <f>'Model Outputs (mcm)'!Y67</f>
        <v>7534.0940000000001</v>
      </c>
      <c r="G67" s="13">
        <f>'Model Outputs (cms)'!AL66</f>
        <v>132.488</v>
      </c>
      <c r="H67" s="13">
        <f>'Model Outputs (mcm)'!Z67</f>
        <v>18.882999999999999</v>
      </c>
      <c r="I67" s="14">
        <f t="shared" si="3"/>
        <v>26875.724024768919</v>
      </c>
      <c r="J67" s="13">
        <f>I66*10*('Model Inputs'!Z67-'Model Inputs'!AA67)/1000000</f>
        <v>18.854888381290692</v>
      </c>
      <c r="K67" s="13">
        <f>I67*10*('Model Inputs'!Z67-'Model Inputs'!AA67)/1000000</f>
        <v>19.483981284014188</v>
      </c>
      <c r="L67" s="13">
        <f t="shared" si="4"/>
        <v>19.169434832652442</v>
      </c>
      <c r="M67" s="11">
        <f>IF(D67&gt;'Model Inputs'!Y67,1,0)</f>
        <v>0</v>
      </c>
      <c r="N67" s="13">
        <f>1-D67/'Model Inputs'!Y67</f>
        <v>0</v>
      </c>
      <c r="O67" s="15">
        <f>(F66+'ISP &amp; OSP'!AB67-C67-D67-E67-F67-H67)*1000/86.4/$B67</f>
        <v>-1.9812060708799087E-13</v>
      </c>
      <c r="P67" s="11" t="str">
        <f t="shared" si="1"/>
        <v/>
      </c>
      <c r="R67" s="57"/>
      <c r="S67" s="39" t="str">
        <f t="shared" si="5"/>
        <v/>
      </c>
      <c r="T67" s="40"/>
      <c r="U67" s="41">
        <f t="shared" si="6"/>
        <v>1.494226799866532</v>
      </c>
      <c r="V67" s="44">
        <f t="shared" si="7"/>
        <v>0</v>
      </c>
      <c r="W67" s="44">
        <f t="shared" si="8"/>
        <v>-1.9812060708799087E-13</v>
      </c>
      <c r="X67" s="42">
        <f t="shared" si="2"/>
        <v>-1.9812060708799087E-13</v>
      </c>
    </row>
    <row r="68" spans="1:24" x14ac:dyDescent="0.35">
      <c r="A68" s="49">
        <v>40269</v>
      </c>
      <c r="B68" s="12">
        <v>10</v>
      </c>
      <c r="C68" s="13">
        <f>'Model Outputs (mcm)'!W68</f>
        <v>0</v>
      </c>
      <c r="D68" s="13">
        <f>'Model Outputs (mcm)'!X68</f>
        <v>50.576999999999998</v>
      </c>
      <c r="E68" s="13">
        <f>'Model Outputs (mcm)'!AA68</f>
        <v>14.688000000000001</v>
      </c>
      <c r="F68" s="13">
        <f>'Model Outputs (mcm)'!Y68</f>
        <v>7705.1679999999997</v>
      </c>
      <c r="G68" s="13">
        <f>'Model Outputs (cms)'!AL67</f>
        <v>133.048</v>
      </c>
      <c r="H68" s="13">
        <f>'Model Outputs (mcm)'!Z68</f>
        <v>22.86</v>
      </c>
      <c r="I68" s="14">
        <f t="shared" si="3"/>
        <v>27600.39300629124</v>
      </c>
      <c r="J68" s="13">
        <f>I67*10*('Model Inputs'!Z68-'Model Inputs'!AA68)/1000000</f>
        <v>22.788035870825105</v>
      </c>
      <c r="K68" s="13">
        <f>I68*10*('Model Inputs'!Z68-'Model Inputs'!AA68)/1000000</f>
        <v>23.402485651980236</v>
      </c>
      <c r="L68" s="13">
        <f t="shared" si="4"/>
        <v>23.09526076140267</v>
      </c>
      <c r="M68" s="11">
        <f>IF(D68&gt;'Model Inputs'!Y68,1,0)</f>
        <v>0</v>
      </c>
      <c r="N68" s="13">
        <f>1-D68/'Model Inputs'!Y68</f>
        <v>0</v>
      </c>
      <c r="O68" s="15">
        <f>(F67+'ISP &amp; OSP'!AB68-C68-D68-E68-F68-H68)*1000/86.4/$B68</f>
        <v>1.1574074072649039E-3</v>
      </c>
      <c r="P68" s="11" t="str">
        <f t="shared" si="1"/>
        <v/>
      </c>
      <c r="R68" s="56">
        <v>40269</v>
      </c>
      <c r="S68" s="39" t="str">
        <f t="shared" si="5"/>
        <v/>
      </c>
      <c r="T68" s="40"/>
      <c r="U68" s="41">
        <f t="shared" si="6"/>
        <v>1.0186538434579795</v>
      </c>
      <c r="V68" s="44">
        <f t="shared" si="7"/>
        <v>0</v>
      </c>
      <c r="W68" s="44">
        <f t="shared" si="8"/>
        <v>1.1574074072649039E-3</v>
      </c>
      <c r="X68" s="42">
        <f t="shared" si="2"/>
        <v>1.1574074072649039E-3</v>
      </c>
    </row>
    <row r="69" spans="1:24" x14ac:dyDescent="0.35">
      <c r="A69" s="50"/>
      <c r="B69" s="12">
        <v>10</v>
      </c>
      <c r="C69" s="13">
        <f>'Model Outputs (mcm)'!W69</f>
        <v>0</v>
      </c>
      <c r="D69" s="13">
        <f>'Model Outputs (mcm)'!X69</f>
        <v>50.576999999999998</v>
      </c>
      <c r="E69" s="13">
        <f>'Model Outputs (mcm)'!AA69</f>
        <v>14.688000000000001</v>
      </c>
      <c r="F69" s="13">
        <f>'Model Outputs (mcm)'!Y69</f>
        <v>7875.2849999999999</v>
      </c>
      <c r="G69" s="13">
        <f>'Model Outputs (cms)'!AL68</f>
        <v>133.60499999999999</v>
      </c>
      <c r="H69" s="13">
        <f>'Model Outputs (mcm)'!Z69</f>
        <v>23.818000000000001</v>
      </c>
      <c r="I69" s="14">
        <f t="shared" si="3"/>
        <v>28358.801604490727</v>
      </c>
      <c r="J69" s="13">
        <f>I68*10*('Model Inputs'!Z69-'Model Inputs'!AA69)/1000000</f>
        <v>23.629265854529681</v>
      </c>
      <c r="K69" s="13">
        <f>I69*10*('Model Inputs'!Z69-'Model Inputs'!AA69)/1000000</f>
        <v>24.278555101575257</v>
      </c>
      <c r="L69" s="13">
        <f t="shared" si="4"/>
        <v>23.953910478052471</v>
      </c>
      <c r="M69" s="11">
        <f>IF(D69&gt;'Model Inputs'!Y69,1,0)</f>
        <v>0</v>
      </c>
      <c r="N69" s="13">
        <f>1-D69/'Model Inputs'!Y69</f>
        <v>0</v>
      </c>
      <c r="O69" s="15">
        <f>(F68+'ISP &amp; OSP'!AB69-C69-D69-E69-F69-H69)*1000/86.4/$B69</f>
        <v>-8.1005161426354017E-13</v>
      </c>
      <c r="P69" s="11" t="str">
        <f t="shared" ref="P69:P132" si="9">IF(G69&gt;=110.64,IF(G69&lt;=138.68,"",G69),G69)</f>
        <v/>
      </c>
      <c r="R69" s="57"/>
      <c r="S69" s="39" t="str">
        <f t="shared" si="5"/>
        <v/>
      </c>
      <c r="T69" s="40"/>
      <c r="U69" s="41">
        <f t="shared" si="6"/>
        <v>0.56738325951829949</v>
      </c>
      <c r="V69" s="44">
        <f t="shared" si="7"/>
        <v>0</v>
      </c>
      <c r="W69" s="44">
        <f t="shared" si="8"/>
        <v>-8.1005161426354017E-13</v>
      </c>
      <c r="X69" s="42">
        <f t="shared" ref="X69:X132" si="10">SUM(S69:T69,V69:W69)</f>
        <v>-8.1005161426354017E-13</v>
      </c>
    </row>
    <row r="70" spans="1:24" x14ac:dyDescent="0.35">
      <c r="A70" s="50"/>
      <c r="B70" s="12">
        <v>10</v>
      </c>
      <c r="C70" s="13">
        <f>'Model Outputs (mcm)'!W70</f>
        <v>0</v>
      </c>
      <c r="D70" s="13">
        <f>'Model Outputs (mcm)'!X70</f>
        <v>135.74299999999999</v>
      </c>
      <c r="E70" s="13">
        <f>'Model Outputs (mcm)'!AA70</f>
        <v>14.688000000000001</v>
      </c>
      <c r="F70" s="13">
        <f>'Model Outputs (mcm)'!Y70</f>
        <v>7959.9459999999999</v>
      </c>
      <c r="G70" s="13">
        <f>'Model Outputs (cms)'!AL69</f>
        <v>133.88300000000001</v>
      </c>
      <c r="H70" s="13">
        <f>'Model Outputs (mcm)'!Z70</f>
        <v>24.108000000000001</v>
      </c>
      <c r="I70" s="14">
        <f t="shared" ref="I70:I133" si="11">0.000912765271834814*G70^5 - 0.521911406879099*G70^4 + 119.135353676902*G70^3 - 13556.4875584151*G70^2 + 768638.874787128*G70 - 17361963.8982489</f>
        <v>28752.341524060816</v>
      </c>
      <c r="J70" s="13">
        <f>I69*10*('Model Inputs'!Z70-'Model Inputs'!AA70)/1000000</f>
        <v>24.020001453939393</v>
      </c>
      <c r="K70" s="13">
        <f>I70*10*('Model Inputs'!Z70-'Model Inputs'!AA70)/1000000</f>
        <v>24.353331104891915</v>
      </c>
      <c r="L70" s="13">
        <f t="shared" ref="L70:L133" si="12">AVERAGE(J70,K70)</f>
        <v>24.186666279415654</v>
      </c>
      <c r="M70" s="11">
        <f>IF(D70&gt;'Model Inputs'!Y70,1,0)</f>
        <v>0</v>
      </c>
      <c r="N70" s="13">
        <f>1-D70/'Model Inputs'!Y70</f>
        <v>0</v>
      </c>
      <c r="O70" s="15">
        <f>(F69+'ISP &amp; OSP'!AB70-C70-D70-E70-F70-H70)*1000/86.4/$B70</f>
        <v>-8.5117098554595328E-13</v>
      </c>
      <c r="P70" s="11" t="str">
        <f t="shared" si="9"/>
        <v/>
      </c>
      <c r="R70" s="57"/>
      <c r="S70" s="39" t="str">
        <f t="shared" ref="S70:S133" si="13">P70</f>
        <v/>
      </c>
      <c r="T70" s="40"/>
      <c r="U70" s="41">
        <f t="shared" ref="U70:U133" si="14">ABS(H70-L70)/ABS(L70)*100</f>
        <v>0.3252464746768482</v>
      </c>
      <c r="V70" s="44">
        <f t="shared" ref="V70:V133" si="15">N70</f>
        <v>0</v>
      </c>
      <c r="W70" s="44">
        <f t="shared" ref="W70:W133" si="16">O70</f>
        <v>-8.5117098554595328E-13</v>
      </c>
      <c r="X70" s="42">
        <f t="shared" si="10"/>
        <v>-8.5117098554595328E-13</v>
      </c>
    </row>
    <row r="71" spans="1:24" x14ac:dyDescent="0.35">
      <c r="A71" s="49">
        <v>40299</v>
      </c>
      <c r="B71" s="12">
        <v>10</v>
      </c>
      <c r="C71" s="13">
        <f>'Model Outputs (mcm)'!W71</f>
        <v>0</v>
      </c>
      <c r="D71" s="13">
        <f>'Model Outputs (mcm)'!X71</f>
        <v>196.13900000000001</v>
      </c>
      <c r="E71" s="13">
        <f>'Model Outputs (mcm)'!AA71</f>
        <v>14.688000000000001</v>
      </c>
      <c r="F71" s="13">
        <f>'Model Outputs (mcm)'!Y71</f>
        <v>7981.26</v>
      </c>
      <c r="G71" s="13">
        <f>'Model Outputs (cms)'!AL70</f>
        <v>133.952</v>
      </c>
      <c r="H71" s="13">
        <f>'Model Outputs (mcm)'!Z71</f>
        <v>27.059000000000001</v>
      </c>
      <c r="I71" s="14">
        <f t="shared" si="11"/>
        <v>28851.635807972401</v>
      </c>
      <c r="J71" s="13">
        <f>I70*10*('Model Inputs'!Z71-'Model Inputs'!AA71)/1000000</f>
        <v>27.079515093490219</v>
      </c>
      <c r="K71" s="13">
        <f>I71*10*('Model Inputs'!Z71-'Model Inputs'!AA71)/1000000</f>
        <v>27.173032383469227</v>
      </c>
      <c r="L71" s="13">
        <f t="shared" si="12"/>
        <v>27.126273738479725</v>
      </c>
      <c r="M71" s="11">
        <f>IF(D71&gt;'Model Inputs'!Y71,1,0)</f>
        <v>0</v>
      </c>
      <c r="N71" s="13">
        <f>1-D71/'Model Inputs'!Y71</f>
        <v>0</v>
      </c>
      <c r="O71" s="15">
        <f>(F70+'ISP &amp; OSP'!AB71-C71-D71-E71-F71-H71)*1000/86.4/$B71</f>
        <v>2.2615654205327262E-13</v>
      </c>
      <c r="P71" s="11" t="str">
        <f t="shared" si="9"/>
        <v/>
      </c>
      <c r="R71" s="56">
        <v>40299</v>
      </c>
      <c r="S71" s="39" t="str">
        <f t="shared" si="13"/>
        <v/>
      </c>
      <c r="T71" s="40"/>
      <c r="U71" s="41">
        <f t="shared" si="14"/>
        <v>0.24800213670443499</v>
      </c>
      <c r="V71" s="44">
        <f t="shared" si="15"/>
        <v>0</v>
      </c>
      <c r="W71" s="44">
        <f t="shared" si="16"/>
        <v>2.2615654205327262E-13</v>
      </c>
      <c r="X71" s="42">
        <f t="shared" si="10"/>
        <v>2.2615654205327262E-13</v>
      </c>
    </row>
    <row r="72" spans="1:24" x14ac:dyDescent="0.35">
      <c r="A72" s="50"/>
      <c r="B72" s="12">
        <v>10</v>
      </c>
      <c r="C72" s="13">
        <f>'Model Outputs (mcm)'!W72</f>
        <v>0</v>
      </c>
      <c r="D72" s="13">
        <f>'Model Outputs (mcm)'!X72</f>
        <v>228.21299999999999</v>
      </c>
      <c r="E72" s="13">
        <f>'Model Outputs (mcm)'!AA72</f>
        <v>14.688000000000001</v>
      </c>
      <c r="F72" s="13">
        <f>'Model Outputs (mcm)'!Y72</f>
        <v>7970.2380000000003</v>
      </c>
      <c r="G72" s="13">
        <f>'Model Outputs (cms)'!AL71</f>
        <v>133.916</v>
      </c>
      <c r="H72" s="13">
        <f>'Model Outputs (mcm)'!Z72</f>
        <v>27.321000000000002</v>
      </c>
      <c r="I72" s="14">
        <f t="shared" si="11"/>
        <v>28799.748663913459</v>
      </c>
      <c r="J72" s="13">
        <f>I71*10*('Model Inputs'!Z72-'Model Inputs'!AA72)/1000000</f>
        <v>27.411540289646471</v>
      </c>
      <c r="K72" s="13">
        <f>I72*10*('Model Inputs'!Z72-'Model Inputs'!AA72)/1000000</f>
        <v>27.362243031447562</v>
      </c>
      <c r="L72" s="13">
        <f t="shared" si="12"/>
        <v>27.386891660547015</v>
      </c>
      <c r="M72" s="11">
        <f>IF(D72&gt;'Model Inputs'!Y72,1,0)</f>
        <v>0</v>
      </c>
      <c r="N72" s="13">
        <f>1-D72/'Model Inputs'!Y72</f>
        <v>0</v>
      </c>
      <c r="O72" s="15">
        <f>(F71+'ISP &amp; OSP'!AB72-C72-D72-E72-F72-H72)*1000/86.4/$B72</f>
        <v>9.4985747662374495E-13</v>
      </c>
      <c r="P72" s="11" t="str">
        <f t="shared" si="9"/>
        <v/>
      </c>
      <c r="R72" s="57"/>
      <c r="S72" s="39" t="str">
        <f t="shared" si="13"/>
        <v/>
      </c>
      <c r="T72" s="40"/>
      <c r="U72" s="41">
        <f t="shared" si="14"/>
        <v>0.24059561546349337</v>
      </c>
      <c r="V72" s="44">
        <f t="shared" si="15"/>
        <v>0</v>
      </c>
      <c r="W72" s="44">
        <f t="shared" si="16"/>
        <v>9.4985747662374495E-13</v>
      </c>
      <c r="X72" s="42">
        <f t="shared" si="10"/>
        <v>9.4985747662374495E-13</v>
      </c>
    </row>
    <row r="73" spans="1:24" x14ac:dyDescent="0.35">
      <c r="A73" s="50"/>
      <c r="B73" s="12">
        <v>11</v>
      </c>
      <c r="C73" s="13">
        <f>'Model Outputs (mcm)'!W73</f>
        <v>0</v>
      </c>
      <c r="D73" s="13">
        <f>'Model Outputs (mcm)'!X73</f>
        <v>259.05099999999999</v>
      </c>
      <c r="E73" s="13">
        <f>'Model Outputs (mcm)'!AA73</f>
        <v>16.157</v>
      </c>
      <c r="F73" s="13">
        <f>'Model Outputs (mcm)'!Y73</f>
        <v>7950.857</v>
      </c>
      <c r="G73" s="13">
        <f>'Model Outputs (cms)'!AL72</f>
        <v>133.85300000000001</v>
      </c>
      <c r="H73" s="13">
        <f>'Model Outputs (mcm)'!Z73</f>
        <v>29.292999999999999</v>
      </c>
      <c r="I73" s="14">
        <f t="shared" si="11"/>
        <v>28709.373064603657</v>
      </c>
      <c r="J73" s="13">
        <f>I72*10*('Model Inputs'!Z73-'Model Inputs'!AA73)/1000000</f>
        <v>29.415633565819178</v>
      </c>
      <c r="K73" s="13">
        <f>I73*10*('Model Inputs'!Z73-'Model Inputs'!AA73)/1000000</f>
        <v>29.323325277173605</v>
      </c>
      <c r="L73" s="13">
        <f t="shared" si="12"/>
        <v>29.369479421496393</v>
      </c>
      <c r="M73" s="11">
        <f>IF(D73&gt;'Model Inputs'!Y73,1,0)</f>
        <v>0</v>
      </c>
      <c r="N73" s="13">
        <f>1-D73/'Model Inputs'!Y73</f>
        <v>0</v>
      </c>
      <c r="O73" s="15">
        <f>(F72+'ISP &amp; OSP'!AB73-C73-D73-E73-F73-H73)*1000/86.4/$B73</f>
        <v>-3.5138371823153097E-13</v>
      </c>
      <c r="P73" s="11" t="str">
        <f t="shared" si="9"/>
        <v/>
      </c>
      <c r="R73" s="57"/>
      <c r="S73" s="39" t="str">
        <f t="shared" si="13"/>
        <v/>
      </c>
      <c r="T73" s="40"/>
      <c r="U73" s="41">
        <f t="shared" si="14"/>
        <v>0.26040441643108131</v>
      </c>
      <c r="V73" s="44">
        <f t="shared" si="15"/>
        <v>0</v>
      </c>
      <c r="W73" s="44">
        <f t="shared" si="16"/>
        <v>-3.5138371823153097E-13</v>
      </c>
      <c r="X73" s="42">
        <f t="shared" si="10"/>
        <v>-3.5138371823153097E-13</v>
      </c>
    </row>
    <row r="74" spans="1:24" x14ac:dyDescent="0.35">
      <c r="A74" s="49">
        <v>40330</v>
      </c>
      <c r="B74" s="12">
        <v>10</v>
      </c>
      <c r="C74" s="13">
        <f>'Model Outputs (mcm)'!W74</f>
        <v>0</v>
      </c>
      <c r="D74" s="13">
        <f>'Model Outputs (mcm)'!X74</f>
        <v>350.33600000000001</v>
      </c>
      <c r="E74" s="13">
        <f>'Model Outputs (mcm)'!AA74</f>
        <v>14.688000000000001</v>
      </c>
      <c r="F74" s="13">
        <f>'Model Outputs (mcm)'!Y74</f>
        <v>7827.8220000000001</v>
      </c>
      <c r="G74" s="13">
        <f>'Model Outputs (cms)'!AL73</f>
        <v>133.44999999999999</v>
      </c>
      <c r="H74" s="13">
        <f>'Model Outputs (mcm)'!Z74</f>
        <v>17.21</v>
      </c>
      <c r="I74" s="14">
        <f t="shared" si="11"/>
        <v>28143.80739307031</v>
      </c>
      <c r="J74" s="13">
        <f>I73*10*('Model Inputs'!Z74-'Model Inputs'!AA74)/1000000</f>
        <v>17.446805187188353</v>
      </c>
      <c r="K74" s="13">
        <f>I74*10*('Model Inputs'!Z74-'Model Inputs'!AA74)/1000000</f>
        <v>17.103108580870984</v>
      </c>
      <c r="L74" s="13">
        <f t="shared" si="12"/>
        <v>17.27495688402967</v>
      </c>
      <c r="M74" s="11">
        <f>IF(D74&gt;'Model Inputs'!Y74,1,0)</f>
        <v>0</v>
      </c>
      <c r="N74" s="13">
        <f>1-D74/'Model Inputs'!Y74</f>
        <v>0</v>
      </c>
      <c r="O74" s="15">
        <f>(F73+'ISP &amp; OSP'!AB74-C74-D74-E74-F74-H74)*1000/86.4/$B74</f>
        <v>1.1574074076843217E-3</v>
      </c>
      <c r="P74" s="11" t="str">
        <f t="shared" si="9"/>
        <v/>
      </c>
      <c r="R74" s="56">
        <v>40330</v>
      </c>
      <c r="S74" s="39" t="str">
        <f t="shared" si="13"/>
        <v/>
      </c>
      <c r="T74" s="40"/>
      <c r="U74" s="41">
        <f t="shared" si="14"/>
        <v>0.37601763330431659</v>
      </c>
      <c r="V74" s="44">
        <f t="shared" si="15"/>
        <v>0</v>
      </c>
      <c r="W74" s="44">
        <f t="shared" si="16"/>
        <v>1.1574074076843217E-3</v>
      </c>
      <c r="X74" s="42">
        <f t="shared" si="10"/>
        <v>1.1574074076843217E-3</v>
      </c>
    </row>
    <row r="75" spans="1:24" x14ac:dyDescent="0.35">
      <c r="A75" s="50"/>
      <c r="B75" s="12">
        <v>10</v>
      </c>
      <c r="C75" s="13">
        <f>'Model Outputs (mcm)'!W75</f>
        <v>0</v>
      </c>
      <c r="D75" s="13">
        <f>'Model Outputs (mcm)'!X75</f>
        <v>351.57</v>
      </c>
      <c r="E75" s="13">
        <f>'Model Outputs (mcm)'!AA75</f>
        <v>14.688000000000001</v>
      </c>
      <c r="F75" s="13">
        <f>'Model Outputs (mcm)'!Y75</f>
        <v>7703.7920000000004</v>
      </c>
      <c r="G75" s="13">
        <f>'Model Outputs (cms)'!AL74</f>
        <v>133.04300000000001</v>
      </c>
      <c r="H75" s="13">
        <f>'Model Outputs (mcm)'!Z75</f>
        <v>16.971</v>
      </c>
      <c r="I75" s="14">
        <f t="shared" si="11"/>
        <v>27593.759552892298</v>
      </c>
      <c r="J75" s="13">
        <f>I74*10*('Model Inputs'!Z75-'Model Inputs'!AA75)/1000000</f>
        <v>17.244600859086699</v>
      </c>
      <c r="K75" s="13">
        <f>I75*10*('Model Inputs'!Z75-'Model Inputs'!AA75)/1000000</f>
        <v>16.907569151727586</v>
      </c>
      <c r="L75" s="13">
        <f t="shared" si="12"/>
        <v>17.076085005407144</v>
      </c>
      <c r="M75" s="11">
        <f>IF(D75&gt;'Model Inputs'!Y75,1,0)</f>
        <v>0</v>
      </c>
      <c r="N75" s="13">
        <f>1-D75/'Model Inputs'!Y75</f>
        <v>0</v>
      </c>
      <c r="O75" s="15">
        <f>(F74+'ISP &amp; OSP'!AB75-C75-D75-E75-F75-H75)*1000/86.4/$B75</f>
        <v>1.1574074071209863E-3</v>
      </c>
      <c r="P75" s="11" t="str">
        <f t="shared" si="9"/>
        <v/>
      </c>
      <c r="R75" s="57"/>
      <c r="S75" s="39" t="str">
        <f t="shared" si="13"/>
        <v/>
      </c>
      <c r="T75" s="40"/>
      <c r="U75" s="41">
        <f t="shared" si="14"/>
        <v>0.61539284545531814</v>
      </c>
      <c r="V75" s="44">
        <f t="shared" si="15"/>
        <v>0</v>
      </c>
      <c r="W75" s="44">
        <f t="shared" si="16"/>
        <v>1.1574074071209863E-3</v>
      </c>
      <c r="X75" s="42">
        <f t="shared" si="10"/>
        <v>1.1574074071209863E-3</v>
      </c>
    </row>
    <row r="76" spans="1:24" x14ac:dyDescent="0.35">
      <c r="A76" s="50"/>
      <c r="B76" s="12">
        <v>10</v>
      </c>
      <c r="C76" s="13">
        <f>'Model Outputs (mcm)'!W76</f>
        <v>0</v>
      </c>
      <c r="D76" s="13">
        <f>'Model Outputs (mcm)'!X76</f>
        <v>354.03800000000001</v>
      </c>
      <c r="E76" s="13">
        <f>'Model Outputs (mcm)'!AA76</f>
        <v>14.688000000000001</v>
      </c>
      <c r="F76" s="13">
        <f>'Model Outputs (mcm)'!Y76</f>
        <v>7589.9409999999998</v>
      </c>
      <c r="G76" s="13">
        <f>'Model Outputs (cms)'!AL75</f>
        <v>132.66999999999999</v>
      </c>
      <c r="H76" s="13">
        <f>'Model Outputs (mcm)'!Z76</f>
        <v>4.3250000000000002</v>
      </c>
      <c r="I76" s="14">
        <f t="shared" si="11"/>
        <v>27107.26937989518</v>
      </c>
      <c r="J76" s="13">
        <f>I75*10*('Model Inputs'!Z76-'Model Inputs'!AA76)/1000000</f>
        <v>4.4042173321521751</v>
      </c>
      <c r="K76" s="13">
        <f>I76*10*('Model Inputs'!Z76-'Model Inputs'!AA76)/1000000</f>
        <v>4.326569034618502</v>
      </c>
      <c r="L76" s="13">
        <f t="shared" si="12"/>
        <v>4.3653931833853381</v>
      </c>
      <c r="M76" s="11">
        <f>IF(D76&gt;'Model Inputs'!Y76,1,0)</f>
        <v>0</v>
      </c>
      <c r="N76" s="13">
        <f>1-D76/'Model Inputs'!Y76</f>
        <v>0</v>
      </c>
      <c r="O76" s="15">
        <f>(F75+'ISP &amp; OSP'!AB76-C76-D76-E76-F76-H76)*1000/86.4/$B76</f>
        <v>-2.1073677782236769E-13</v>
      </c>
      <c r="P76" s="11" t="str">
        <f t="shared" si="9"/>
        <v/>
      </c>
      <c r="R76" s="57"/>
      <c r="S76" s="39" t="str">
        <f t="shared" si="13"/>
        <v/>
      </c>
      <c r="T76" s="40"/>
      <c r="U76" s="41">
        <f t="shared" si="14"/>
        <v>0.92530458743267741</v>
      </c>
      <c r="V76" s="44">
        <f t="shared" si="15"/>
        <v>0</v>
      </c>
      <c r="W76" s="44">
        <f t="shared" si="16"/>
        <v>-2.1073677782236769E-13</v>
      </c>
      <c r="X76" s="42">
        <f t="shared" si="10"/>
        <v>-2.1073677782236769E-13</v>
      </c>
    </row>
    <row r="77" spans="1:24" x14ac:dyDescent="0.35">
      <c r="A77" s="49">
        <v>40360</v>
      </c>
      <c r="B77" s="12">
        <v>10</v>
      </c>
      <c r="C77" s="13">
        <f>'Model Outputs (mcm)'!W77</f>
        <v>0</v>
      </c>
      <c r="D77" s="13">
        <f>'Model Outputs (mcm)'!X77</f>
        <v>182.57</v>
      </c>
      <c r="E77" s="13">
        <f>'Model Outputs (mcm)'!AA77</f>
        <v>14.688000000000001</v>
      </c>
      <c r="F77" s="13">
        <f>'Model Outputs (mcm)'!Y77</f>
        <v>7762.8609999999999</v>
      </c>
      <c r="G77" s="13">
        <f>'Model Outputs (cms)'!AL76</f>
        <v>133.23699999999999</v>
      </c>
      <c r="H77" s="13">
        <f>'Model Outputs (mcm)'!Z77</f>
        <v>-15.651999999999999</v>
      </c>
      <c r="I77" s="14">
        <f t="shared" si="11"/>
        <v>27853.37407777831</v>
      </c>
      <c r="J77" s="13">
        <f>I76*10*('Model Inputs'!Z77-'Model Inputs'!AA77)/1000000</f>
        <v>-15.563518856932649</v>
      </c>
      <c r="K77" s="13">
        <f>I77*10*('Model Inputs'!Z77-'Model Inputs'!AA77)/1000000</f>
        <v>-15.991891570244837</v>
      </c>
      <c r="L77" s="13">
        <f t="shared" si="12"/>
        <v>-15.777705213588742</v>
      </c>
      <c r="M77" s="11">
        <f>IF(D77&gt;'Model Inputs'!Y77,1,0)</f>
        <v>0</v>
      </c>
      <c r="N77" s="13">
        <f>1-D77/'Model Inputs'!Y77</f>
        <v>0</v>
      </c>
      <c r="O77" s="15">
        <f>(F76+'ISP &amp; OSP'!AB77-C77-D77-E77-F77-H77)*1000/86.4/$B77</f>
        <v>-1.1574074076946014E-3</v>
      </c>
      <c r="P77" s="11" t="str">
        <f t="shared" si="9"/>
        <v/>
      </c>
      <c r="R77" s="56">
        <v>40360</v>
      </c>
      <c r="S77" s="39" t="str">
        <f t="shared" si="13"/>
        <v/>
      </c>
      <c r="T77" s="40"/>
      <c r="U77" s="41">
        <f t="shared" si="14"/>
        <v>0.79672684897470347</v>
      </c>
      <c r="V77" s="44">
        <f t="shared" si="15"/>
        <v>0</v>
      </c>
      <c r="W77" s="44">
        <f t="shared" si="16"/>
        <v>-1.1574074076946014E-3</v>
      </c>
      <c r="X77" s="42">
        <f t="shared" si="10"/>
        <v>-1.1574074076946014E-3</v>
      </c>
    </row>
    <row r="78" spans="1:24" x14ac:dyDescent="0.35">
      <c r="A78" s="50"/>
      <c r="B78" s="12">
        <v>10</v>
      </c>
      <c r="C78" s="13">
        <f>'Model Outputs (mcm)'!W78</f>
        <v>0</v>
      </c>
      <c r="D78" s="13">
        <f>'Model Outputs (mcm)'!X78</f>
        <v>236.84700000000001</v>
      </c>
      <c r="E78" s="13">
        <f>'Model Outputs (mcm)'!AA78</f>
        <v>14.688000000000001</v>
      </c>
      <c r="F78" s="13">
        <f>'Model Outputs (mcm)'!Y78</f>
        <v>8120.7</v>
      </c>
      <c r="G78" s="13">
        <f>'Model Outputs (cms)'!AL77</f>
        <v>134.40899999999999</v>
      </c>
      <c r="H78" s="13">
        <f>'Model Outputs (mcm)'!Z78</f>
        <v>-6.0839999999999996</v>
      </c>
      <c r="I78" s="14">
        <f t="shared" si="11"/>
        <v>29526.148631986231</v>
      </c>
      <c r="J78" s="13">
        <f>I77*10*('Model Inputs'!Z78-'Model Inputs'!AA78)/1000000</f>
        <v>-5.9282564524166466</v>
      </c>
      <c r="K78" s="13">
        <f>I78*10*('Model Inputs'!Z78-'Model Inputs'!AA78)/1000000</f>
        <v>-6.2842864442133344</v>
      </c>
      <c r="L78" s="13">
        <f t="shared" si="12"/>
        <v>-6.10627144831499</v>
      </c>
      <c r="M78" s="11">
        <f>IF(D78&gt;'Model Inputs'!Y78,1,0)</f>
        <v>0</v>
      </c>
      <c r="N78" s="13">
        <f>1-D78/'Model Inputs'!Y78</f>
        <v>0</v>
      </c>
      <c r="O78" s="15">
        <f>(F77+'ISP &amp; OSP'!AB78-C78-D78-E78-F78-H78)*1000/86.4/$B78</f>
        <v>1.1574074078364632E-3</v>
      </c>
      <c r="P78" s="11" t="str">
        <f t="shared" si="9"/>
        <v/>
      </c>
      <c r="R78" s="57"/>
      <c r="S78" s="39" t="str">
        <f t="shared" si="13"/>
        <v/>
      </c>
      <c r="T78" s="40"/>
      <c r="U78" s="41">
        <f t="shared" si="14"/>
        <v>0.36473072812929308</v>
      </c>
      <c r="V78" s="44">
        <f t="shared" si="15"/>
        <v>0</v>
      </c>
      <c r="W78" s="44">
        <f t="shared" si="16"/>
        <v>1.1574074078364632E-3</v>
      </c>
      <c r="X78" s="42">
        <f t="shared" si="10"/>
        <v>1.1574074078364632E-3</v>
      </c>
    </row>
    <row r="79" spans="1:24" x14ac:dyDescent="0.35">
      <c r="A79" s="50"/>
      <c r="B79" s="12">
        <v>11</v>
      </c>
      <c r="C79" s="13">
        <f>'Model Outputs (mcm)'!W79</f>
        <v>0</v>
      </c>
      <c r="D79" s="13">
        <f>'Model Outputs (mcm)'!X79</f>
        <v>291.125</v>
      </c>
      <c r="E79" s="13">
        <f>'Model Outputs (mcm)'!AA79</f>
        <v>16.157</v>
      </c>
      <c r="F79" s="13">
        <f>'Model Outputs (mcm)'!Y79</f>
        <v>9203.8860000000004</v>
      </c>
      <c r="G79" s="13">
        <f>'Model Outputs (cms)'!AL78</f>
        <v>137.958</v>
      </c>
      <c r="H79" s="13">
        <f>'Model Outputs (mcm)'!Z79</f>
        <v>-23.114000000000001</v>
      </c>
      <c r="I79" s="14">
        <f t="shared" si="11"/>
        <v>35975.119881819934</v>
      </c>
      <c r="J79" s="13">
        <f>I78*10*('Model Inputs'!Z79-'Model Inputs'!AA79)/1000000</f>
        <v>-21.183645319836859</v>
      </c>
      <c r="K79" s="13">
        <f>I79*10*('Model Inputs'!Z79-'Model Inputs'!AA79)/1000000</f>
        <v>-25.810483765210904</v>
      </c>
      <c r="L79" s="13">
        <f t="shared" si="12"/>
        <v>-23.49706454252388</v>
      </c>
      <c r="M79" s="11">
        <f>IF(D79&gt;'Model Inputs'!Y79,1,0)</f>
        <v>0</v>
      </c>
      <c r="N79" s="13">
        <f>1-D79/'Model Inputs'!Y79</f>
        <v>0</v>
      </c>
      <c r="O79" s="15">
        <f>(F78+'ISP &amp; OSP'!AB79-C79-D79-E79-F79-H79)*1000/86.4/$B79</f>
        <v>4.448368347824701E-13</v>
      </c>
      <c r="P79" s="11" t="str">
        <f t="shared" si="9"/>
        <v/>
      </c>
      <c r="R79" s="57"/>
      <c r="S79" s="39" t="str">
        <f t="shared" si="13"/>
        <v/>
      </c>
      <c r="T79" s="40"/>
      <c r="U79" s="41">
        <f t="shared" si="14"/>
        <v>1.6302655245748976</v>
      </c>
      <c r="V79" s="44">
        <f t="shared" si="15"/>
        <v>0</v>
      </c>
      <c r="W79" s="44">
        <f t="shared" si="16"/>
        <v>4.448368347824701E-13</v>
      </c>
      <c r="X79" s="42">
        <f t="shared" si="10"/>
        <v>4.448368347824701E-13</v>
      </c>
    </row>
    <row r="80" spans="1:24" x14ac:dyDescent="0.35">
      <c r="A80" s="49">
        <v>40391</v>
      </c>
      <c r="B80" s="12">
        <v>10</v>
      </c>
      <c r="C80" s="13">
        <f>'Model Outputs (mcm)'!W80</f>
        <v>439.15899999999999</v>
      </c>
      <c r="D80" s="13">
        <f>'Model Outputs (mcm)'!X80</f>
        <v>388.57799999999997</v>
      </c>
      <c r="E80" s="13">
        <f>'Model Outputs (mcm)'!AA80</f>
        <v>14.688000000000001</v>
      </c>
      <c r="F80" s="13">
        <f>'Model Outputs (mcm)'!Y80</f>
        <v>9459.9609999999993</v>
      </c>
      <c r="G80" s="13">
        <f>'Model Outputs (cms)'!AL79</f>
        <v>138.68</v>
      </c>
      <c r="H80" s="13">
        <f>'Model Outputs (mcm)'!Z80</f>
        <v>-56.155999999999999</v>
      </c>
      <c r="I80" s="14">
        <f t="shared" si="11"/>
        <v>37610.172439631075</v>
      </c>
      <c r="J80" s="13">
        <f>I79*10*('Model Inputs'!Z80-'Model Inputs'!AA80)/1000000</f>
        <v>-56.76013262001706</v>
      </c>
      <c r="K80" s="13">
        <f>I80*10*('Model Inputs'!Z80-'Model Inputs'!AA80)/1000000</f>
        <v>-59.339854392367791</v>
      </c>
      <c r="L80" s="13">
        <f t="shared" si="12"/>
        <v>-58.049993506192422</v>
      </c>
      <c r="M80" s="11">
        <f>IF(D80&gt;'Model Inputs'!Y80,1,0)</f>
        <v>0</v>
      </c>
      <c r="N80" s="13">
        <f>1-D80/'Model Inputs'!Y80</f>
        <v>0</v>
      </c>
      <c r="O80" s="15">
        <f>(F79+'ISP &amp; OSP'!AB80-C80-D80-E80-F80-H80)*1000/86.4/$B80</f>
        <v>-1.1574074044276674E-3</v>
      </c>
      <c r="P80" s="11" t="str">
        <f t="shared" si="9"/>
        <v/>
      </c>
      <c r="R80" s="56">
        <v>40391</v>
      </c>
      <c r="S80" s="39" t="str">
        <f t="shared" si="13"/>
        <v/>
      </c>
      <c r="T80" s="40"/>
      <c r="U80" s="41">
        <f t="shared" si="14"/>
        <v>3.2626937434375134</v>
      </c>
      <c r="V80" s="44">
        <f t="shared" si="15"/>
        <v>0</v>
      </c>
      <c r="W80" s="44">
        <f t="shared" si="16"/>
        <v>-1.1574074044276674E-3</v>
      </c>
      <c r="X80" s="42">
        <f t="shared" si="10"/>
        <v>-1.1574074044276674E-3</v>
      </c>
    </row>
    <row r="81" spans="1:24" x14ac:dyDescent="0.35">
      <c r="A81" s="50"/>
      <c r="B81" s="12">
        <v>10</v>
      </c>
      <c r="C81" s="13">
        <f>'Model Outputs (mcm)'!W81</f>
        <v>303.29500000000002</v>
      </c>
      <c r="D81" s="13">
        <f>'Model Outputs (mcm)'!X81</f>
        <v>421.88400000000001</v>
      </c>
      <c r="E81" s="13">
        <f>'Model Outputs (mcm)'!AA81</f>
        <v>14.688000000000001</v>
      </c>
      <c r="F81" s="13">
        <f>'Model Outputs (mcm)'!Y81</f>
        <v>9459.9609999999993</v>
      </c>
      <c r="G81" s="13">
        <f>'Model Outputs (cms)'!AL80</f>
        <v>138.68</v>
      </c>
      <c r="H81" s="13">
        <f>'Model Outputs (mcm)'!Z81</f>
        <v>-9.0690000000000008</v>
      </c>
      <c r="I81" s="14">
        <f t="shared" si="11"/>
        <v>37610.172439631075</v>
      </c>
      <c r="J81" s="13">
        <f>I80*10*('Model Inputs'!Z81-'Model Inputs'!AA81)/1000000</f>
        <v>-9.4122576922315524</v>
      </c>
      <c r="K81" s="13">
        <f>I81*10*('Model Inputs'!Z81-'Model Inputs'!AA81)/1000000</f>
        <v>-9.4122576922315524</v>
      </c>
      <c r="L81" s="13">
        <f t="shared" si="12"/>
        <v>-9.4122576922315524</v>
      </c>
      <c r="M81" s="11">
        <f>IF(D81&gt;'Model Inputs'!Y81,1,0)</f>
        <v>0</v>
      </c>
      <c r="N81" s="13">
        <f>1-D81/'Model Inputs'!Y81</f>
        <v>0</v>
      </c>
      <c r="O81" s="15">
        <f>(F80+'ISP &amp; OSP'!AB81-C81-D81-E81-F81-H81)*1000/86.4/$B81</f>
        <v>5.7361522938966415E-13</v>
      </c>
      <c r="P81" s="11" t="str">
        <f t="shared" si="9"/>
        <v/>
      </c>
      <c r="R81" s="57"/>
      <c r="S81" s="39" t="str">
        <f t="shared" si="13"/>
        <v/>
      </c>
      <c r="T81" s="40"/>
      <c r="U81" s="41">
        <f t="shared" si="14"/>
        <v>3.6469219549190712</v>
      </c>
      <c r="V81" s="44">
        <f t="shared" si="15"/>
        <v>0</v>
      </c>
      <c r="W81" s="44">
        <f t="shared" si="16"/>
        <v>5.7361522938966415E-13</v>
      </c>
      <c r="X81" s="42">
        <f t="shared" si="10"/>
        <v>5.7361522938966415E-13</v>
      </c>
    </row>
    <row r="82" spans="1:24" x14ac:dyDescent="0.35">
      <c r="A82" s="50"/>
      <c r="B82" s="12">
        <v>11</v>
      </c>
      <c r="C82" s="13">
        <f>'Model Outputs (mcm)'!W82</f>
        <v>727.38400000000001</v>
      </c>
      <c r="D82" s="13">
        <f>'Model Outputs (mcm)'!X82</f>
        <v>453.95800000000003</v>
      </c>
      <c r="E82" s="13">
        <f>'Model Outputs (mcm)'!AA82</f>
        <v>16.157</v>
      </c>
      <c r="F82" s="13">
        <f>'Model Outputs (mcm)'!Y82</f>
        <v>9459.9609999999993</v>
      </c>
      <c r="G82" s="13">
        <f>'Model Outputs (cms)'!AL81</f>
        <v>138.68</v>
      </c>
      <c r="H82" s="13">
        <f>'Model Outputs (mcm)'!Z82</f>
        <v>-44.201999999999998</v>
      </c>
      <c r="I82" s="14">
        <f t="shared" si="11"/>
        <v>37610.172439631075</v>
      </c>
      <c r="J82" s="13">
        <f>I81*10*('Model Inputs'!Z82-'Model Inputs'!AA82)/1000000</f>
        <v>-45.875944168612577</v>
      </c>
      <c r="K82" s="13">
        <f>I82*10*('Model Inputs'!Z82-'Model Inputs'!AA82)/1000000</f>
        <v>-45.875944168612577</v>
      </c>
      <c r="L82" s="13">
        <f t="shared" si="12"/>
        <v>-45.875944168612577</v>
      </c>
      <c r="M82" s="11">
        <f>IF(D82&gt;'Model Inputs'!Y82,1,0)</f>
        <v>0</v>
      </c>
      <c r="N82" s="13">
        <f>1-D82/'Model Inputs'!Y82</f>
        <v>0</v>
      </c>
      <c r="O82" s="15">
        <f>(F81+'ISP &amp; OSP'!AB82-C82-D82-E82-F82-H82)*1000/86.4/$B82</f>
        <v>-1.0521885516851911E-3</v>
      </c>
      <c r="P82" s="11" t="str">
        <f t="shared" si="9"/>
        <v/>
      </c>
      <c r="R82" s="57"/>
      <c r="S82" s="39" t="str">
        <f t="shared" si="13"/>
        <v/>
      </c>
      <c r="T82" s="40"/>
      <c r="U82" s="41">
        <f t="shared" si="14"/>
        <v>3.6488495200451014</v>
      </c>
      <c r="V82" s="44">
        <f t="shared" si="15"/>
        <v>0</v>
      </c>
      <c r="W82" s="44">
        <f t="shared" si="16"/>
        <v>-1.0521885516851911E-3</v>
      </c>
      <c r="X82" s="42">
        <f t="shared" si="10"/>
        <v>-1.0521885516851911E-3</v>
      </c>
    </row>
    <row r="83" spans="1:24" x14ac:dyDescent="0.35">
      <c r="A83" s="49">
        <v>40422</v>
      </c>
      <c r="B83" s="12">
        <v>10</v>
      </c>
      <c r="C83" s="13">
        <f>'Model Outputs (mcm)'!W83</f>
        <v>800.61699999999996</v>
      </c>
      <c r="D83" s="13">
        <f>'Model Outputs (mcm)'!X83</f>
        <v>584.71699999999998</v>
      </c>
      <c r="E83" s="13">
        <f>'Model Outputs (mcm)'!AA83</f>
        <v>14.688000000000001</v>
      </c>
      <c r="F83" s="13">
        <f>'Model Outputs (mcm)'!Y83</f>
        <v>9459.9609999999993</v>
      </c>
      <c r="G83" s="22">
        <f>'Model Outputs (cms)'!AL82</f>
        <v>138.68</v>
      </c>
      <c r="H83" s="22">
        <f>'Model Outputs (mcm)'!Z83</f>
        <v>-32.173000000000002</v>
      </c>
      <c r="I83" s="14">
        <f t="shared" si="11"/>
        <v>37610.172439631075</v>
      </c>
      <c r="J83" s="13">
        <f>I82*10*('Model Inputs'!Z83-'Model Inputs'!AA83)/1000000</f>
        <v>-33.39144580546634</v>
      </c>
      <c r="K83" s="13">
        <f>I83*10*('Model Inputs'!Z83-'Model Inputs'!AA83)/1000000</f>
        <v>-33.39144580546634</v>
      </c>
      <c r="L83" s="13">
        <f t="shared" si="12"/>
        <v>-33.39144580546634</v>
      </c>
      <c r="M83" s="11">
        <f>IF(D83&gt;'Model Inputs'!Y83,1,0)</f>
        <v>0</v>
      </c>
      <c r="N83" s="13">
        <f>1-D83/'Model Inputs'!Y83</f>
        <v>0</v>
      </c>
      <c r="O83" s="15">
        <f>(F82+'ISP &amp; OSP'!AB83-C83-D83-E83-F83-H83)*1000/86.4/$B83</f>
        <v>-7.8949192862233356E-13</v>
      </c>
      <c r="P83" s="11" t="str">
        <f t="shared" si="9"/>
        <v/>
      </c>
      <c r="R83" s="56">
        <v>40422</v>
      </c>
      <c r="S83" s="39" t="str">
        <f t="shared" si="13"/>
        <v/>
      </c>
      <c r="T83" s="40"/>
      <c r="U83" s="41">
        <f t="shared" si="14"/>
        <v>3.6489758861141399</v>
      </c>
      <c r="V83" s="44">
        <f t="shared" si="15"/>
        <v>0</v>
      </c>
      <c r="W83" s="44">
        <f t="shared" si="16"/>
        <v>-7.8949192862233356E-13</v>
      </c>
      <c r="X83" s="42">
        <f t="shared" si="10"/>
        <v>-7.8949192862233356E-13</v>
      </c>
    </row>
    <row r="84" spans="1:24" x14ac:dyDescent="0.35">
      <c r="A84" s="50"/>
      <c r="B84" s="12">
        <v>10</v>
      </c>
      <c r="C84" s="13">
        <f>'Model Outputs (mcm)'!W84</f>
        <v>558.88199999999995</v>
      </c>
      <c r="D84" s="13">
        <f>'Model Outputs (mcm)'!X84</f>
        <v>537.84100000000001</v>
      </c>
      <c r="E84" s="13">
        <f>'Model Outputs (mcm)'!AA84</f>
        <v>14.688000000000001</v>
      </c>
      <c r="F84" s="13">
        <f>'Model Outputs (mcm)'!Y84</f>
        <v>9459.9609999999993</v>
      </c>
      <c r="G84" s="13">
        <f>'Model Outputs (cms)'!AL83</f>
        <v>138.68</v>
      </c>
      <c r="H84" s="13">
        <f>'Model Outputs (mcm)'!Z84</f>
        <v>-11.122999999999999</v>
      </c>
      <c r="I84" s="14">
        <f t="shared" si="11"/>
        <v>37610.172439631075</v>
      </c>
      <c r="J84" s="13">
        <f>I83*10*('Model Inputs'!Z84-'Model Inputs'!AA84)/1000000</f>
        <v>-11.544494816228891</v>
      </c>
      <c r="K84" s="13">
        <f>I84*10*('Model Inputs'!Z84-'Model Inputs'!AA84)/1000000</f>
        <v>-11.544494816228891</v>
      </c>
      <c r="L84" s="13">
        <f t="shared" si="12"/>
        <v>-11.544494816228891</v>
      </c>
      <c r="M84" s="11">
        <f>IF(D84&gt;'Model Inputs'!Y84,1,0)</f>
        <v>0</v>
      </c>
      <c r="N84" s="13">
        <f>1-D84/'Model Inputs'!Y84</f>
        <v>0</v>
      </c>
      <c r="O84" s="15">
        <f>(F83+'ISP &amp; OSP'!AB84-C84-D84-E84-F84-H84)*1000/86.4/$B84</f>
        <v>4.7081680118363111E-13</v>
      </c>
      <c r="P84" s="11" t="str">
        <f t="shared" si="9"/>
        <v/>
      </c>
      <c r="R84" s="57"/>
      <c r="S84" s="39" t="str">
        <f t="shared" si="13"/>
        <v/>
      </c>
      <c r="T84" s="40"/>
      <c r="U84" s="41">
        <f t="shared" si="14"/>
        <v>3.6510460001798202</v>
      </c>
      <c r="V84" s="44">
        <f t="shared" si="15"/>
        <v>0</v>
      </c>
      <c r="W84" s="44">
        <f t="shared" si="16"/>
        <v>4.7081680118363111E-13</v>
      </c>
      <c r="X84" s="42">
        <f t="shared" si="10"/>
        <v>4.7081680118363111E-13</v>
      </c>
    </row>
    <row r="85" spans="1:24" x14ac:dyDescent="0.35">
      <c r="A85" s="50"/>
      <c r="B85" s="12">
        <v>10</v>
      </c>
      <c r="C85" s="13">
        <f>'Model Outputs (mcm)'!W85</f>
        <v>306.21600000000001</v>
      </c>
      <c r="D85" s="13">
        <f>'Model Outputs (mcm)'!X85</f>
        <v>489.73200000000003</v>
      </c>
      <c r="E85" s="13">
        <f>'Model Outputs (mcm)'!AA85</f>
        <v>14.688000000000001</v>
      </c>
      <c r="F85" s="13">
        <f>'Model Outputs (mcm)'!Y85</f>
        <v>9459.9609999999993</v>
      </c>
      <c r="G85" s="13">
        <f>'Model Outputs (cms)'!AL84</f>
        <v>138.68</v>
      </c>
      <c r="H85" s="13">
        <f>'Model Outputs (mcm)'!Z85</f>
        <v>11.814</v>
      </c>
      <c r="I85" s="14">
        <f t="shared" si="11"/>
        <v>37610.172439631075</v>
      </c>
      <c r="J85" s="13">
        <f>I84*10*('Model Inputs'!Z85-'Model Inputs'!AA85)/1000000</f>
        <v>12.261583774346043</v>
      </c>
      <c r="K85" s="13">
        <f>I85*10*('Model Inputs'!Z85-'Model Inputs'!AA85)/1000000</f>
        <v>12.261583774346043</v>
      </c>
      <c r="L85" s="13">
        <f t="shared" si="12"/>
        <v>12.261583774346043</v>
      </c>
      <c r="M85" s="11">
        <f>IF(D85&gt;'Model Inputs'!Y85,1,0)</f>
        <v>0</v>
      </c>
      <c r="N85" s="13">
        <f>1-D85/'Model Inputs'!Y85</f>
        <v>0</v>
      </c>
      <c r="O85" s="15">
        <f>(F84+'ISP &amp; OSP'!AB85-C85-D85-E85-F85-H85)*1000/86.4/$B85</f>
        <v>3.5362659302875357E-13</v>
      </c>
      <c r="P85" s="11" t="str">
        <f t="shared" si="9"/>
        <v/>
      </c>
      <c r="R85" s="57"/>
      <c r="S85" s="39" t="str">
        <f t="shared" si="13"/>
        <v/>
      </c>
      <c r="T85" s="40"/>
      <c r="U85" s="41">
        <f t="shared" si="14"/>
        <v>3.6502933273798428</v>
      </c>
      <c r="V85" s="44">
        <f t="shared" si="15"/>
        <v>0</v>
      </c>
      <c r="W85" s="44">
        <f t="shared" si="16"/>
        <v>3.5362659302875357E-13</v>
      </c>
      <c r="X85" s="42">
        <f t="shared" si="10"/>
        <v>3.5362659302875357E-13</v>
      </c>
    </row>
    <row r="86" spans="1:24" x14ac:dyDescent="0.35">
      <c r="A86" s="49">
        <v>40452</v>
      </c>
      <c r="B86" s="12">
        <v>10</v>
      </c>
      <c r="C86" s="13">
        <f>'Model Outputs (mcm)'!W86</f>
        <v>0</v>
      </c>
      <c r="D86" s="13">
        <f>'Model Outputs (mcm)'!X86</f>
        <v>424.35199999999998</v>
      </c>
      <c r="E86" s="13">
        <f>'Model Outputs (mcm)'!AA86</f>
        <v>14.688000000000001</v>
      </c>
      <c r="F86" s="13">
        <f>'Model Outputs (mcm)'!Y86</f>
        <v>9421.6059999999998</v>
      </c>
      <c r="G86" s="13">
        <f>'Model Outputs (cms)'!AL85</f>
        <v>138.57300000000001</v>
      </c>
      <c r="H86" s="13">
        <f>'Model Outputs (mcm)'!Z86</f>
        <v>18.433</v>
      </c>
      <c r="I86" s="14">
        <f t="shared" si="11"/>
        <v>37359.698117595166</v>
      </c>
      <c r="J86" s="13">
        <f>I85*10*('Model Inputs'!Z86-'Model Inputs'!AA86)/1000000</f>
        <v>19.182870886780716</v>
      </c>
      <c r="K86" s="13">
        <f>I86*10*('Model Inputs'!Z86-'Model Inputs'!AA86)/1000000</f>
        <v>19.055117774566696</v>
      </c>
      <c r="L86" s="13">
        <f t="shared" si="12"/>
        <v>19.118994330673708</v>
      </c>
      <c r="M86" s="11">
        <f>IF(D86&gt;'Model Inputs'!Y86,1,0)</f>
        <v>0</v>
      </c>
      <c r="N86" s="13">
        <f>1-D86/'Model Inputs'!Y86</f>
        <v>0</v>
      </c>
      <c r="O86" s="15">
        <f>(F85+'ISP &amp; OSP'!AB86-C86-D86-E86-F86-H86)*1000/86.4/$B86</f>
        <v>1.1574074065823226E-3</v>
      </c>
      <c r="P86" s="11" t="str">
        <f t="shared" si="9"/>
        <v/>
      </c>
      <c r="R86" s="56">
        <v>40452</v>
      </c>
      <c r="S86" s="39" t="str">
        <f t="shared" si="13"/>
        <v/>
      </c>
      <c r="T86" s="40"/>
      <c r="U86" s="41">
        <f t="shared" si="14"/>
        <v>3.5880251796148483</v>
      </c>
      <c r="V86" s="44">
        <f t="shared" si="15"/>
        <v>0</v>
      </c>
      <c r="W86" s="44">
        <f t="shared" si="16"/>
        <v>1.1574074065823226E-3</v>
      </c>
      <c r="X86" s="42">
        <f t="shared" si="10"/>
        <v>1.1574074065823226E-3</v>
      </c>
    </row>
    <row r="87" spans="1:24" x14ac:dyDescent="0.35">
      <c r="A87" s="50"/>
      <c r="B87" s="12">
        <v>10</v>
      </c>
      <c r="C87" s="13">
        <f>'Model Outputs (mcm)'!W87</f>
        <v>0</v>
      </c>
      <c r="D87" s="13">
        <f>'Model Outputs (mcm)'!X87</f>
        <v>441.62200000000001</v>
      </c>
      <c r="E87" s="13">
        <f>'Model Outputs (mcm)'!AA87</f>
        <v>14.688000000000001</v>
      </c>
      <c r="F87" s="13">
        <f>'Model Outputs (mcm)'!Y87</f>
        <v>9215.2610000000004</v>
      </c>
      <c r="G87" s="13">
        <f>'Model Outputs (cms)'!AL86</f>
        <v>137.995</v>
      </c>
      <c r="H87" s="13">
        <f>'Model Outputs (mcm)'!Z87</f>
        <v>9.2360000000000007</v>
      </c>
      <c r="I87" s="14">
        <f t="shared" si="11"/>
        <v>36055.840869512409</v>
      </c>
      <c r="J87" s="13">
        <f>I86*10*('Model Inputs'!Z87-'Model Inputs'!AA87)/1000000</f>
        <v>9.7130384678396329</v>
      </c>
      <c r="K87" s="13">
        <f>I87*10*('Model Inputs'!Z87-'Model Inputs'!AA87)/1000000</f>
        <v>9.3740524415784918</v>
      </c>
      <c r="L87" s="13">
        <f t="shared" si="12"/>
        <v>9.5435454547090615</v>
      </c>
      <c r="M87" s="11">
        <f>IF(D87&gt;'Model Inputs'!Y87,1,0)</f>
        <v>0</v>
      </c>
      <c r="N87" s="13">
        <f>1-D87/'Model Inputs'!Y87</f>
        <v>0</v>
      </c>
      <c r="O87" s="15">
        <f>(F86+'ISP &amp; OSP'!AB87-C87-D87-E87-F87-H87)*1000/86.4/$B87</f>
        <v>-1.1574074067344643E-3</v>
      </c>
      <c r="P87" s="11" t="str">
        <f t="shared" si="9"/>
        <v/>
      </c>
      <c r="R87" s="57"/>
      <c r="S87" s="39" t="str">
        <f t="shared" si="13"/>
        <v/>
      </c>
      <c r="T87" s="40"/>
      <c r="U87" s="41">
        <f t="shared" si="14"/>
        <v>3.2225492734181822</v>
      </c>
      <c r="V87" s="44">
        <f t="shared" si="15"/>
        <v>0</v>
      </c>
      <c r="W87" s="44">
        <f t="shared" si="16"/>
        <v>-1.1574074067344643E-3</v>
      </c>
      <c r="X87" s="42">
        <f t="shared" si="10"/>
        <v>-1.1574074067344643E-3</v>
      </c>
    </row>
    <row r="88" spans="1:24" x14ac:dyDescent="0.35">
      <c r="A88" s="50"/>
      <c r="B88" s="12">
        <v>11</v>
      </c>
      <c r="C88" s="13">
        <f>'Model Outputs (mcm)'!W88</f>
        <v>0</v>
      </c>
      <c r="D88" s="13">
        <f>'Model Outputs (mcm)'!X88</f>
        <v>458.892</v>
      </c>
      <c r="E88" s="13">
        <f>'Model Outputs (mcm)'!AA88</f>
        <v>16.157</v>
      </c>
      <c r="F88" s="13">
        <f>'Model Outputs (mcm)'!Y88</f>
        <v>9008.8179999999993</v>
      </c>
      <c r="G88" s="13">
        <f>'Model Outputs (cms)'!AL87</f>
        <v>137.31899999999999</v>
      </c>
      <c r="H88" s="13">
        <f>'Model Outputs (mcm)'!Z88</f>
        <v>16.513999999999999</v>
      </c>
      <c r="I88" s="14">
        <f t="shared" si="11"/>
        <v>34630.507533799857</v>
      </c>
      <c r="J88" s="13">
        <f>I87*10*('Model Inputs'!Z88-'Model Inputs'!AA88)/1000000</f>
        <v>17.266709598192225</v>
      </c>
      <c r="K88" s="13">
        <f>I88*10*('Model Inputs'!Z88-'Model Inputs'!AA88)/1000000</f>
        <v>16.584134564720152</v>
      </c>
      <c r="L88" s="13">
        <f t="shared" si="12"/>
        <v>16.92542208145619</v>
      </c>
      <c r="M88" s="11">
        <f>IF(D88&gt;'Model Inputs'!Y88,1,0)</f>
        <v>0</v>
      </c>
      <c r="N88" s="13">
        <f>1-D88/'Model Inputs'!Y88</f>
        <v>0</v>
      </c>
      <c r="O88" s="15">
        <f>(F87+'ISP &amp; OSP'!AB88-C88-D88-E88-F88-H88)*1000/86.4/$B88</f>
        <v>3.0017141036161639E-12</v>
      </c>
      <c r="P88" s="11" t="str">
        <f t="shared" si="9"/>
        <v/>
      </c>
      <c r="R88" s="57"/>
      <c r="S88" s="39" t="str">
        <f t="shared" si="13"/>
        <v/>
      </c>
      <c r="T88" s="40"/>
      <c r="U88" s="41">
        <f t="shared" si="14"/>
        <v>2.4307936279293902</v>
      </c>
      <c r="V88" s="44">
        <f t="shared" si="15"/>
        <v>0</v>
      </c>
      <c r="W88" s="44">
        <f t="shared" si="16"/>
        <v>3.0017141036161639E-12</v>
      </c>
      <c r="X88" s="42">
        <f t="shared" si="10"/>
        <v>3.0017141036161639E-12</v>
      </c>
    </row>
    <row r="89" spans="1:24" x14ac:dyDescent="0.35">
      <c r="A89" s="49">
        <v>40483</v>
      </c>
      <c r="B89" s="12">
        <v>10</v>
      </c>
      <c r="C89" s="13">
        <f>'Model Outputs (mcm)'!W89</f>
        <v>0</v>
      </c>
      <c r="D89" s="13">
        <f>'Model Outputs (mcm)'!X89</f>
        <v>493.43200000000002</v>
      </c>
      <c r="E89" s="13">
        <f>'Model Outputs (mcm)'!AA89</f>
        <v>14.688000000000001</v>
      </c>
      <c r="F89" s="13">
        <f>'Model Outputs (mcm)'!Y89</f>
        <v>8745.19</v>
      </c>
      <c r="G89" s="13">
        <f>'Model Outputs (cms)'!AL88</f>
        <v>136.45500000000001</v>
      </c>
      <c r="H89" s="13">
        <f>'Model Outputs (mcm)'!Z89</f>
        <v>14.708</v>
      </c>
      <c r="I89" s="14">
        <f t="shared" si="11"/>
        <v>32951.881472241133</v>
      </c>
      <c r="J89" s="13">
        <f>I88*10*('Model Inputs'!Z89-'Model Inputs'!AA89)/1000000</f>
        <v>15.295969190593768</v>
      </c>
      <c r="K89" s="13">
        <f>I89*10*('Model Inputs'!Z89-'Model Inputs'!AA89)/1000000</f>
        <v>14.554535860600852</v>
      </c>
      <c r="L89" s="13">
        <f t="shared" si="12"/>
        <v>14.92525252559731</v>
      </c>
      <c r="M89" s="11">
        <f>IF(D89&gt;'Model Inputs'!Y89,1,0)</f>
        <v>0</v>
      </c>
      <c r="N89" s="13">
        <f>1-D89/'Model Inputs'!Y89</f>
        <v>0</v>
      </c>
      <c r="O89" s="15">
        <f>(F88+'ISP &amp; OSP'!AB89-C89-D89-E89-F89-H89)*1000/86.4/$B89</f>
        <v>-1.4823533347309959E-12</v>
      </c>
      <c r="P89" s="11" t="str">
        <f t="shared" si="9"/>
        <v/>
      </c>
      <c r="R89" s="56">
        <v>40483</v>
      </c>
      <c r="S89" s="39" t="str">
        <f t="shared" si="13"/>
        <v/>
      </c>
      <c r="T89" s="40"/>
      <c r="U89" s="41">
        <f t="shared" si="14"/>
        <v>1.4556036839223625</v>
      </c>
      <c r="V89" s="44">
        <f t="shared" si="15"/>
        <v>0</v>
      </c>
      <c r="W89" s="44">
        <f t="shared" si="16"/>
        <v>-1.4823533347309959E-12</v>
      </c>
      <c r="X89" s="42">
        <f t="shared" si="10"/>
        <v>-1.4823533347309959E-12</v>
      </c>
    </row>
    <row r="90" spans="1:24" x14ac:dyDescent="0.35">
      <c r="A90" s="50"/>
      <c r="B90" s="12">
        <v>10</v>
      </c>
      <c r="C90" s="13">
        <f>'Model Outputs (mcm)'!W90</f>
        <v>0</v>
      </c>
      <c r="D90" s="13">
        <f>'Model Outputs (mcm)'!X90</f>
        <v>481.096</v>
      </c>
      <c r="E90" s="13">
        <f>'Model Outputs (mcm)'!AA90</f>
        <v>14.688000000000001</v>
      </c>
      <c r="F90" s="13">
        <f>'Model Outputs (mcm)'!Y90</f>
        <v>8512.598</v>
      </c>
      <c r="G90" s="13">
        <f>'Model Outputs (cms)'!AL89</f>
        <v>135.69300000000001</v>
      </c>
      <c r="H90" s="13">
        <f>'Model Outputs (mcm)'!Z90</f>
        <v>-3.992</v>
      </c>
      <c r="I90" s="14">
        <f t="shared" si="11"/>
        <v>31592.158929597586</v>
      </c>
      <c r="J90" s="13">
        <f>I89*10*('Model Inputs'!Z90-'Model Inputs'!AA90)/1000000</f>
        <v>-4.104871377515618</v>
      </c>
      <c r="K90" s="13">
        <f>I90*10*('Model Inputs'!Z90-'Model Inputs'!AA90)/1000000</f>
        <v>-3.9354884501291458</v>
      </c>
      <c r="L90" s="13">
        <f t="shared" si="12"/>
        <v>-4.0201799138223819</v>
      </c>
      <c r="M90" s="11">
        <f>IF(D90&gt;'Model Inputs'!Y90,1,0)</f>
        <v>0</v>
      </c>
      <c r="N90" s="13">
        <f>1-D90/'Model Inputs'!Y90</f>
        <v>0</v>
      </c>
      <c r="O90" s="15">
        <f>(F89+'ISP &amp; OSP'!AB90-C90-D90-E90-F90-H90)*1000/86.4/$B90</f>
        <v>1.8863511575807054E-12</v>
      </c>
      <c r="P90" s="11" t="str">
        <f t="shared" si="9"/>
        <v/>
      </c>
      <c r="R90" s="57"/>
      <c r="S90" s="39" t="str">
        <f t="shared" si="13"/>
        <v/>
      </c>
      <c r="T90" s="40"/>
      <c r="U90" s="41">
        <f t="shared" si="14"/>
        <v>0.70096150984418293</v>
      </c>
      <c r="V90" s="44">
        <f t="shared" si="15"/>
        <v>0</v>
      </c>
      <c r="W90" s="44">
        <f t="shared" si="16"/>
        <v>1.8863511575807054E-12</v>
      </c>
      <c r="X90" s="42">
        <f t="shared" si="10"/>
        <v>1.8863511575807054E-12</v>
      </c>
    </row>
    <row r="91" spans="1:24" x14ac:dyDescent="0.35">
      <c r="A91" s="50"/>
      <c r="B91" s="12">
        <v>10</v>
      </c>
      <c r="C91" s="13">
        <f>'Model Outputs (mcm)'!W91</f>
        <v>0</v>
      </c>
      <c r="D91" s="13">
        <f>'Model Outputs (mcm)'!X91</f>
        <v>467.52699999999999</v>
      </c>
      <c r="E91" s="13">
        <f>'Model Outputs (mcm)'!AA91</f>
        <v>14.688000000000001</v>
      </c>
      <c r="F91" s="13">
        <f>'Model Outputs (mcm)'!Y91</f>
        <v>8288.7430000000004</v>
      </c>
      <c r="G91" s="13">
        <f>'Model Outputs (cms)'!AL90</f>
        <v>134.96</v>
      </c>
      <c r="H91" s="13">
        <f>'Model Outputs (mcm)'!Z91</f>
        <v>0.84</v>
      </c>
      <c r="I91" s="14">
        <f t="shared" si="11"/>
        <v>30380.407014470547</v>
      </c>
      <c r="J91" s="13">
        <f>I90*10*('Model Inputs'!Z91-'Model Inputs'!AA91)/1000000</f>
        <v>0.85854256097018378</v>
      </c>
      <c r="K91" s="13">
        <f>I91*10*('Model Inputs'!Z91-'Model Inputs'!AA91)/1000000</f>
        <v>0.82561221914732619</v>
      </c>
      <c r="L91" s="13">
        <f t="shared" si="12"/>
        <v>0.84207739005875504</v>
      </c>
      <c r="M91" s="11">
        <f>IF(D91&gt;'Model Inputs'!Y91,1,0)</f>
        <v>0</v>
      </c>
      <c r="N91" s="13">
        <f>1-D91/'Model Inputs'!Y91</f>
        <v>0</v>
      </c>
      <c r="O91" s="15">
        <f>(F90+'ISP &amp; OSP'!AB91-C91-D91-E91-F91-H91)*1000/86.4/$B91</f>
        <v>1.6846092422263657E-13</v>
      </c>
      <c r="P91" s="11" t="str">
        <f t="shared" si="9"/>
        <v/>
      </c>
      <c r="R91" s="57"/>
      <c r="S91" s="39" t="str">
        <f t="shared" si="13"/>
        <v/>
      </c>
      <c r="T91" s="40"/>
      <c r="U91" s="41">
        <f t="shared" si="14"/>
        <v>0.24669823501734453</v>
      </c>
      <c r="V91" s="44">
        <f t="shared" si="15"/>
        <v>0</v>
      </c>
      <c r="W91" s="44">
        <f t="shared" si="16"/>
        <v>1.6846092422263657E-13</v>
      </c>
      <c r="X91" s="42">
        <f t="shared" si="10"/>
        <v>1.6846092422263657E-13</v>
      </c>
    </row>
    <row r="92" spans="1:24" x14ac:dyDescent="0.35">
      <c r="A92" s="49">
        <v>40513</v>
      </c>
      <c r="B92" s="12">
        <v>10</v>
      </c>
      <c r="C92" s="13">
        <f>'Model Outputs (mcm)'!W92</f>
        <v>0</v>
      </c>
      <c r="D92" s="13">
        <f>'Model Outputs (mcm)'!X92</f>
        <v>314.56299999999999</v>
      </c>
      <c r="E92" s="13">
        <f>'Model Outputs (mcm)'!AA92</f>
        <v>14.688000000000001</v>
      </c>
      <c r="F92" s="13">
        <f>'Model Outputs (mcm)'!Y92</f>
        <v>8207.3469999999998</v>
      </c>
      <c r="G92" s="13">
        <f>'Model Outputs (cms)'!AL91</f>
        <v>134.69300000000001</v>
      </c>
      <c r="H92" s="13">
        <f>'Model Outputs (mcm)'!Z92</f>
        <v>11.345000000000001</v>
      </c>
      <c r="I92" s="14">
        <f t="shared" si="11"/>
        <v>29960.662714835256</v>
      </c>
      <c r="J92" s="13">
        <f>I91*10*('Model Inputs'!Z92-'Model Inputs'!AA92)/1000000</f>
        <v>11.440160335672083</v>
      </c>
      <c r="K92" s="13">
        <f>I92*10*('Model Inputs'!Z92-'Model Inputs'!AA92)/1000000</f>
        <v>11.282099843410576</v>
      </c>
      <c r="L92" s="13">
        <f t="shared" si="12"/>
        <v>11.36113008954133</v>
      </c>
      <c r="M92" s="11">
        <f>IF(D92&gt;'Model Inputs'!Y92,1,0)</f>
        <v>0</v>
      </c>
      <c r="N92" s="13">
        <f>1-D92/'Model Inputs'!Y92</f>
        <v>0</v>
      </c>
      <c r="O92" s="15">
        <f>(F91+'ISP &amp; OSP'!AB92-C92-D92-E92-F92-H92)*1000/86.4/$B92</f>
        <v>1.3466594094990325E-12</v>
      </c>
      <c r="P92" s="11" t="str">
        <f t="shared" si="9"/>
        <v/>
      </c>
      <c r="R92" s="56">
        <v>40513</v>
      </c>
      <c r="S92" s="39" t="str">
        <f t="shared" si="13"/>
        <v/>
      </c>
      <c r="T92" s="40"/>
      <c r="U92" s="41">
        <f t="shared" si="14"/>
        <v>0.14197610109383618</v>
      </c>
      <c r="V92" s="44">
        <f t="shared" si="15"/>
        <v>0</v>
      </c>
      <c r="W92" s="44">
        <f t="shared" si="16"/>
        <v>1.3466594094990325E-12</v>
      </c>
      <c r="X92" s="42">
        <f t="shared" si="10"/>
        <v>1.3466594094990325E-12</v>
      </c>
    </row>
    <row r="93" spans="1:24" x14ac:dyDescent="0.35">
      <c r="A93" s="50"/>
      <c r="B93" s="12">
        <v>10</v>
      </c>
      <c r="C93" s="13">
        <f>'Model Outputs (mcm)'!W93</f>
        <v>0</v>
      </c>
      <c r="D93" s="13">
        <f>'Model Outputs (mcm)'!X93</f>
        <v>308.39499999999998</v>
      </c>
      <c r="E93" s="13">
        <f>'Model Outputs (mcm)'!AA93</f>
        <v>14.688000000000001</v>
      </c>
      <c r="F93" s="13">
        <f>'Model Outputs (mcm)'!Y93</f>
        <v>8132.1260000000002</v>
      </c>
      <c r="G93" s="13">
        <f>'Model Outputs (cms)'!AL92</f>
        <v>134.447</v>
      </c>
      <c r="H93" s="13">
        <f>'Model Outputs (mcm)'!Z93</f>
        <v>11.337999999999999</v>
      </c>
      <c r="I93" s="14">
        <f t="shared" si="11"/>
        <v>29583.590504195541</v>
      </c>
      <c r="J93" s="13">
        <f>I92*10*('Model Inputs'!Z93-'Model Inputs'!AA93)/1000000</f>
        <v>11.424162164216284</v>
      </c>
      <c r="K93" s="13">
        <f>I93*10*('Model Inputs'!Z93-'Model Inputs'!AA93)/1000000</f>
        <v>11.280382498093122</v>
      </c>
      <c r="L93" s="13">
        <f t="shared" si="12"/>
        <v>11.352272331154703</v>
      </c>
      <c r="M93" s="11">
        <f>IF(D93&gt;'Model Inputs'!Y93,1,0)</f>
        <v>0</v>
      </c>
      <c r="N93" s="13">
        <f>1-D93/'Model Inputs'!Y93</f>
        <v>0</v>
      </c>
      <c r="O93" s="15">
        <f>(F92+'ISP &amp; OSP'!AB93-C93-D93-E93-F93-H93)*1000/86.4/$B93</f>
        <v>-3.02227378925737E-13</v>
      </c>
      <c r="P93" s="11" t="str">
        <f t="shared" si="9"/>
        <v/>
      </c>
      <c r="R93" s="57"/>
      <c r="S93" s="39" t="str">
        <f t="shared" si="13"/>
        <v/>
      </c>
      <c r="T93" s="40"/>
      <c r="U93" s="41">
        <f t="shared" si="14"/>
        <v>0.12572224078465183</v>
      </c>
      <c r="V93" s="44">
        <f t="shared" si="15"/>
        <v>0</v>
      </c>
      <c r="W93" s="44">
        <f t="shared" si="16"/>
        <v>-3.02227378925737E-13</v>
      </c>
      <c r="X93" s="42">
        <f t="shared" si="10"/>
        <v>-3.02227378925737E-13</v>
      </c>
    </row>
    <row r="94" spans="1:24" x14ac:dyDescent="0.35">
      <c r="A94" s="50"/>
      <c r="B94" s="12">
        <v>11</v>
      </c>
      <c r="C94" s="13">
        <f>'Model Outputs (mcm)'!W94</f>
        <v>0</v>
      </c>
      <c r="D94" s="13">
        <f>'Model Outputs (mcm)'!X94</f>
        <v>302.22699999999998</v>
      </c>
      <c r="E94" s="13">
        <f>'Model Outputs (mcm)'!AA94</f>
        <v>16.157</v>
      </c>
      <c r="F94" s="13">
        <f>'Model Outputs (mcm)'!Y94</f>
        <v>8086.4809999999998</v>
      </c>
      <c r="G94" s="13">
        <f>'Model Outputs (cms)'!AL93</f>
        <v>134.297</v>
      </c>
      <c r="H94" s="13">
        <f>'Model Outputs (mcm)'!Z94</f>
        <v>12.381</v>
      </c>
      <c r="I94" s="14">
        <f t="shared" si="11"/>
        <v>29358.076525907964</v>
      </c>
      <c r="J94" s="13">
        <f>I93*10*('Model Inputs'!Z94-'Model Inputs'!AA94)/1000000</f>
        <v>12.44595733856098</v>
      </c>
      <c r="K94" s="13">
        <f>I94*10*('Model Inputs'!Z94-'Model Inputs'!AA94)/1000000</f>
        <v>12.351082534482742</v>
      </c>
      <c r="L94" s="13">
        <f t="shared" si="12"/>
        <v>12.398519936521861</v>
      </c>
      <c r="M94" s="11">
        <f>IF(D94&gt;'Model Inputs'!Y94,1,0)</f>
        <v>0</v>
      </c>
      <c r="N94" s="13">
        <f>1-D94/'Model Inputs'!Y94</f>
        <v>0</v>
      </c>
      <c r="O94" s="15">
        <f>(F93+'ISP &amp; OSP'!AB94-C94-D94-E94-F94-H94)*1000/86.4/$B94</f>
        <v>1.285914883740922E-12</v>
      </c>
      <c r="P94" s="11" t="str">
        <f t="shared" si="9"/>
        <v/>
      </c>
      <c r="R94" s="57"/>
      <c r="S94" s="39" t="str">
        <f t="shared" si="13"/>
        <v/>
      </c>
      <c r="T94" s="40"/>
      <c r="U94" s="41">
        <f t="shared" si="14"/>
        <v>0.1413066770191915</v>
      </c>
      <c r="V94" s="44">
        <f t="shared" si="15"/>
        <v>0</v>
      </c>
      <c r="W94" s="44">
        <f t="shared" si="16"/>
        <v>1.285914883740922E-12</v>
      </c>
      <c r="X94" s="42">
        <f t="shared" si="10"/>
        <v>1.285914883740922E-12</v>
      </c>
    </row>
    <row r="95" spans="1:24" x14ac:dyDescent="0.35">
      <c r="A95" s="49">
        <v>40544</v>
      </c>
      <c r="B95" s="12">
        <v>10</v>
      </c>
      <c r="C95" s="13">
        <f>'Model Outputs (mcm)'!W95</f>
        <v>0</v>
      </c>
      <c r="D95" s="13">
        <f>'Model Outputs (mcm)'!X95</f>
        <v>349.10399999999998</v>
      </c>
      <c r="E95" s="13">
        <f>'Model Outputs (mcm)'!AA95</f>
        <v>14.688000000000001</v>
      </c>
      <c r="F95" s="13">
        <f>'Model Outputs (mcm)'!Y95</f>
        <v>7970.5879999999997</v>
      </c>
      <c r="G95" s="13">
        <f>'Model Outputs (cms)'!AL94</f>
        <v>133.917</v>
      </c>
      <c r="H95" s="13">
        <f>'Model Outputs (mcm)'!Z95</f>
        <v>11.302</v>
      </c>
      <c r="I95" s="14">
        <f t="shared" si="11"/>
        <v>28801.187570583075</v>
      </c>
      <c r="J95" s="13">
        <f>I94*10*('Model Inputs'!Z95-'Model Inputs'!AA95)/1000000</f>
        <v>11.432832289811278</v>
      </c>
      <c r="K95" s="13">
        <f>I95*10*('Model Inputs'!Z95-'Model Inputs'!AA95)/1000000</f>
        <v>11.215964606921389</v>
      </c>
      <c r="L95" s="13">
        <f t="shared" si="12"/>
        <v>11.324398448366335</v>
      </c>
      <c r="M95" s="11">
        <f>IF(D95&gt;'Model Inputs'!Y95,1,0)</f>
        <v>0</v>
      </c>
      <c r="N95" s="13">
        <f>1-D95/'Model Inputs'!Y95</f>
        <v>0</v>
      </c>
      <c r="O95" s="15">
        <f>(F94+'ISP &amp; OSP'!AB95-C95-D95-E95-F95-H95)*1000/86.4/$B95</f>
        <v>-1.1574074069606206E-3</v>
      </c>
      <c r="P95" s="11" t="str">
        <f t="shared" si="9"/>
        <v/>
      </c>
      <c r="R95" s="56">
        <v>40544</v>
      </c>
      <c r="S95" s="39" t="str">
        <f t="shared" si="13"/>
        <v/>
      </c>
      <c r="T95" s="40"/>
      <c r="U95" s="41">
        <f t="shared" si="14"/>
        <v>0.19778929952404053</v>
      </c>
      <c r="V95" s="44">
        <f t="shared" si="15"/>
        <v>0</v>
      </c>
      <c r="W95" s="44">
        <f t="shared" si="16"/>
        <v>-1.1574074069606206E-3</v>
      </c>
      <c r="X95" s="42">
        <f t="shared" si="10"/>
        <v>-1.1574074069606206E-3</v>
      </c>
    </row>
    <row r="96" spans="1:24" x14ac:dyDescent="0.35">
      <c r="A96" s="50"/>
      <c r="B96" s="12">
        <v>10</v>
      </c>
      <c r="C96" s="13">
        <f>'Model Outputs (mcm)'!W96</f>
        <v>0</v>
      </c>
      <c r="D96" s="13">
        <f>'Model Outputs (mcm)'!X96</f>
        <v>351.57</v>
      </c>
      <c r="E96" s="13">
        <f>'Model Outputs (mcm)'!AA96</f>
        <v>14.688000000000001</v>
      </c>
      <c r="F96" s="13">
        <f>'Model Outputs (mcm)'!Y96</f>
        <v>7852.3729999999996</v>
      </c>
      <c r="G96" s="13">
        <f>'Model Outputs (cms)'!AL95</f>
        <v>133.53</v>
      </c>
      <c r="H96" s="13">
        <f>'Model Outputs (mcm)'!Z96</f>
        <v>11.156000000000001</v>
      </c>
      <c r="I96" s="14">
        <f t="shared" si="11"/>
        <v>28254.383184384555</v>
      </c>
      <c r="J96" s="13">
        <f>I95*10*('Model Inputs'!Z96-'Model Inputs'!AA96)/1000000</f>
        <v>11.300850594175325</v>
      </c>
      <c r="K96" s="13">
        <f>I96*10*('Model Inputs'!Z96-'Model Inputs'!AA96)/1000000</f>
        <v>11.0862985151152</v>
      </c>
      <c r="L96" s="13">
        <f t="shared" si="12"/>
        <v>11.193574554645263</v>
      </c>
      <c r="M96" s="11">
        <f>IF(D96&gt;'Model Inputs'!Y96,1,0)</f>
        <v>0</v>
      </c>
      <c r="N96" s="13">
        <f>1-D96/'Model Inputs'!Y96</f>
        <v>0</v>
      </c>
      <c r="O96" s="15">
        <f>(F95+'ISP &amp; OSP'!AB96-C96-D96-E96-F96-H96)*1000/86.4/$B96</f>
        <v>1.1574074086362351E-3</v>
      </c>
      <c r="P96" s="11" t="str">
        <f t="shared" si="9"/>
        <v/>
      </c>
      <c r="R96" s="57"/>
      <c r="S96" s="39" t="str">
        <f t="shared" si="13"/>
        <v/>
      </c>
      <c r="T96" s="40"/>
      <c r="U96" s="41">
        <f t="shared" si="14"/>
        <v>0.33567967463681364</v>
      </c>
      <c r="V96" s="44">
        <f t="shared" si="15"/>
        <v>0</v>
      </c>
      <c r="W96" s="44">
        <f t="shared" si="16"/>
        <v>1.1574074086362351E-3</v>
      </c>
      <c r="X96" s="42">
        <f t="shared" si="10"/>
        <v>1.1574074086362351E-3</v>
      </c>
    </row>
    <row r="97" spans="1:24" x14ac:dyDescent="0.35">
      <c r="A97" s="50"/>
      <c r="B97" s="12">
        <v>11</v>
      </c>
      <c r="C97" s="13">
        <f>'Model Outputs (mcm)'!W97</f>
        <v>0</v>
      </c>
      <c r="D97" s="13">
        <f>'Model Outputs (mcm)'!X97</f>
        <v>544.11699999999996</v>
      </c>
      <c r="E97" s="13">
        <f>'Model Outputs (mcm)'!AA97</f>
        <v>16.157</v>
      </c>
      <c r="F97" s="13">
        <f>'Model Outputs (mcm)'!Y97</f>
        <v>7565.3620000000001</v>
      </c>
      <c r="G97" s="13">
        <f>'Model Outputs (cms)'!AL96</f>
        <v>132.59</v>
      </c>
      <c r="H97" s="13">
        <f>'Model Outputs (mcm)'!Z97</f>
        <v>11.856999999999999</v>
      </c>
      <c r="I97" s="14">
        <f t="shared" si="11"/>
        <v>27005.030668120831</v>
      </c>
      <c r="J97" s="13">
        <f>I96*10*('Model Inputs'!Z97-'Model Inputs'!AA97)/1000000</f>
        <v>12.222145034573325</v>
      </c>
      <c r="K97" s="13">
        <f>I97*10*('Model Inputs'!Z97-'Model Inputs'!AA97)/1000000</f>
        <v>11.681706138652796</v>
      </c>
      <c r="L97" s="13">
        <f t="shared" si="12"/>
        <v>11.951925586613061</v>
      </c>
      <c r="M97" s="11">
        <f>IF(D97&gt;'Model Inputs'!Y97,1,0)</f>
        <v>0</v>
      </c>
      <c r="N97" s="13">
        <f>1-D97/'Model Inputs'!Y97</f>
        <v>0</v>
      </c>
      <c r="O97" s="15">
        <f>(F96+'ISP &amp; OSP'!AB97-C97-D97-E97-F97-H97)*1000/86.4/$B97</f>
        <v>-9.868649107779169E-13</v>
      </c>
      <c r="P97" s="11" t="str">
        <f t="shared" si="9"/>
        <v/>
      </c>
      <c r="R97" s="57"/>
      <c r="S97" s="39" t="str">
        <f t="shared" si="13"/>
        <v/>
      </c>
      <c r="T97" s="40"/>
      <c r="U97" s="41">
        <f t="shared" si="14"/>
        <v>0.79422839378605992</v>
      </c>
      <c r="V97" s="44">
        <f t="shared" si="15"/>
        <v>0</v>
      </c>
      <c r="W97" s="44">
        <f t="shared" si="16"/>
        <v>-9.868649107779169E-13</v>
      </c>
      <c r="X97" s="42">
        <f t="shared" si="10"/>
        <v>-9.868649107779169E-13</v>
      </c>
    </row>
    <row r="98" spans="1:24" x14ac:dyDescent="0.35">
      <c r="A98" s="49">
        <v>40575</v>
      </c>
      <c r="B98" s="12">
        <v>10</v>
      </c>
      <c r="C98" s="13">
        <f>'Model Outputs (mcm)'!W98</f>
        <v>0</v>
      </c>
      <c r="D98" s="13">
        <f>'Model Outputs (mcm)'!X98</f>
        <v>381.17599999999999</v>
      </c>
      <c r="E98" s="13">
        <f>'Model Outputs (mcm)'!AA98</f>
        <v>14.688000000000001</v>
      </c>
      <c r="F98" s="13">
        <f>'Model Outputs (mcm)'!Y98</f>
        <v>7415.3270000000002</v>
      </c>
      <c r="G98" s="13">
        <f>'Model Outputs (cms)'!AL97</f>
        <v>132.09800000000001</v>
      </c>
      <c r="H98" s="13">
        <f>'Model Outputs (mcm)'!Z98</f>
        <v>13.371</v>
      </c>
      <c r="I98" s="14">
        <f t="shared" si="11"/>
        <v>26391.842988099903</v>
      </c>
      <c r="J98" s="13">
        <f>I97*10*('Model Inputs'!Z98-'Model Inputs'!AA98)/1000000</f>
        <v>13.724510520725358</v>
      </c>
      <c r="K98" s="13">
        <f>I98*10*('Model Inputs'!Z98-'Model Inputs'!AA98)/1000000</f>
        <v>13.412875963851441</v>
      </c>
      <c r="L98" s="13">
        <f t="shared" si="12"/>
        <v>13.568693242288401</v>
      </c>
      <c r="M98" s="11">
        <f>IF(D98&gt;'Model Inputs'!Y98,1,0)</f>
        <v>0</v>
      </c>
      <c r="N98" s="13">
        <f>1-D98/'Model Inputs'!Y98</f>
        <v>0</v>
      </c>
      <c r="O98" s="15">
        <f>(F97+'ISP &amp; OSP'!AB98-C98-D98-E98-F98-H98)*1000/86.4/$B98</f>
        <v>-9.4368957093138306E-13</v>
      </c>
      <c r="P98" s="11" t="str">
        <f t="shared" si="9"/>
        <v/>
      </c>
      <c r="R98" s="56">
        <v>40575</v>
      </c>
      <c r="S98" s="39" t="str">
        <f t="shared" si="13"/>
        <v/>
      </c>
      <c r="T98" s="40"/>
      <c r="U98" s="41">
        <f t="shared" si="14"/>
        <v>1.4569807037295699</v>
      </c>
      <c r="V98" s="44">
        <f t="shared" si="15"/>
        <v>0</v>
      </c>
      <c r="W98" s="44">
        <f t="shared" si="16"/>
        <v>-9.4368957093138306E-13</v>
      </c>
      <c r="X98" s="42">
        <f t="shared" si="10"/>
        <v>-9.4368957093138306E-13</v>
      </c>
    </row>
    <row r="99" spans="1:24" x14ac:dyDescent="0.35">
      <c r="A99" s="50"/>
      <c r="B99" s="12">
        <v>10</v>
      </c>
      <c r="C99" s="13">
        <f>'Model Outputs (mcm)'!W99</f>
        <v>0</v>
      </c>
      <c r="D99" s="13">
        <f>'Model Outputs (mcm)'!X99</f>
        <v>358.97199999999998</v>
      </c>
      <c r="E99" s="13">
        <f>'Model Outputs (mcm)'!AA99</f>
        <v>14.688000000000001</v>
      </c>
      <c r="F99" s="13">
        <f>'Model Outputs (mcm)'!Y99</f>
        <v>7287.8940000000002</v>
      </c>
      <c r="G99" s="13">
        <f>'Model Outputs (cms)'!AL98</f>
        <v>131.57499999999999</v>
      </c>
      <c r="H99" s="13">
        <f>'Model Outputs (mcm)'!Z99</f>
        <v>12.972</v>
      </c>
      <c r="I99" s="14">
        <f t="shared" si="11"/>
        <v>25767.849354650825</v>
      </c>
      <c r="J99" s="13">
        <f>I98*10*('Model Inputs'!Z99-'Model Inputs'!AA99)/1000000</f>
        <v>13.348081668695407</v>
      </c>
      <c r="K99" s="13">
        <f>I99*10*('Model Inputs'!Z99-'Model Inputs'!AA99)/1000000</f>
        <v>13.032487263871921</v>
      </c>
      <c r="L99" s="13">
        <f t="shared" si="12"/>
        <v>13.190284466283664</v>
      </c>
      <c r="M99" s="11">
        <f>IF(D99&gt;'Model Inputs'!Y99,1,0)</f>
        <v>0</v>
      </c>
      <c r="N99" s="13">
        <f>1-D99/'Model Inputs'!Y99</f>
        <v>0</v>
      </c>
      <c r="O99" s="15">
        <f>(F98+'ISP &amp; OSP'!AB99-C99-D99-E99-F99-H99)*1000/86.4/$B99</f>
        <v>1.1574074073574226E-3</v>
      </c>
      <c r="P99" s="11" t="str">
        <f t="shared" si="9"/>
        <v/>
      </c>
      <c r="R99" s="57"/>
      <c r="S99" s="39" t="str">
        <f t="shared" si="13"/>
        <v/>
      </c>
      <c r="T99" s="40"/>
      <c r="U99" s="41">
        <f t="shared" si="14"/>
        <v>1.6548882387004797</v>
      </c>
      <c r="V99" s="44">
        <f t="shared" si="15"/>
        <v>0</v>
      </c>
      <c r="W99" s="44">
        <f t="shared" si="16"/>
        <v>1.1574074073574226E-3</v>
      </c>
      <c r="X99" s="42">
        <f t="shared" si="10"/>
        <v>1.1574074073574226E-3</v>
      </c>
    </row>
    <row r="100" spans="1:24" x14ac:dyDescent="0.35">
      <c r="A100" s="50"/>
      <c r="B100" s="12">
        <v>8</v>
      </c>
      <c r="C100" s="13">
        <f>'Model Outputs (mcm)'!W100</f>
        <v>0</v>
      </c>
      <c r="D100" s="13">
        <f>'Model Outputs (mcm)'!X100</f>
        <v>336.767</v>
      </c>
      <c r="E100" s="13">
        <f>'Model Outputs (mcm)'!AA100</f>
        <v>11.75</v>
      </c>
      <c r="F100" s="13">
        <f>'Model Outputs (mcm)'!Y100</f>
        <v>7136.3789999999999</v>
      </c>
      <c r="G100" s="13">
        <f>'Model Outputs (cms)'!AL99</f>
        <v>130.91399999999999</v>
      </c>
      <c r="H100" s="13">
        <f>'Model Outputs (mcm)'!Z100</f>
        <v>10.358000000000001</v>
      </c>
      <c r="I100" s="14">
        <f t="shared" si="11"/>
        <v>25016.903608303517</v>
      </c>
      <c r="J100" s="13">
        <f>I99*10*('Model Inputs'!Z100-'Model Inputs'!AA100)/1000000</f>
        <v>10.657711018253396</v>
      </c>
      <c r="K100" s="13">
        <f>I100*10*('Model Inputs'!Z100-'Model Inputs'!AA100)/1000000</f>
        <v>10.347116111988479</v>
      </c>
      <c r="L100" s="13">
        <f t="shared" si="12"/>
        <v>10.502413565120937</v>
      </c>
      <c r="M100" s="11">
        <f>IF(D100&gt;'Model Inputs'!Y100,1,0)</f>
        <v>0</v>
      </c>
      <c r="N100" s="13">
        <f>1-D100/'Model Inputs'!Y100</f>
        <v>0</v>
      </c>
      <c r="O100" s="15">
        <f>(F99+'ISP &amp; OSP'!AB100-C100-D100-E100-F100-H100)*1000/86.4/$B100</f>
        <v>2.5185614910478085E-13</v>
      </c>
      <c r="P100" s="11" t="str">
        <f t="shared" si="9"/>
        <v/>
      </c>
      <c r="R100" s="57"/>
      <c r="S100" s="39" t="str">
        <f t="shared" si="13"/>
        <v/>
      </c>
      <c r="T100" s="40"/>
      <c r="U100" s="41">
        <f t="shared" si="14"/>
        <v>1.3750512129949044</v>
      </c>
      <c r="V100" s="44">
        <f t="shared" si="15"/>
        <v>0</v>
      </c>
      <c r="W100" s="44">
        <f t="shared" si="16"/>
        <v>2.5185614910478085E-13</v>
      </c>
      <c r="X100" s="42">
        <f t="shared" si="10"/>
        <v>2.5185614910478085E-13</v>
      </c>
    </row>
    <row r="101" spans="1:24" x14ac:dyDescent="0.35">
      <c r="A101" s="49">
        <v>40603</v>
      </c>
      <c r="B101" s="12">
        <v>10</v>
      </c>
      <c r="C101" s="13">
        <f>'Model Outputs (mcm)'!W101</f>
        <v>0</v>
      </c>
      <c r="D101" s="13">
        <f>'Model Outputs (mcm)'!X101</f>
        <v>219.577</v>
      </c>
      <c r="E101" s="13">
        <f>'Model Outputs (mcm)'!AA101</f>
        <v>14.688000000000001</v>
      </c>
      <c r="F101" s="13">
        <f>'Model Outputs (mcm)'!Y101</f>
        <v>7145.0770000000002</v>
      </c>
      <c r="G101" s="13">
        <f>'Model Outputs (cms)'!AL100</f>
        <v>130.952</v>
      </c>
      <c r="H101" s="13">
        <f>'Model Outputs (mcm)'!Z101</f>
        <v>16.236000000000001</v>
      </c>
      <c r="I101" s="14">
        <f t="shared" si="11"/>
        <v>25058.999614279717</v>
      </c>
      <c r="J101" s="13">
        <f>I100*10*('Model Inputs'!Z101-'Model Inputs'!AA101)/1000000</f>
        <v>16.41770979761354</v>
      </c>
      <c r="K101" s="13">
        <f>I101*10*('Model Inputs'!Z101-'Model Inputs'!AA101)/1000000</f>
        <v>16.445335918758545</v>
      </c>
      <c r="L101" s="13">
        <f t="shared" si="12"/>
        <v>16.431522858186042</v>
      </c>
      <c r="M101" s="11">
        <f>IF(D101&gt;'Model Inputs'!Y101,1,0)</f>
        <v>0</v>
      </c>
      <c r="N101" s="13">
        <f>1-D101/'Model Inputs'!Y101</f>
        <v>0</v>
      </c>
      <c r="O101" s="15">
        <f>(F100+'ISP &amp; OSP'!AB101-C101-D101-E101-F101-H101)*1000/86.4/$B101</f>
        <v>1.1574074064466286E-3</v>
      </c>
      <c r="P101" s="11" t="str">
        <f t="shared" si="9"/>
        <v/>
      </c>
      <c r="R101" s="56">
        <v>40603</v>
      </c>
      <c r="S101" s="39" t="str">
        <f t="shared" si="13"/>
        <v/>
      </c>
      <c r="T101" s="40"/>
      <c r="U101" s="41">
        <f t="shared" si="14"/>
        <v>1.1899253640306016</v>
      </c>
      <c r="V101" s="44">
        <f t="shared" si="15"/>
        <v>0</v>
      </c>
      <c r="W101" s="44">
        <f t="shared" si="16"/>
        <v>1.1574074064466286E-3</v>
      </c>
      <c r="X101" s="42">
        <f t="shared" si="10"/>
        <v>1.1574074064466286E-3</v>
      </c>
    </row>
    <row r="102" spans="1:24" x14ac:dyDescent="0.35">
      <c r="A102" s="50"/>
      <c r="B102" s="12">
        <v>10</v>
      </c>
      <c r="C102" s="13">
        <f>'Model Outputs (mcm)'!W102</f>
        <v>0</v>
      </c>
      <c r="D102" s="13">
        <f>'Model Outputs (mcm)'!X102</f>
        <v>49.293999999999997</v>
      </c>
      <c r="E102" s="13">
        <f>'Model Outputs (mcm)'!AA102</f>
        <v>14.688000000000001</v>
      </c>
      <c r="F102" s="13">
        <f>'Model Outputs (mcm)'!Y102</f>
        <v>7323.9449999999997</v>
      </c>
      <c r="G102" s="13">
        <f>'Model Outputs (cms)'!AL101</f>
        <v>131.732</v>
      </c>
      <c r="H102" s="13">
        <f>'Model Outputs (mcm)'!Z102</f>
        <v>16.350999999999999</v>
      </c>
      <c r="I102" s="14">
        <f t="shared" si="11"/>
        <v>25952.282769810408</v>
      </c>
      <c r="J102" s="13">
        <f>I101*10*('Model Inputs'!Z102-'Model Inputs'!AA102)/1000000</f>
        <v>16.298630043100687</v>
      </c>
      <c r="K102" s="13">
        <f>I102*10*('Model Inputs'!Z102-'Model Inputs'!AA102)/1000000</f>
        <v>16.879630557879089</v>
      </c>
      <c r="L102" s="13">
        <f t="shared" si="12"/>
        <v>16.589130300489888</v>
      </c>
      <c r="M102" s="11">
        <f>IF(D102&gt;'Model Inputs'!Y102,1,0)</f>
        <v>0</v>
      </c>
      <c r="N102" s="13">
        <f>1-D102/'Model Inputs'!Y102</f>
        <v>0</v>
      </c>
      <c r="O102" s="15">
        <f>(F101+'ISP &amp; OSP'!AB102-C102-D102-E102-F102-H102)*1000/86.4/$B102</f>
        <v>-1.1574074069852923E-3</v>
      </c>
      <c r="P102" s="11" t="str">
        <f t="shared" si="9"/>
        <v/>
      </c>
      <c r="R102" s="57"/>
      <c r="S102" s="39" t="str">
        <f t="shared" si="13"/>
        <v/>
      </c>
      <c r="T102" s="40"/>
      <c r="U102" s="41">
        <f t="shared" si="14"/>
        <v>1.4354598232485809</v>
      </c>
      <c r="V102" s="44">
        <f t="shared" si="15"/>
        <v>0</v>
      </c>
      <c r="W102" s="44">
        <f t="shared" si="16"/>
        <v>-1.1574074069852923E-3</v>
      </c>
      <c r="X102" s="42">
        <f t="shared" si="10"/>
        <v>-1.1574074069852923E-3</v>
      </c>
    </row>
    <row r="103" spans="1:24" x14ac:dyDescent="0.35">
      <c r="A103" s="50"/>
      <c r="B103" s="12">
        <v>11</v>
      </c>
      <c r="C103" s="13">
        <f>'Model Outputs (mcm)'!W103</f>
        <v>0</v>
      </c>
      <c r="D103" s="13">
        <f>'Model Outputs (mcm)'!X103</f>
        <v>50.576000000000001</v>
      </c>
      <c r="E103" s="13">
        <f>'Model Outputs (mcm)'!AA103</f>
        <v>16.157</v>
      </c>
      <c r="F103" s="13">
        <f>'Model Outputs (mcm)'!Y103</f>
        <v>7523.4650000000001</v>
      </c>
      <c r="G103" s="13">
        <f>'Model Outputs (cms)'!AL102</f>
        <v>132.453</v>
      </c>
      <c r="H103" s="13">
        <f>'Model Outputs (mcm)'!Z103</f>
        <v>18.866</v>
      </c>
      <c r="I103" s="14">
        <f t="shared" si="11"/>
        <v>26831.621818896383</v>
      </c>
      <c r="J103" s="13">
        <f>I102*10*('Model Inputs'!Z103-'Model Inputs'!AA103)/1000000</f>
        <v>18.833354280797789</v>
      </c>
      <c r="K103" s="13">
        <f>I103*10*('Model Inputs'!Z103-'Model Inputs'!AA103)/1000000</f>
        <v>19.471483265105896</v>
      </c>
      <c r="L103" s="13">
        <f t="shared" si="12"/>
        <v>19.15241877295184</v>
      </c>
      <c r="M103" s="11">
        <f>IF(D103&gt;'Model Inputs'!Y103,1,0)</f>
        <v>0</v>
      </c>
      <c r="N103" s="13">
        <f>1-D103/'Model Inputs'!Y103</f>
        <v>0</v>
      </c>
      <c r="O103" s="15">
        <f>(F102+'ISP &amp; OSP'!AB103-C103-D103-E103-F103-H103)*1000/86.4/$B103</f>
        <v>1.0521885514309986E-3</v>
      </c>
      <c r="P103" s="11" t="str">
        <f t="shared" si="9"/>
        <v/>
      </c>
      <c r="R103" s="57"/>
      <c r="S103" s="39" t="str">
        <f t="shared" si="13"/>
        <v/>
      </c>
      <c r="T103" s="40"/>
      <c r="U103" s="41">
        <f t="shared" si="14"/>
        <v>1.4954705008661247</v>
      </c>
      <c r="V103" s="44">
        <f t="shared" si="15"/>
        <v>0</v>
      </c>
      <c r="W103" s="44">
        <f t="shared" si="16"/>
        <v>1.0521885514309986E-3</v>
      </c>
      <c r="X103" s="42">
        <f t="shared" si="10"/>
        <v>1.0521885514309986E-3</v>
      </c>
    </row>
    <row r="104" spans="1:24" x14ac:dyDescent="0.35">
      <c r="A104" s="49">
        <v>40634</v>
      </c>
      <c r="B104" s="12">
        <v>10</v>
      </c>
      <c r="C104" s="13">
        <f>'Model Outputs (mcm)'!W104</f>
        <v>0</v>
      </c>
      <c r="D104" s="13">
        <f>'Model Outputs (mcm)'!X104</f>
        <v>50.576999999999998</v>
      </c>
      <c r="E104" s="13">
        <f>'Model Outputs (mcm)'!AA104</f>
        <v>14.688000000000001</v>
      </c>
      <c r="F104" s="13">
        <f>'Model Outputs (mcm)'!Y104</f>
        <v>7694.3959999999997</v>
      </c>
      <c r="G104" s="13">
        <f>'Model Outputs (cms)'!AL103</f>
        <v>133.01300000000001</v>
      </c>
      <c r="H104" s="13">
        <f>'Model Outputs (mcm)'!Z104</f>
        <v>23.004000000000001</v>
      </c>
      <c r="I104" s="14">
        <f t="shared" si="11"/>
        <v>27554.022182192653</v>
      </c>
      <c r="J104" s="13">
        <f>I103*10*('Model Inputs'!Z104-'Model Inputs'!AA104)/1000000</f>
        <v>22.939338031983464</v>
      </c>
      <c r="K104" s="13">
        <f>I104*10*('Model Inputs'!Z104-'Model Inputs'!AA104)/1000000</f>
        <v>23.55694460977185</v>
      </c>
      <c r="L104" s="13">
        <f t="shared" si="12"/>
        <v>23.248141320877657</v>
      </c>
      <c r="M104" s="11">
        <f>IF(D104&gt;'Model Inputs'!Y104,1,0)</f>
        <v>0</v>
      </c>
      <c r="N104" s="13">
        <f>1-D104/'Model Inputs'!Y104</f>
        <v>0</v>
      </c>
      <c r="O104" s="15">
        <f>(F103+'ISP &amp; OSP'!AB104-C104-D104-E104-F104-H104)*1000/86.4/$B104</f>
        <v>-1.1102230246251565E-13</v>
      </c>
      <c r="P104" s="11" t="str">
        <f t="shared" si="9"/>
        <v/>
      </c>
      <c r="R104" s="56">
        <v>40634</v>
      </c>
      <c r="S104" s="39" t="str">
        <f t="shared" si="13"/>
        <v/>
      </c>
      <c r="T104" s="40"/>
      <c r="U104" s="41">
        <f t="shared" si="14"/>
        <v>1.050154149993954</v>
      </c>
      <c r="V104" s="44">
        <f t="shared" si="15"/>
        <v>0</v>
      </c>
      <c r="W104" s="44">
        <f t="shared" si="16"/>
        <v>-1.1102230246251565E-13</v>
      </c>
      <c r="X104" s="42">
        <f t="shared" si="10"/>
        <v>-1.1102230246251565E-13</v>
      </c>
    </row>
    <row r="105" spans="1:24" x14ac:dyDescent="0.35">
      <c r="A105" s="50"/>
      <c r="B105" s="12">
        <v>10</v>
      </c>
      <c r="C105" s="13">
        <f>'Model Outputs (mcm)'!W105</f>
        <v>0</v>
      </c>
      <c r="D105" s="13">
        <f>'Model Outputs (mcm)'!X105</f>
        <v>50.576999999999998</v>
      </c>
      <c r="E105" s="13">
        <f>'Model Outputs (mcm)'!AA105</f>
        <v>14.688000000000001</v>
      </c>
      <c r="F105" s="13">
        <f>'Model Outputs (mcm)'!Y105</f>
        <v>7864.7430000000004</v>
      </c>
      <c r="G105" s="13">
        <f>'Model Outputs (cms)'!AL104</f>
        <v>133.571</v>
      </c>
      <c r="H105" s="13">
        <f>'Model Outputs (mcm)'!Z105</f>
        <v>23.588999999999999</v>
      </c>
      <c r="I105" s="14">
        <f t="shared" si="11"/>
        <v>28311.374358143657</v>
      </c>
      <c r="J105" s="13">
        <f>I104*10*('Model Inputs'!Z105-'Model Inputs'!AA105)/1000000</f>
        <v>23.407297670770951</v>
      </c>
      <c r="K105" s="13">
        <f>I105*10*('Model Inputs'!Z105-'Model Inputs'!AA105)/1000000</f>
        <v>24.050672627315336</v>
      </c>
      <c r="L105" s="13">
        <f t="shared" si="12"/>
        <v>23.728985149043144</v>
      </c>
      <c r="M105" s="11">
        <f>IF(D105&gt;'Model Inputs'!Y105,1,0)</f>
        <v>0</v>
      </c>
      <c r="N105" s="13">
        <f>1-D105/'Model Inputs'!Y105</f>
        <v>0</v>
      </c>
      <c r="O105" s="15">
        <f>(F104+'ISP &amp; OSP'!AB105-C105-D105-E105-F105-H105)*1000/86.4/$B105</f>
        <v>-1.1574074087616491E-3</v>
      </c>
      <c r="P105" s="11" t="str">
        <f t="shared" si="9"/>
        <v/>
      </c>
      <c r="R105" s="57"/>
      <c r="S105" s="39" t="str">
        <f t="shared" si="13"/>
        <v/>
      </c>
      <c r="T105" s="40"/>
      <c r="U105" s="41">
        <f t="shared" si="14"/>
        <v>0.58993314785225859</v>
      </c>
      <c r="V105" s="44">
        <f t="shared" si="15"/>
        <v>0</v>
      </c>
      <c r="W105" s="44">
        <f t="shared" si="16"/>
        <v>-1.1574074087616491E-3</v>
      </c>
      <c r="X105" s="42">
        <f t="shared" si="10"/>
        <v>-1.1574074087616491E-3</v>
      </c>
    </row>
    <row r="106" spans="1:24" x14ac:dyDescent="0.35">
      <c r="A106" s="50"/>
      <c r="B106" s="12">
        <v>10</v>
      </c>
      <c r="C106" s="13">
        <f>'Model Outputs (mcm)'!W106</f>
        <v>0</v>
      </c>
      <c r="D106" s="13">
        <f>'Model Outputs (mcm)'!X106</f>
        <v>135.74299999999999</v>
      </c>
      <c r="E106" s="13">
        <f>'Model Outputs (mcm)'!AA106</f>
        <v>14.688000000000001</v>
      </c>
      <c r="F106" s="13">
        <f>'Model Outputs (mcm)'!Y106</f>
        <v>7949.22</v>
      </c>
      <c r="G106" s="13">
        <f>'Model Outputs (cms)'!AL105</f>
        <v>133.84700000000001</v>
      </c>
      <c r="H106" s="13">
        <f>'Model Outputs (mcm)'!Z106</f>
        <v>24.292000000000002</v>
      </c>
      <c r="I106" s="14">
        <f t="shared" si="11"/>
        <v>28700.794060420245</v>
      </c>
      <c r="J106" s="13">
        <f>I105*10*('Model Inputs'!Z106-'Model Inputs'!AA106)/1000000</f>
        <v>24.207771574110097</v>
      </c>
      <c r="K106" s="13">
        <f>I106*10*('Model Inputs'!Z106-'Model Inputs'!AA106)/1000000</f>
        <v>24.540746691457517</v>
      </c>
      <c r="L106" s="13">
        <f t="shared" si="12"/>
        <v>24.374259132783806</v>
      </c>
      <c r="M106" s="11">
        <f>IF(D106&gt;'Model Inputs'!Y106,1,0)</f>
        <v>0</v>
      </c>
      <c r="N106" s="13">
        <f>1-D106/'Model Inputs'!Y106</f>
        <v>0</v>
      </c>
      <c r="O106" s="15">
        <f>(F105+'ISP &amp; OSP'!AB106-C106-D106-E106-F106-H106)*1000/86.4/$B106</f>
        <v>-6.2501444349268071E-13</v>
      </c>
      <c r="P106" s="11" t="str">
        <f t="shared" si="9"/>
        <v/>
      </c>
      <c r="R106" s="57"/>
      <c r="S106" s="39" t="str">
        <f t="shared" si="13"/>
        <v/>
      </c>
      <c r="T106" s="40"/>
      <c r="U106" s="41">
        <f t="shared" si="14"/>
        <v>0.33748362293056966</v>
      </c>
      <c r="V106" s="44">
        <f t="shared" si="15"/>
        <v>0</v>
      </c>
      <c r="W106" s="44">
        <f t="shared" si="16"/>
        <v>-6.2501444349268071E-13</v>
      </c>
      <c r="X106" s="42">
        <f t="shared" si="10"/>
        <v>-6.2501444349268071E-13</v>
      </c>
    </row>
    <row r="107" spans="1:24" x14ac:dyDescent="0.35">
      <c r="A107" s="49">
        <v>40664</v>
      </c>
      <c r="B107" s="12">
        <v>10</v>
      </c>
      <c r="C107" s="13">
        <f>'Model Outputs (mcm)'!W107</f>
        <v>0</v>
      </c>
      <c r="D107" s="13">
        <f>'Model Outputs (mcm)'!X107</f>
        <v>196.13900000000001</v>
      </c>
      <c r="E107" s="13">
        <f>'Model Outputs (mcm)'!AA107</f>
        <v>14.688000000000001</v>
      </c>
      <c r="F107" s="13">
        <f>'Model Outputs (mcm)'!Y107</f>
        <v>7970.2370000000001</v>
      </c>
      <c r="G107" s="13">
        <f>'Model Outputs (cms)'!AL106</f>
        <v>133.916</v>
      </c>
      <c r="H107" s="13">
        <f>'Model Outputs (mcm)'!Z107</f>
        <v>27.356000000000002</v>
      </c>
      <c r="I107" s="14">
        <f t="shared" si="11"/>
        <v>28799.748663913459</v>
      </c>
      <c r="J107" s="13">
        <f>I106*10*('Model Inputs'!Z107-'Model Inputs'!AA107)/1000000</f>
        <v>27.379556928265288</v>
      </c>
      <c r="K107" s="13">
        <f>I107*10*('Model Inputs'!Z107-'Model Inputs'!AA107)/1000000</f>
        <v>27.473956170110402</v>
      </c>
      <c r="L107" s="13">
        <f t="shared" si="12"/>
        <v>27.426756549187843</v>
      </c>
      <c r="M107" s="11">
        <f>IF(D107&gt;'Model Inputs'!Y107,1,0)</f>
        <v>0</v>
      </c>
      <c r="N107" s="13">
        <f>1-D107/'Model Inputs'!Y107</f>
        <v>0</v>
      </c>
      <c r="O107" s="15">
        <f>(F106+'ISP &amp; OSP'!AB107-C107-D107-E107-F107-H107)*1000/86.4/$B107</f>
        <v>-2.7138785046392714E-13</v>
      </c>
      <c r="P107" s="11" t="str">
        <f t="shared" si="9"/>
        <v/>
      </c>
      <c r="R107" s="56">
        <v>40664</v>
      </c>
      <c r="S107" s="39" t="str">
        <f t="shared" si="13"/>
        <v/>
      </c>
      <c r="T107" s="40"/>
      <c r="U107" s="41">
        <f t="shared" si="14"/>
        <v>0.25798365570841253</v>
      </c>
      <c r="V107" s="44">
        <f t="shared" si="15"/>
        <v>0</v>
      </c>
      <c r="W107" s="44">
        <f t="shared" si="16"/>
        <v>-2.7138785046392714E-13</v>
      </c>
      <c r="X107" s="42">
        <f t="shared" si="10"/>
        <v>-2.7138785046392714E-13</v>
      </c>
    </row>
    <row r="108" spans="1:24" x14ac:dyDescent="0.35">
      <c r="A108" s="50"/>
      <c r="B108" s="12">
        <v>10</v>
      </c>
      <c r="C108" s="13">
        <f>'Model Outputs (mcm)'!W108</f>
        <v>0</v>
      </c>
      <c r="D108" s="13">
        <f>'Model Outputs (mcm)'!X108</f>
        <v>228.21299999999999</v>
      </c>
      <c r="E108" s="13">
        <f>'Model Outputs (mcm)'!AA108</f>
        <v>14.688000000000001</v>
      </c>
      <c r="F108" s="13">
        <f>'Model Outputs (mcm)'!Y108</f>
        <v>7959.201</v>
      </c>
      <c r="G108" s="13">
        <f>'Model Outputs (cms)'!AL107</f>
        <v>133.88</v>
      </c>
      <c r="H108" s="13">
        <f>'Model Outputs (mcm)'!Z108</f>
        <v>27.335999999999999</v>
      </c>
      <c r="I108" s="14">
        <f t="shared" si="11"/>
        <v>28748.03916149959</v>
      </c>
      <c r="J108" s="13">
        <f>I107*10*('Model Inputs'!Z108-'Model Inputs'!AA108)/1000000</f>
        <v>27.43003854704655</v>
      </c>
      <c r="K108" s="13">
        <f>I108*10*('Model Inputs'!Z108-'Model Inputs'!AA108)/1000000</f>
        <v>27.380788337920997</v>
      </c>
      <c r="L108" s="13">
        <f t="shared" si="12"/>
        <v>27.405413442483773</v>
      </c>
      <c r="M108" s="11">
        <f>IF(D108&gt;'Model Inputs'!Y108,1,0)</f>
        <v>0</v>
      </c>
      <c r="N108" s="13">
        <f>1-D108/'Model Inputs'!Y108</f>
        <v>0</v>
      </c>
      <c r="O108" s="15">
        <f>(F107+'ISP &amp; OSP'!AB108-C108-D108-E108-F108-H108)*1000/86.4/$B108</f>
        <v>-1.1574074073635904E-3</v>
      </c>
      <c r="P108" s="11" t="str">
        <f t="shared" si="9"/>
        <v/>
      </c>
      <c r="R108" s="57"/>
      <c r="S108" s="39" t="str">
        <f t="shared" si="13"/>
        <v/>
      </c>
      <c r="T108" s="40"/>
      <c r="U108" s="41">
        <f t="shared" si="14"/>
        <v>0.25328369020760849</v>
      </c>
      <c r="V108" s="44">
        <f t="shared" si="15"/>
        <v>0</v>
      </c>
      <c r="W108" s="44">
        <f t="shared" si="16"/>
        <v>-1.1574074073635904E-3</v>
      </c>
      <c r="X108" s="42">
        <f t="shared" si="10"/>
        <v>-1.1574074073635904E-3</v>
      </c>
    </row>
    <row r="109" spans="1:24" x14ac:dyDescent="0.35">
      <c r="A109" s="50"/>
      <c r="B109" s="12">
        <v>11</v>
      </c>
      <c r="C109" s="13">
        <f>'Model Outputs (mcm)'!W109</f>
        <v>0</v>
      </c>
      <c r="D109" s="13">
        <f>'Model Outputs (mcm)'!X109</f>
        <v>259.05099999999999</v>
      </c>
      <c r="E109" s="13">
        <f>'Model Outputs (mcm)'!AA109</f>
        <v>16.157</v>
      </c>
      <c r="F109" s="13">
        <f>'Model Outputs (mcm)'!Y109</f>
        <v>7939.6790000000001</v>
      </c>
      <c r="G109" s="13">
        <f>'Model Outputs (cms)'!AL108</f>
        <v>133.816</v>
      </c>
      <c r="H109" s="13">
        <f>'Model Outputs (mcm)'!Z109</f>
        <v>29.433</v>
      </c>
      <c r="I109" s="14">
        <f t="shared" si="11"/>
        <v>28656.546951662749</v>
      </c>
      <c r="J109" s="13">
        <f>I108*10*('Model Inputs'!Z109-'Model Inputs'!AA109)/1000000</f>
        <v>29.561187834146764</v>
      </c>
      <c r="K109" s="13">
        <f>I109*10*('Model Inputs'!Z109-'Model Inputs'!AA109)/1000000</f>
        <v>29.467107734103969</v>
      </c>
      <c r="L109" s="13">
        <f t="shared" si="12"/>
        <v>29.514147784125367</v>
      </c>
      <c r="M109" s="11">
        <f>IF(D109&gt;'Model Inputs'!Y109,1,0)</f>
        <v>0</v>
      </c>
      <c r="N109" s="13">
        <f>1-D109/'Model Inputs'!Y109</f>
        <v>0</v>
      </c>
      <c r="O109" s="15">
        <f>(F108+'ISP &amp; OSP'!AB109-C109-D109-E109-F109-H109)*1000/86.4/$B109</f>
        <v>1.0521885514384751E-3</v>
      </c>
      <c r="P109" s="11" t="str">
        <f t="shared" si="9"/>
        <v/>
      </c>
      <c r="R109" s="57"/>
      <c r="S109" s="39" t="str">
        <f t="shared" si="13"/>
        <v/>
      </c>
      <c r="T109" s="40"/>
      <c r="U109" s="41">
        <f t="shared" si="14"/>
        <v>0.27494537439774391</v>
      </c>
      <c r="V109" s="44">
        <f t="shared" si="15"/>
        <v>0</v>
      </c>
      <c r="W109" s="44">
        <f t="shared" si="16"/>
        <v>1.0521885514384751E-3</v>
      </c>
      <c r="X109" s="42">
        <f t="shared" si="10"/>
        <v>1.0521885514384751E-3</v>
      </c>
    </row>
    <row r="110" spans="1:24" x14ac:dyDescent="0.35">
      <c r="A110" s="49">
        <v>40695</v>
      </c>
      <c r="B110" s="12">
        <v>10</v>
      </c>
      <c r="C110" s="13">
        <f>'Model Outputs (mcm)'!W110</f>
        <v>0</v>
      </c>
      <c r="D110" s="13">
        <f>'Model Outputs (mcm)'!X110</f>
        <v>350.33600000000001</v>
      </c>
      <c r="E110" s="13">
        <f>'Model Outputs (mcm)'!AA110</f>
        <v>14.688000000000001</v>
      </c>
      <c r="F110" s="13">
        <f>'Model Outputs (mcm)'!Y110</f>
        <v>7820.674</v>
      </c>
      <c r="G110" s="13">
        <f>'Model Outputs (cms)'!AL109</f>
        <v>133.42599999999999</v>
      </c>
      <c r="H110" s="13">
        <f>'Model Outputs (mcm)'!Z110</f>
        <v>13.180999999999999</v>
      </c>
      <c r="I110" s="14">
        <f t="shared" si="11"/>
        <v>28110.795074369758</v>
      </c>
      <c r="J110" s="13">
        <f>I109*10*('Model Inputs'!Z110-'Model Inputs'!AA110)/1000000</f>
        <v>13.359058144600054</v>
      </c>
      <c r="K110" s="13">
        <f>I110*10*('Model Inputs'!Z110-'Model Inputs'!AA110)/1000000</f>
        <v>13.104640504066479</v>
      </c>
      <c r="L110" s="13">
        <f t="shared" si="12"/>
        <v>13.231849324333266</v>
      </c>
      <c r="M110" s="11">
        <f>IF(D110&gt;'Model Inputs'!Y110,1,0)</f>
        <v>0</v>
      </c>
      <c r="N110" s="13">
        <f>1-D110/'Model Inputs'!Y110</f>
        <v>0</v>
      </c>
      <c r="O110" s="15">
        <f>(F109+'ISP &amp; OSP'!AB110-C110-D110-E110-F110-H110)*1000/86.4/$B110</f>
        <v>5.7361522938966415E-13</v>
      </c>
      <c r="P110" s="11" t="str">
        <f t="shared" si="9"/>
        <v/>
      </c>
      <c r="R110" s="56">
        <v>40695</v>
      </c>
      <c r="S110" s="39" t="str">
        <f t="shared" si="13"/>
        <v/>
      </c>
      <c r="T110" s="40"/>
      <c r="U110" s="41">
        <f t="shared" si="14"/>
        <v>0.38429491665806514</v>
      </c>
      <c r="V110" s="44">
        <f t="shared" si="15"/>
        <v>0</v>
      </c>
      <c r="W110" s="44">
        <f t="shared" si="16"/>
        <v>5.7361522938966415E-13</v>
      </c>
      <c r="X110" s="42">
        <f t="shared" si="10"/>
        <v>5.7361522938966415E-13</v>
      </c>
    </row>
    <row r="111" spans="1:24" x14ac:dyDescent="0.35">
      <c r="A111" s="50"/>
      <c r="B111" s="12">
        <v>10</v>
      </c>
      <c r="C111" s="13">
        <f>'Model Outputs (mcm)'!W111</f>
        <v>0</v>
      </c>
      <c r="D111" s="13">
        <f>'Model Outputs (mcm)'!X111</f>
        <v>351.57</v>
      </c>
      <c r="E111" s="13">
        <f>'Model Outputs (mcm)'!AA111</f>
        <v>14.688000000000001</v>
      </c>
      <c r="F111" s="13">
        <f>'Model Outputs (mcm)'!Y111</f>
        <v>7700.8029999999999</v>
      </c>
      <c r="G111" s="13">
        <f>'Model Outputs (cms)'!AL110</f>
        <v>133.03399999999999</v>
      </c>
      <c r="H111" s="13">
        <f>'Model Outputs (mcm)'!Z111</f>
        <v>12.811999999999999</v>
      </c>
      <c r="I111" s="14">
        <f t="shared" si="11"/>
        <v>27581.826946552843</v>
      </c>
      <c r="J111" s="13">
        <f>I110*10*('Model Inputs'!Z111-'Model Inputs'!AA111)/1000000</f>
        <v>13.015117225481097</v>
      </c>
      <c r="K111" s="13">
        <f>I111*10*('Model Inputs'!Z111-'Model Inputs'!AA111)/1000000</f>
        <v>12.770208386230316</v>
      </c>
      <c r="L111" s="13">
        <f t="shared" si="12"/>
        <v>12.892662805855707</v>
      </c>
      <c r="M111" s="11">
        <f>IF(D111&gt;'Model Inputs'!Y111,1,0)</f>
        <v>0</v>
      </c>
      <c r="N111" s="13">
        <f>1-D111/'Model Inputs'!Y111</f>
        <v>0</v>
      </c>
      <c r="O111" s="15">
        <f>(F110+'ISP &amp; OSP'!AB111-C111-D111-E111-F111-H111)*1000/86.4/$B111</f>
        <v>1.1574074075260121E-3</v>
      </c>
      <c r="P111" s="11" t="str">
        <f t="shared" si="9"/>
        <v/>
      </c>
      <c r="R111" s="57"/>
      <c r="S111" s="39" t="str">
        <f t="shared" si="13"/>
        <v/>
      </c>
      <c r="T111" s="40"/>
      <c r="U111" s="41">
        <f t="shared" si="14"/>
        <v>0.62564892195172872</v>
      </c>
      <c r="V111" s="44">
        <f t="shared" si="15"/>
        <v>0</v>
      </c>
      <c r="W111" s="44">
        <f t="shared" si="16"/>
        <v>1.1574074075260121E-3</v>
      </c>
      <c r="X111" s="42">
        <f t="shared" si="10"/>
        <v>1.1574074075260121E-3</v>
      </c>
    </row>
    <row r="112" spans="1:24" x14ac:dyDescent="0.35">
      <c r="A112" s="50"/>
      <c r="B112" s="12">
        <v>10</v>
      </c>
      <c r="C112" s="13">
        <f>'Model Outputs (mcm)'!W112</f>
        <v>0</v>
      </c>
      <c r="D112" s="13">
        <f>'Model Outputs (mcm)'!X112</f>
        <v>354.03800000000001</v>
      </c>
      <c r="E112" s="13">
        <f>'Model Outputs (mcm)'!AA112</f>
        <v>14.688000000000001</v>
      </c>
      <c r="F112" s="13">
        <f>'Model Outputs (mcm)'!Y112</f>
        <v>7575.7879999999996</v>
      </c>
      <c r="G112" s="13">
        <f>'Model Outputs (cms)'!AL111</f>
        <v>132.624</v>
      </c>
      <c r="H112" s="13">
        <f>'Model Outputs (mcm)'!Z112</f>
        <v>15.49</v>
      </c>
      <c r="I112" s="14">
        <f t="shared" si="11"/>
        <v>27048.393255945295</v>
      </c>
      <c r="J112" s="13">
        <f>I111*10*('Model Inputs'!Z112-'Model Inputs'!AA112)/1000000</f>
        <v>15.791028064926858</v>
      </c>
      <c r="K112" s="13">
        <f>I112*10*('Model Inputs'!Z112-'Model Inputs'!AA112)/1000000</f>
        <v>15.485628919486491</v>
      </c>
      <c r="L112" s="13">
        <f t="shared" si="12"/>
        <v>15.638328492206675</v>
      </c>
      <c r="M112" s="11">
        <f>IF(D112&gt;'Model Inputs'!Y112,1,0)</f>
        <v>0</v>
      </c>
      <c r="N112" s="13">
        <f>1-D112/'Model Inputs'!Y112</f>
        <v>0</v>
      </c>
      <c r="O112" s="15">
        <f>(F111+'ISP &amp; OSP'!AB112-C112-D112-E112-F112-H112)*1000/86.4/$B112</f>
        <v>-1.1574074068434305E-3</v>
      </c>
      <c r="P112" s="11" t="str">
        <f t="shared" si="9"/>
        <v/>
      </c>
      <c r="R112" s="57"/>
      <c r="S112" s="39" t="str">
        <f t="shared" si="13"/>
        <v/>
      </c>
      <c r="T112" s="40"/>
      <c r="U112" s="41">
        <f t="shared" si="14"/>
        <v>0.94849326307855675</v>
      </c>
      <c r="V112" s="44">
        <f t="shared" si="15"/>
        <v>0</v>
      </c>
      <c r="W112" s="44">
        <f t="shared" si="16"/>
        <v>-1.1574074068434305E-3</v>
      </c>
      <c r="X112" s="42">
        <f t="shared" si="10"/>
        <v>-1.1574074068434305E-3</v>
      </c>
    </row>
    <row r="113" spans="1:24" x14ac:dyDescent="0.35">
      <c r="A113" s="49">
        <v>40725</v>
      </c>
      <c r="B113" s="12">
        <v>10</v>
      </c>
      <c r="C113" s="13">
        <f>'Model Outputs (mcm)'!W113</f>
        <v>0</v>
      </c>
      <c r="D113" s="13">
        <f>'Model Outputs (mcm)'!X113</f>
        <v>182.57</v>
      </c>
      <c r="E113" s="13">
        <f>'Model Outputs (mcm)'!AA113</f>
        <v>14.688000000000001</v>
      </c>
      <c r="F113" s="13">
        <f>'Model Outputs (mcm)'!Y113</f>
        <v>7753.076</v>
      </c>
      <c r="G113" s="13">
        <f>'Model Outputs (cms)'!AL112</f>
        <v>133.20500000000001</v>
      </c>
      <c r="H113" s="13">
        <f>'Model Outputs (mcm)'!Z113</f>
        <v>-20.021000000000001</v>
      </c>
      <c r="I113" s="14">
        <f t="shared" si="11"/>
        <v>27810.232424538583</v>
      </c>
      <c r="J113" s="13">
        <f>I112*10*('Model Inputs'!Z113-'Model Inputs'!AA113)/1000000</f>
        <v>-19.909400510833521</v>
      </c>
      <c r="K113" s="13">
        <f>I113*10*('Model Inputs'!Z113-'Model Inputs'!AA113)/1000000</f>
        <v>-20.47016436060601</v>
      </c>
      <c r="L113" s="13">
        <f t="shared" si="12"/>
        <v>-20.189782435719763</v>
      </c>
      <c r="M113" s="11">
        <f>IF(D113&gt;'Model Inputs'!Y113,1,0)</f>
        <v>0</v>
      </c>
      <c r="N113" s="13">
        <f>1-D113/'Model Inputs'!Y113</f>
        <v>0</v>
      </c>
      <c r="O113" s="15">
        <f>(F112+'ISP &amp; OSP'!AB113-C113-D113-E113-F113-H113)*1000/86.4/$B113</f>
        <v>-7.4014868308343763E-13</v>
      </c>
      <c r="P113" s="11" t="str">
        <f t="shared" si="9"/>
        <v/>
      </c>
      <c r="R113" s="56">
        <v>40725</v>
      </c>
      <c r="S113" s="39" t="str">
        <f t="shared" si="13"/>
        <v/>
      </c>
      <c r="T113" s="40"/>
      <c r="U113" s="41">
        <f t="shared" si="14"/>
        <v>0.83597946761998188</v>
      </c>
      <c r="V113" s="44">
        <f t="shared" si="15"/>
        <v>0</v>
      </c>
      <c r="W113" s="44">
        <f t="shared" si="16"/>
        <v>-7.4014868308343763E-13</v>
      </c>
      <c r="X113" s="42">
        <f t="shared" si="10"/>
        <v>-7.4014868308343763E-13</v>
      </c>
    </row>
    <row r="114" spans="1:24" x14ac:dyDescent="0.35">
      <c r="A114" s="49"/>
      <c r="B114" s="12">
        <v>10</v>
      </c>
      <c r="C114" s="13">
        <f>'Model Outputs (mcm)'!W114</f>
        <v>0</v>
      </c>
      <c r="D114" s="13">
        <f>'Model Outputs (mcm)'!X114</f>
        <v>236.84700000000001</v>
      </c>
      <c r="E114" s="13">
        <f>'Model Outputs (mcm)'!AA114</f>
        <v>14.688000000000001</v>
      </c>
      <c r="F114" s="13">
        <f>'Model Outputs (mcm)'!Y114</f>
        <v>8126.3760000000002</v>
      </c>
      <c r="G114" s="13">
        <f>'Model Outputs (cms)'!AL113</f>
        <v>134.428</v>
      </c>
      <c r="H114" s="13">
        <f>'Model Outputs (mcm)'!Z114</f>
        <v>-21.545000000000002</v>
      </c>
      <c r="I114" s="14">
        <f t="shared" si="11"/>
        <v>29554.842969994992</v>
      </c>
      <c r="J114" s="13">
        <f>I113*10*('Model Inputs'!Z114-'Model Inputs'!AA114)/1000000</f>
        <v>-20.968400862619308</v>
      </c>
      <c r="K114" s="13">
        <f>I114*10*('Model Inputs'!Z114-'Model Inputs'!AA114)/1000000</f>
        <v>-22.283804945111072</v>
      </c>
      <c r="L114" s="13">
        <f t="shared" si="12"/>
        <v>-21.626102903865188</v>
      </c>
      <c r="M114" s="11">
        <f>IF(D114&gt;'Model Inputs'!Y114,1,0)</f>
        <v>0</v>
      </c>
      <c r="N114" s="13">
        <f>1-D114/'Model Inputs'!Y114</f>
        <v>0</v>
      </c>
      <c r="O114" s="15">
        <f>(F113+'ISP &amp; OSP'!AB114-C114-D114-E114-F114-H114)*1000/86.4/$B114</f>
        <v>1.1574074075609635E-3</v>
      </c>
      <c r="P114" s="11" t="str">
        <f t="shared" si="9"/>
        <v/>
      </c>
      <c r="R114" s="56"/>
      <c r="S114" s="39" t="str">
        <f t="shared" si="13"/>
        <v/>
      </c>
      <c r="T114" s="40"/>
      <c r="U114" s="41">
        <f t="shared" si="14"/>
        <v>0.37502320332847094</v>
      </c>
      <c r="V114" s="44">
        <f t="shared" si="15"/>
        <v>0</v>
      </c>
      <c r="W114" s="44">
        <f t="shared" si="16"/>
        <v>1.1574074075609635E-3</v>
      </c>
      <c r="X114" s="42">
        <f t="shared" si="10"/>
        <v>1.1574074075609635E-3</v>
      </c>
    </row>
    <row r="115" spans="1:24" x14ac:dyDescent="0.35">
      <c r="A115" s="49"/>
      <c r="B115" s="12">
        <v>11</v>
      </c>
      <c r="C115" s="13">
        <f>'Model Outputs (mcm)'!W115</f>
        <v>0</v>
      </c>
      <c r="D115" s="13">
        <f>'Model Outputs (mcm)'!X115</f>
        <v>291.125</v>
      </c>
      <c r="E115" s="13">
        <f>'Model Outputs (mcm)'!AA115</f>
        <v>16.157</v>
      </c>
      <c r="F115" s="13">
        <f>'Model Outputs (mcm)'!Y115</f>
        <v>9211.2710000000006</v>
      </c>
      <c r="G115" s="22">
        <f>'Model Outputs (cms)'!AL114</f>
        <v>137.982</v>
      </c>
      <c r="H115" s="22">
        <f>'Model Outputs (mcm)'!Z115</f>
        <v>-24.821999999999999</v>
      </c>
      <c r="I115" s="14">
        <f t="shared" si="11"/>
        <v>36027.442726369947</v>
      </c>
      <c r="J115" s="13">
        <f>I114*10*('Model Inputs'!Z115-'Model Inputs'!AA115)/1000000</f>
        <v>-22.747917559534113</v>
      </c>
      <c r="K115" s="13">
        <f>I115*10*('Model Inputs'!Z115-'Model Inputs'!AA115)/1000000</f>
        <v>-27.729780119364289</v>
      </c>
      <c r="L115" s="13">
        <f t="shared" si="12"/>
        <v>-25.238848839449201</v>
      </c>
      <c r="M115" s="11">
        <f>IF(D115&gt;'Model Inputs'!Y115,1,0)</f>
        <v>0</v>
      </c>
      <c r="N115" s="13">
        <f>1-D115/'Model Inputs'!Y115</f>
        <v>0</v>
      </c>
      <c r="O115" s="15">
        <f>(F114+'ISP &amp; OSP'!AB115-C115-D115-E115-F115-H115)*1000/86.4/$B115</f>
        <v>-1.0521885525262692E-3</v>
      </c>
      <c r="P115" s="11" t="str">
        <f t="shared" si="9"/>
        <v/>
      </c>
      <c r="R115" s="56"/>
      <c r="S115" s="39" t="str">
        <f t="shared" si="13"/>
        <v/>
      </c>
      <c r="T115" s="40"/>
      <c r="U115" s="41">
        <f t="shared" si="14"/>
        <v>1.6516158961959164</v>
      </c>
      <c r="V115" s="44">
        <f t="shared" si="15"/>
        <v>0</v>
      </c>
      <c r="W115" s="44">
        <f t="shared" si="16"/>
        <v>-1.0521885525262692E-3</v>
      </c>
      <c r="X115" s="42">
        <f t="shared" si="10"/>
        <v>-1.0521885525262692E-3</v>
      </c>
    </row>
    <row r="116" spans="1:24" x14ac:dyDescent="0.35">
      <c r="A116" s="49">
        <v>40756</v>
      </c>
      <c r="B116" s="12">
        <v>10</v>
      </c>
      <c r="C116" s="13">
        <f>'Model Outputs (mcm)'!W116</f>
        <v>418.69099999999997</v>
      </c>
      <c r="D116" s="13">
        <f>'Model Outputs (mcm)'!X116</f>
        <v>388.57799999999997</v>
      </c>
      <c r="E116" s="13">
        <f>'Model Outputs (mcm)'!AA116</f>
        <v>14.688000000000001</v>
      </c>
      <c r="F116" s="13">
        <f>'Model Outputs (mcm)'!Y116</f>
        <v>9459.9609999999993</v>
      </c>
      <c r="G116" s="22">
        <f>'Model Outputs (cms)'!AL115</f>
        <v>138.68</v>
      </c>
      <c r="H116" s="22">
        <f>'Model Outputs (mcm)'!Z116</f>
        <v>-28.303999999999998</v>
      </c>
      <c r="I116" s="14">
        <f t="shared" si="11"/>
        <v>37610.172439631075</v>
      </c>
      <c r="J116" s="13">
        <f>I115*10*('Model Inputs'!Z116-'Model Inputs'!AA116)/1000000</f>
        <v>-28.635378092221785</v>
      </c>
      <c r="K116" s="13">
        <f>I116*10*('Model Inputs'!Z116-'Model Inputs'!AA116)/1000000</f>
        <v>-29.893365346583668</v>
      </c>
      <c r="L116" s="13">
        <f t="shared" si="12"/>
        <v>-29.264371719402725</v>
      </c>
      <c r="M116" s="11">
        <f>IF(D116&gt;'Model Inputs'!Y116,1,0)</f>
        <v>0</v>
      </c>
      <c r="N116" s="13">
        <f>1-D116/'Model Inputs'!Y116</f>
        <v>0</v>
      </c>
      <c r="O116" s="15">
        <f>(F115+'ISP &amp; OSP'!AB116-C116-D116-E116-F116-H116)*1000/86.4/$B116</f>
        <v>2.002513381453523E-12</v>
      </c>
      <c r="P116" s="11" t="str">
        <f t="shared" si="9"/>
        <v/>
      </c>
      <c r="R116" s="56">
        <v>40756</v>
      </c>
      <c r="S116" s="39" t="str">
        <f t="shared" si="13"/>
        <v/>
      </c>
      <c r="T116" s="40"/>
      <c r="U116" s="41">
        <f t="shared" si="14"/>
        <v>3.2817096796442931</v>
      </c>
      <c r="V116" s="44">
        <f t="shared" si="15"/>
        <v>0</v>
      </c>
      <c r="W116" s="44">
        <f t="shared" si="16"/>
        <v>2.002513381453523E-12</v>
      </c>
      <c r="X116" s="42">
        <f t="shared" si="10"/>
        <v>2.002513381453523E-12</v>
      </c>
    </row>
    <row r="117" spans="1:24" x14ac:dyDescent="0.35">
      <c r="A117" s="49"/>
      <c r="B117" s="12">
        <v>10</v>
      </c>
      <c r="C117" s="13">
        <f>'Model Outputs (mcm)'!W117</f>
        <v>586.67700000000002</v>
      </c>
      <c r="D117" s="13">
        <f>'Model Outputs (mcm)'!X117</f>
        <v>421.88400000000001</v>
      </c>
      <c r="E117" s="13">
        <f>'Model Outputs (mcm)'!AA117</f>
        <v>14.688000000000001</v>
      </c>
      <c r="F117" s="13">
        <f>'Model Outputs (mcm)'!Y117</f>
        <v>9459.9609999999993</v>
      </c>
      <c r="G117" s="13">
        <f>'Model Outputs (cms)'!AL116</f>
        <v>138.68</v>
      </c>
      <c r="H117" s="13">
        <f>'Model Outputs (mcm)'!Z117</f>
        <v>-25.547999999999998</v>
      </c>
      <c r="I117" s="14">
        <f t="shared" si="11"/>
        <v>37610.172439631075</v>
      </c>
      <c r="J117" s="13">
        <f>I116*10*('Model Inputs'!Z117-'Model Inputs'!AA117)/1000000</f>
        <v>-26.515969005328273</v>
      </c>
      <c r="K117" s="13">
        <f>I117*10*('Model Inputs'!Z117-'Model Inputs'!AA117)/1000000</f>
        <v>-26.515969005328273</v>
      </c>
      <c r="L117" s="13">
        <f t="shared" si="12"/>
        <v>-26.515969005328273</v>
      </c>
      <c r="M117" s="11">
        <f>IF(D117&gt;'Model Inputs'!Y117,1,0)</f>
        <v>0</v>
      </c>
      <c r="N117" s="13">
        <f>1-D117/'Model Inputs'!Y117</f>
        <v>0</v>
      </c>
      <c r="O117" s="15">
        <f>(F116+'ISP &amp; OSP'!AB117-C117-D117-E117-F117-H117)*1000/86.4/$B117</f>
        <v>1.3117079439089811E-12</v>
      </c>
      <c r="P117" s="11" t="str">
        <f t="shared" si="9"/>
        <v/>
      </c>
      <c r="R117" s="56"/>
      <c r="S117" s="39" t="str">
        <f t="shared" si="13"/>
        <v/>
      </c>
      <c r="T117" s="40"/>
      <c r="U117" s="41">
        <f t="shared" si="14"/>
        <v>3.6505134137612147</v>
      </c>
      <c r="V117" s="44">
        <f t="shared" si="15"/>
        <v>0</v>
      </c>
      <c r="W117" s="44">
        <f t="shared" si="16"/>
        <v>1.3117079439089811E-12</v>
      </c>
      <c r="X117" s="42">
        <f t="shared" si="10"/>
        <v>1.3117079439089811E-12</v>
      </c>
    </row>
    <row r="118" spans="1:24" x14ac:dyDescent="0.35">
      <c r="A118" s="49"/>
      <c r="B118" s="12">
        <v>11</v>
      </c>
      <c r="C118" s="13">
        <f>'Model Outputs (mcm)'!W118</f>
        <v>5960.8590000000004</v>
      </c>
      <c r="D118" s="13">
        <f>'Model Outputs (mcm)'!X118</f>
        <v>453.95800000000003</v>
      </c>
      <c r="E118" s="13">
        <f>'Model Outputs (mcm)'!AA118</f>
        <v>16.157</v>
      </c>
      <c r="F118" s="13">
        <f>'Model Outputs (mcm)'!Y118</f>
        <v>9459.9609999999993</v>
      </c>
      <c r="G118" s="22">
        <f>'Model Outputs (cms)'!AL117</f>
        <v>138.68</v>
      </c>
      <c r="H118" s="22">
        <f>'Model Outputs (mcm)'!Z118</f>
        <v>-93.884</v>
      </c>
      <c r="I118" s="14">
        <f t="shared" si="11"/>
        <v>37610.172439631075</v>
      </c>
      <c r="J118" s="13">
        <f>I117*10*('Model Inputs'!Z118-'Model Inputs'!AA118)/1000000</f>
        <v>-97.439382217846642</v>
      </c>
      <c r="K118" s="13">
        <f>I118*10*('Model Inputs'!Z118-'Model Inputs'!AA118)/1000000</f>
        <v>-97.439382217846642</v>
      </c>
      <c r="L118" s="13">
        <f t="shared" si="12"/>
        <v>-97.439382217846642</v>
      </c>
      <c r="M118" s="11">
        <f>IF(D118&gt;'Model Inputs'!Y118,1,0)</f>
        <v>0</v>
      </c>
      <c r="N118" s="13">
        <f>1-D118/'Model Inputs'!Y118</f>
        <v>0</v>
      </c>
      <c r="O118" s="15">
        <f>(F117+'ISP &amp; OSP'!AB118-C118-D118-E118-F118-H118)*1000/86.4/$B118</f>
        <v>-1.0521885524178637E-3</v>
      </c>
      <c r="P118" s="11" t="str">
        <f t="shared" si="9"/>
        <v/>
      </c>
      <c r="R118" s="56"/>
      <c r="S118" s="39" t="str">
        <f t="shared" si="13"/>
        <v/>
      </c>
      <c r="T118" s="40"/>
      <c r="U118" s="41">
        <f t="shared" si="14"/>
        <v>3.6488144084265874</v>
      </c>
      <c r="V118" s="44">
        <f t="shared" si="15"/>
        <v>0</v>
      </c>
      <c r="W118" s="44">
        <f t="shared" si="16"/>
        <v>-1.0521885524178637E-3</v>
      </c>
      <c r="X118" s="42">
        <f t="shared" si="10"/>
        <v>-1.0521885524178637E-3</v>
      </c>
    </row>
    <row r="119" spans="1:24" x14ac:dyDescent="0.35">
      <c r="A119" s="49">
        <v>40787</v>
      </c>
      <c r="B119" s="12">
        <v>10</v>
      </c>
      <c r="C119" s="13">
        <f>'Model Outputs (mcm)'!W119</f>
        <v>4638.4189999999999</v>
      </c>
      <c r="D119" s="13">
        <f>'Model Outputs (mcm)'!X119</f>
        <v>584.71699999999998</v>
      </c>
      <c r="E119" s="13">
        <f>'Model Outputs (mcm)'!AA119</f>
        <v>14.688000000000001</v>
      </c>
      <c r="F119" s="13">
        <f>'Model Outputs (mcm)'!Y119</f>
        <v>9459.9609999999993</v>
      </c>
      <c r="G119" s="22">
        <f>'Model Outputs (cms)'!AL118</f>
        <v>138.68</v>
      </c>
      <c r="H119" s="22">
        <f>'Model Outputs (mcm)'!Z119</f>
        <v>-30.876999999999999</v>
      </c>
      <c r="I119" s="14">
        <f t="shared" si="11"/>
        <v>37610.172439631075</v>
      </c>
      <c r="J119" s="13">
        <f>I118*10*('Model Inputs'!Z119-'Model Inputs'!AA119)/1000000</f>
        <v>-32.046519047637233</v>
      </c>
      <c r="K119" s="13">
        <f>I119*10*('Model Inputs'!Z119-'Model Inputs'!AA119)/1000000</f>
        <v>-32.046519047637233</v>
      </c>
      <c r="L119" s="13">
        <f t="shared" si="12"/>
        <v>-32.046519047637233</v>
      </c>
      <c r="M119" s="11">
        <f>IF(D119&gt;'Model Inputs'!Y119,1,0)</f>
        <v>0</v>
      </c>
      <c r="N119" s="13">
        <f>1-D119/'Model Inputs'!Y119</f>
        <v>0</v>
      </c>
      <c r="O119" s="15">
        <f>(F118+'ISP &amp; OSP'!AB119-C119-D119-E119-F119-H119)*1000/86.4/$B119</f>
        <v>-4.7287276974775184E-13</v>
      </c>
      <c r="P119" s="11" t="str">
        <f t="shared" si="9"/>
        <v/>
      </c>
      <c r="R119" s="56">
        <v>40787</v>
      </c>
      <c r="S119" s="39" t="str">
        <f t="shared" si="13"/>
        <v/>
      </c>
      <c r="T119" s="40"/>
      <c r="U119" s="41">
        <f t="shared" si="14"/>
        <v>3.6494417565250714</v>
      </c>
      <c r="V119" s="44">
        <f t="shared" si="15"/>
        <v>0</v>
      </c>
      <c r="W119" s="44">
        <f t="shared" si="16"/>
        <v>-4.7287276974775184E-13</v>
      </c>
      <c r="X119" s="42">
        <f t="shared" si="10"/>
        <v>-4.7287276974775184E-13</v>
      </c>
    </row>
    <row r="120" spans="1:24" x14ac:dyDescent="0.35">
      <c r="A120" s="49"/>
      <c r="B120" s="12">
        <v>10</v>
      </c>
      <c r="C120" s="13">
        <f>'Model Outputs (mcm)'!W120</f>
        <v>3644.0230000000001</v>
      </c>
      <c r="D120" s="13">
        <f>'Model Outputs (mcm)'!X120</f>
        <v>537.84100000000001</v>
      </c>
      <c r="E120" s="13">
        <f>'Model Outputs (mcm)'!AA120</f>
        <v>14.688000000000001</v>
      </c>
      <c r="F120" s="13">
        <f>'Model Outputs (mcm)'!Y120</f>
        <v>9459.9609999999993</v>
      </c>
      <c r="G120" s="13">
        <f>'Model Outputs (cms)'!AL119</f>
        <v>138.68</v>
      </c>
      <c r="H120" s="13">
        <f>'Model Outputs (mcm)'!Z120</f>
        <v>8.5259999999999998</v>
      </c>
      <c r="I120" s="14">
        <f t="shared" si="11"/>
        <v>37610.172439631075</v>
      </c>
      <c r="J120" s="13">
        <f>I119*10*('Model Inputs'!Z120-'Model Inputs'!AA120)/1000000</f>
        <v>8.8494647361352392</v>
      </c>
      <c r="K120" s="13">
        <f>I120*10*('Model Inputs'!Z120-'Model Inputs'!AA120)/1000000</f>
        <v>8.8494647361352392</v>
      </c>
      <c r="L120" s="13">
        <f t="shared" si="12"/>
        <v>8.8494647361352392</v>
      </c>
      <c r="M120" s="11">
        <f>IF(D120&gt;'Model Inputs'!Y120,1,0)</f>
        <v>0</v>
      </c>
      <c r="N120" s="13">
        <f>1-D120/'Model Inputs'!Y120</f>
        <v>0</v>
      </c>
      <c r="O120" s="15">
        <f>(F119+'ISP &amp; OSP'!AB120-C120-D120-E120-F120-H120)*1000/86.4/$B120</f>
        <v>-1.8503717077085941E-13</v>
      </c>
      <c r="P120" s="11" t="str">
        <f t="shared" si="9"/>
        <v/>
      </c>
      <c r="R120" s="56"/>
      <c r="S120" s="39" t="str">
        <f t="shared" si="13"/>
        <v/>
      </c>
      <c r="T120" s="40"/>
      <c r="U120" s="41">
        <f t="shared" si="14"/>
        <v>3.6551898423237716</v>
      </c>
      <c r="V120" s="44">
        <f t="shared" si="15"/>
        <v>0</v>
      </c>
      <c r="W120" s="44">
        <f t="shared" si="16"/>
        <v>-1.8503717077085941E-13</v>
      </c>
      <c r="X120" s="42">
        <f t="shared" si="10"/>
        <v>-1.8503717077085941E-13</v>
      </c>
    </row>
    <row r="121" spans="1:24" x14ac:dyDescent="0.35">
      <c r="A121" s="49"/>
      <c r="B121" s="12">
        <v>10</v>
      </c>
      <c r="C121" s="13">
        <f>'Model Outputs (mcm)'!W121</f>
        <v>962.39800000000002</v>
      </c>
      <c r="D121" s="13">
        <f>'Model Outputs (mcm)'!X121</f>
        <v>489.73200000000003</v>
      </c>
      <c r="E121" s="13">
        <f>'Model Outputs (mcm)'!AA121</f>
        <v>14.688000000000001</v>
      </c>
      <c r="F121" s="13">
        <f>'Model Outputs (mcm)'!Y121</f>
        <v>9459.9609999999993</v>
      </c>
      <c r="G121" s="13">
        <f>'Model Outputs (cms)'!AL120</f>
        <v>138.68</v>
      </c>
      <c r="H121" s="13">
        <f>'Model Outputs (mcm)'!Z121</f>
        <v>12.866</v>
      </c>
      <c r="I121" s="14">
        <f t="shared" si="11"/>
        <v>37610.172439631075</v>
      </c>
      <c r="J121" s="13">
        <f>I120*10*('Model Inputs'!Z121-'Model Inputs'!AA121)/1000000</f>
        <v>13.353138989032423</v>
      </c>
      <c r="K121" s="13">
        <f>I121*10*('Model Inputs'!Z121-'Model Inputs'!AA121)/1000000</f>
        <v>13.353138989032423</v>
      </c>
      <c r="L121" s="13">
        <f t="shared" si="12"/>
        <v>13.353138989032423</v>
      </c>
      <c r="M121" s="11">
        <f>IF(D121&gt;'Model Inputs'!Y121,1,0)</f>
        <v>0</v>
      </c>
      <c r="N121" s="13">
        <f>1-D121/'Model Inputs'!Y121</f>
        <v>0</v>
      </c>
      <c r="O121" s="15">
        <f>(F120+'ISP &amp; OSP'!AB121-C121-D121-E121-F121-H121)*1000/86.4/$B121</f>
        <v>-1.6447748512965279E-14</v>
      </c>
      <c r="P121" s="11" t="str">
        <f t="shared" si="9"/>
        <v/>
      </c>
      <c r="R121" s="56"/>
      <c r="S121" s="39" t="str">
        <f t="shared" si="13"/>
        <v/>
      </c>
      <c r="T121" s="40"/>
      <c r="U121" s="41">
        <f t="shared" si="14"/>
        <v>3.6481234070321182</v>
      </c>
      <c r="V121" s="44">
        <f t="shared" si="15"/>
        <v>0</v>
      </c>
      <c r="W121" s="44">
        <f t="shared" si="16"/>
        <v>-1.6447748512965279E-14</v>
      </c>
      <c r="X121" s="42">
        <f t="shared" si="10"/>
        <v>-1.6447748512965279E-14</v>
      </c>
    </row>
    <row r="122" spans="1:24" x14ac:dyDescent="0.35">
      <c r="A122" s="49">
        <v>40817</v>
      </c>
      <c r="B122" s="12">
        <v>10</v>
      </c>
      <c r="C122" s="13">
        <f>'Model Outputs (mcm)'!W122</f>
        <v>0</v>
      </c>
      <c r="D122" s="13">
        <f>'Model Outputs (mcm)'!X122</f>
        <v>424.35199999999998</v>
      </c>
      <c r="E122" s="13">
        <f>'Model Outputs (mcm)'!AA122</f>
        <v>14.688000000000001</v>
      </c>
      <c r="F122" s="13">
        <f>'Model Outputs (mcm)'!Y122</f>
        <v>9421.7199999999993</v>
      </c>
      <c r="G122" s="13">
        <f>'Model Outputs (cms)'!AL121</f>
        <v>138.57300000000001</v>
      </c>
      <c r="H122" s="13">
        <f>'Model Outputs (mcm)'!Z122</f>
        <v>18.318999999999999</v>
      </c>
      <c r="I122" s="14">
        <f t="shared" si="11"/>
        <v>37359.698117595166</v>
      </c>
      <c r="J122" s="13">
        <f>I121*10*('Model Inputs'!Z122-'Model Inputs'!AA122)/1000000</f>
        <v>19.063949252511733</v>
      </c>
      <c r="K122" s="13">
        <f>I122*10*('Model Inputs'!Z122-'Model Inputs'!AA122)/1000000</f>
        <v>18.936988128576061</v>
      </c>
      <c r="L122" s="13">
        <f t="shared" si="12"/>
        <v>19.000468690543897</v>
      </c>
      <c r="M122" s="11">
        <f>IF(D122&gt;'Model Inputs'!Y122,1,0)</f>
        <v>0</v>
      </c>
      <c r="N122" s="13">
        <f>1-D122/'Model Inputs'!Y122</f>
        <v>0</v>
      </c>
      <c r="O122" s="15">
        <f>(F121+'ISP &amp; OSP'!AB122-C122-D122-E122-F122-H122)*1000/86.4/$B122</f>
        <v>1.1574074070716429E-3</v>
      </c>
      <c r="P122" s="11" t="str">
        <f t="shared" si="9"/>
        <v/>
      </c>
      <c r="R122" s="56">
        <v>40817</v>
      </c>
      <c r="S122" s="39" t="str">
        <f t="shared" si="13"/>
        <v/>
      </c>
      <c r="T122" s="40"/>
      <c r="U122" s="41">
        <f t="shared" si="14"/>
        <v>3.5865888449533339</v>
      </c>
      <c r="V122" s="44">
        <f t="shared" si="15"/>
        <v>0</v>
      </c>
      <c r="W122" s="44">
        <f t="shared" si="16"/>
        <v>1.1574074070716429E-3</v>
      </c>
      <c r="X122" s="42">
        <f t="shared" si="10"/>
        <v>1.1574074070716429E-3</v>
      </c>
    </row>
    <row r="123" spans="1:24" x14ac:dyDescent="0.35">
      <c r="A123" s="49"/>
      <c r="B123" s="12">
        <v>10</v>
      </c>
      <c r="C123" s="13">
        <f>'Model Outputs (mcm)'!W123</f>
        <v>0</v>
      </c>
      <c r="D123" s="13">
        <f>'Model Outputs (mcm)'!X123</f>
        <v>441.62200000000001</v>
      </c>
      <c r="E123" s="13">
        <f>'Model Outputs (mcm)'!AA123</f>
        <v>14.688000000000001</v>
      </c>
      <c r="F123" s="13">
        <f>'Model Outputs (mcm)'!Y123</f>
        <v>9206.402</v>
      </c>
      <c r="G123" s="13">
        <f>'Model Outputs (cms)'!AL122</f>
        <v>137.96600000000001</v>
      </c>
      <c r="H123" s="13">
        <f>'Model Outputs (mcm)'!Z123</f>
        <v>18.209</v>
      </c>
      <c r="I123" s="14">
        <f t="shared" si="11"/>
        <v>35992.545785482973</v>
      </c>
      <c r="J123" s="13">
        <f>I122*10*('Model Inputs'!Z123-'Model Inputs'!AA123)/1000000</f>
        <v>19.161910769814714</v>
      </c>
      <c r="K123" s="13">
        <f>I123*10*('Model Inputs'!Z123-'Model Inputs'!AA123)/1000000</f>
        <v>18.460693888612457</v>
      </c>
      <c r="L123" s="13">
        <f t="shared" si="12"/>
        <v>18.811302329213586</v>
      </c>
      <c r="M123" s="11">
        <f>IF(D123&gt;'Model Inputs'!Y123,1,0)</f>
        <v>0</v>
      </c>
      <c r="N123" s="13">
        <f>1-D123/'Model Inputs'!Y123</f>
        <v>0</v>
      </c>
      <c r="O123" s="15">
        <f>(F122+'ISP &amp; OSP'!AB123-C123-D123-E123-F123-H123)*1000/86.4/$B123</f>
        <v>-1.1574074067838074E-3</v>
      </c>
      <c r="P123" s="11" t="str">
        <f t="shared" si="9"/>
        <v/>
      </c>
      <c r="R123" s="56"/>
      <c r="S123" s="39" t="str">
        <f t="shared" si="13"/>
        <v/>
      </c>
      <c r="T123" s="40"/>
      <c r="U123" s="41">
        <f t="shared" si="14"/>
        <v>3.2018109042786596</v>
      </c>
      <c r="V123" s="44">
        <f t="shared" si="15"/>
        <v>0</v>
      </c>
      <c r="W123" s="44">
        <f t="shared" si="16"/>
        <v>-1.1574074067838074E-3</v>
      </c>
      <c r="X123" s="42">
        <f t="shared" si="10"/>
        <v>-1.1574074067838074E-3</v>
      </c>
    </row>
    <row r="124" spans="1:24" x14ac:dyDescent="0.35">
      <c r="A124" s="49"/>
      <c r="B124" s="12">
        <v>11</v>
      </c>
      <c r="C124" s="13">
        <f>'Model Outputs (mcm)'!W124</f>
        <v>0</v>
      </c>
      <c r="D124" s="13">
        <f>'Model Outputs (mcm)'!X124</f>
        <v>458.892</v>
      </c>
      <c r="E124" s="13">
        <f>'Model Outputs (mcm)'!AA124</f>
        <v>16.157</v>
      </c>
      <c r="F124" s="13">
        <f>'Model Outputs (mcm)'!Y124</f>
        <v>8997.2479999999996</v>
      </c>
      <c r="G124" s="13">
        <f>'Model Outputs (cms)'!AL123</f>
        <v>137.28100000000001</v>
      </c>
      <c r="H124" s="13">
        <f>'Model Outputs (mcm)'!Z124</f>
        <v>19.225000000000001</v>
      </c>
      <c r="I124" s="14">
        <f t="shared" si="11"/>
        <v>34553.4053635858</v>
      </c>
      <c r="J124" s="13">
        <f>I123*10*('Model Inputs'!Z124-'Model Inputs'!AA124)/1000000</f>
        <v>20.096146294309854</v>
      </c>
      <c r="K124" s="13">
        <f>I124*10*('Model Inputs'!Z124-'Model Inputs'!AA124)/1000000</f>
        <v>19.292613900995089</v>
      </c>
      <c r="L124" s="13">
        <f t="shared" si="12"/>
        <v>19.69438009765247</v>
      </c>
      <c r="M124" s="11">
        <f>IF(D124&gt;'Model Inputs'!Y124,1,0)</f>
        <v>0</v>
      </c>
      <c r="N124" s="13">
        <f>1-D124/'Model Inputs'!Y124</f>
        <v>0</v>
      </c>
      <c r="O124" s="15">
        <f>(F123+'ISP &amp; OSP'!AB124-C124-D124-E124-F124-H124)*1000/86.4/$B124</f>
        <v>2.2952085424910643E-12</v>
      </c>
      <c r="P124" s="11" t="str">
        <f t="shared" si="9"/>
        <v/>
      </c>
      <c r="R124" s="56"/>
      <c r="S124" s="39" t="str">
        <f t="shared" si="13"/>
        <v/>
      </c>
      <c r="T124" s="40"/>
      <c r="U124" s="41">
        <f t="shared" si="14"/>
        <v>2.3833199893832537</v>
      </c>
      <c r="V124" s="44">
        <f t="shared" si="15"/>
        <v>0</v>
      </c>
      <c r="W124" s="44">
        <f t="shared" si="16"/>
        <v>2.2952085424910643E-12</v>
      </c>
      <c r="X124" s="42">
        <f t="shared" si="10"/>
        <v>2.2952085424910643E-12</v>
      </c>
    </row>
    <row r="125" spans="1:24" x14ac:dyDescent="0.35">
      <c r="A125" s="49">
        <v>40848</v>
      </c>
      <c r="B125" s="12">
        <v>10</v>
      </c>
      <c r="C125" s="13">
        <f>'Model Outputs (mcm)'!W125</f>
        <v>0</v>
      </c>
      <c r="D125" s="13">
        <f>'Model Outputs (mcm)'!X125</f>
        <v>493.43200000000002</v>
      </c>
      <c r="E125" s="13">
        <f>'Model Outputs (mcm)'!AA125</f>
        <v>14.688000000000001</v>
      </c>
      <c r="F125" s="13">
        <f>'Model Outputs (mcm)'!Y125</f>
        <v>8735.7649999999994</v>
      </c>
      <c r="G125" s="13">
        <f>'Model Outputs (cms)'!AL124</f>
        <v>136.42400000000001</v>
      </c>
      <c r="H125" s="13">
        <f>'Model Outputs (mcm)'!Z125</f>
        <v>12.561999999999999</v>
      </c>
      <c r="I125" s="14">
        <f t="shared" si="11"/>
        <v>32894.442323874682</v>
      </c>
      <c r="J125" s="13">
        <f>I124*10*('Model Inputs'!Z125-'Model Inputs'!AA125)/1000000</f>
        <v>13.056002016442369</v>
      </c>
      <c r="K125" s="13">
        <f>I125*10*('Model Inputs'!Z125-'Model Inputs'!AA125)/1000000</f>
        <v>12.429162937522015</v>
      </c>
      <c r="L125" s="13">
        <f t="shared" si="12"/>
        <v>12.742582476982193</v>
      </c>
      <c r="M125" s="11">
        <f>IF(D125&gt;'Model Inputs'!Y125,1,0)</f>
        <v>0</v>
      </c>
      <c r="N125" s="13">
        <f>1-D125/'Model Inputs'!Y125</f>
        <v>0</v>
      </c>
      <c r="O125" s="15">
        <f>(F124+'ISP &amp; OSP'!AB125-C125-D125-E125-F125-H125)*1000/86.4/$B125</f>
        <v>1.1574074075260121E-3</v>
      </c>
      <c r="P125" s="11" t="str">
        <f t="shared" si="9"/>
        <v/>
      </c>
      <c r="R125" s="56">
        <v>40848</v>
      </c>
      <c r="S125" s="39" t="str">
        <f t="shared" si="13"/>
        <v/>
      </c>
      <c r="T125" s="40"/>
      <c r="U125" s="41">
        <f t="shared" si="14"/>
        <v>1.4171576076387353</v>
      </c>
      <c r="V125" s="44">
        <f t="shared" si="15"/>
        <v>0</v>
      </c>
      <c r="W125" s="44">
        <f t="shared" si="16"/>
        <v>1.1574074075260121E-3</v>
      </c>
      <c r="X125" s="42">
        <f t="shared" si="10"/>
        <v>1.1574074075260121E-3</v>
      </c>
    </row>
    <row r="126" spans="1:24" x14ac:dyDescent="0.35">
      <c r="A126" s="50"/>
      <c r="B126" s="12">
        <v>10</v>
      </c>
      <c r="C126" s="13">
        <f>'Model Outputs (mcm)'!W126</f>
        <v>0</v>
      </c>
      <c r="D126" s="13">
        <f>'Model Outputs (mcm)'!X126</f>
        <v>481.096</v>
      </c>
      <c r="E126" s="13">
        <f>'Model Outputs (mcm)'!AA126</f>
        <v>14.688000000000001</v>
      </c>
      <c r="F126" s="13">
        <f>'Model Outputs (mcm)'!Y126</f>
        <v>8473.6190000000006</v>
      </c>
      <c r="G126" s="13">
        <f>'Model Outputs (cms)'!AL125</f>
        <v>135.565</v>
      </c>
      <c r="H126" s="13">
        <f>'Model Outputs (mcm)'!Z126</f>
        <v>25.562000000000001</v>
      </c>
      <c r="I126" s="14">
        <f t="shared" si="11"/>
        <v>31374.026693429798</v>
      </c>
      <c r="J126" s="13">
        <f>I125*10*('Model Inputs'!Z126-'Model Inputs'!AA126)/1000000</f>
        <v>26.337156159832301</v>
      </c>
      <c r="K126" s="13">
        <f>I126*10*('Model Inputs'!Z126-'Model Inputs'!AA126)/1000000</f>
        <v>25.119825174475739</v>
      </c>
      <c r="L126" s="13">
        <f t="shared" si="12"/>
        <v>25.72849066715402</v>
      </c>
      <c r="M126" s="11">
        <f>IF(D126&gt;'Model Inputs'!Y126,1,0)</f>
        <v>0</v>
      </c>
      <c r="N126" s="13">
        <f>1-D126/'Model Inputs'!Y126</f>
        <v>0</v>
      </c>
      <c r="O126" s="15">
        <f>(F125+'ISP &amp; OSP'!AB126-C126-D126-E126-F126-H126)*1000/86.4/$B126</f>
        <v>-1.192461767189983E-13</v>
      </c>
      <c r="P126" s="11" t="str">
        <f t="shared" si="9"/>
        <v/>
      </c>
      <c r="R126" s="57"/>
      <c r="S126" s="39" t="str">
        <f t="shared" si="13"/>
        <v/>
      </c>
      <c r="T126" s="40"/>
      <c r="U126" s="41">
        <f t="shared" si="14"/>
        <v>0.6471062345159917</v>
      </c>
      <c r="V126" s="44">
        <f t="shared" si="15"/>
        <v>0</v>
      </c>
      <c r="W126" s="44">
        <f t="shared" si="16"/>
        <v>-1.192461767189983E-13</v>
      </c>
      <c r="X126" s="42">
        <f t="shared" si="10"/>
        <v>-1.192461767189983E-13</v>
      </c>
    </row>
    <row r="127" spans="1:24" x14ac:dyDescent="0.35">
      <c r="A127" s="50"/>
      <c r="B127" s="12">
        <v>10</v>
      </c>
      <c r="C127" s="13">
        <f>'Model Outputs (mcm)'!W127</f>
        <v>0</v>
      </c>
      <c r="D127" s="13">
        <f>'Model Outputs (mcm)'!X127</f>
        <v>467.52699999999999</v>
      </c>
      <c r="E127" s="13">
        <f>'Model Outputs (mcm)'!AA127</f>
        <v>14.688000000000001</v>
      </c>
      <c r="F127" s="13">
        <f>'Model Outputs (mcm)'!Y127</f>
        <v>8221.6290000000008</v>
      </c>
      <c r="G127" s="13">
        <f>'Model Outputs (cms)'!AL126</f>
        <v>134.74</v>
      </c>
      <c r="H127" s="13">
        <f>'Model Outputs (mcm)'!Z127</f>
        <v>28.975999999999999</v>
      </c>
      <c r="I127" s="14">
        <f t="shared" si="11"/>
        <v>30033.748178463429</v>
      </c>
      <c r="J127" s="13">
        <f>I126*10*('Model Inputs'!Z127-'Model Inputs'!AA127)/1000000</f>
        <v>29.678428999594818</v>
      </c>
      <c r="K127" s="13">
        <f>I127*10*('Model Inputs'!Z127-'Model Inputs'!AA127)/1000000</f>
        <v>28.410585342330329</v>
      </c>
      <c r="L127" s="13">
        <f t="shared" si="12"/>
        <v>29.044507170962575</v>
      </c>
      <c r="M127" s="11">
        <f>IF(D127&gt;'Model Inputs'!Y127,1,0)</f>
        <v>0</v>
      </c>
      <c r="N127" s="13">
        <f>1-D127/'Model Inputs'!Y127</f>
        <v>0</v>
      </c>
      <c r="O127" s="15">
        <f>(F126+'ISP &amp; OSP'!AB127-C127-D127-E127-F127-H127)*1000/86.4/$B127</f>
        <v>-1.1574074069852923E-3</v>
      </c>
      <c r="P127" s="11" t="str">
        <f t="shared" si="9"/>
        <v/>
      </c>
      <c r="R127" s="57"/>
      <c r="S127" s="39" t="str">
        <f t="shared" si="13"/>
        <v/>
      </c>
      <c r="T127" s="40"/>
      <c r="U127" s="41">
        <f t="shared" si="14"/>
        <v>0.23586962780716911</v>
      </c>
      <c r="V127" s="44">
        <f t="shared" si="15"/>
        <v>0</v>
      </c>
      <c r="W127" s="44">
        <f t="shared" si="16"/>
        <v>-1.1574074069852923E-3</v>
      </c>
      <c r="X127" s="42">
        <f t="shared" si="10"/>
        <v>-1.1574074069852923E-3</v>
      </c>
    </row>
    <row r="128" spans="1:24" x14ac:dyDescent="0.35">
      <c r="A128" s="49">
        <v>40878</v>
      </c>
      <c r="B128" s="12">
        <v>10</v>
      </c>
      <c r="C128" s="13">
        <f>'Model Outputs (mcm)'!W128</f>
        <v>0</v>
      </c>
      <c r="D128" s="13">
        <f>'Model Outputs (mcm)'!X128</f>
        <v>314.56299999999999</v>
      </c>
      <c r="E128" s="13">
        <f>'Model Outputs (mcm)'!AA128</f>
        <v>14.688000000000001</v>
      </c>
      <c r="F128" s="13">
        <f>'Model Outputs (mcm)'!Y128</f>
        <v>8122.1279999999997</v>
      </c>
      <c r="G128" s="13">
        <f>'Model Outputs (cms)'!AL127</f>
        <v>134.41399999999999</v>
      </c>
      <c r="H128" s="13">
        <f>'Model Outputs (mcm)'!Z128</f>
        <v>29.45</v>
      </c>
      <c r="I128" s="14">
        <f t="shared" si="11"/>
        <v>29533.694624032825</v>
      </c>
      <c r="J128" s="13">
        <f>I127*10*('Model Inputs'!Z128-'Model Inputs'!AA128)/1000000</f>
        <v>29.736221119207208</v>
      </c>
      <c r="K128" s="13">
        <f>I128*10*('Model Inputs'!Z128-'Model Inputs'!AA128)/1000000</f>
        <v>29.241121307567425</v>
      </c>
      <c r="L128" s="13">
        <f t="shared" si="12"/>
        <v>29.488671213387317</v>
      </c>
      <c r="M128" s="11">
        <f>IF(D128&gt;'Model Inputs'!Y128,1,0)</f>
        <v>0</v>
      </c>
      <c r="N128" s="13">
        <f>1-D128/'Model Inputs'!Y128</f>
        <v>0</v>
      </c>
      <c r="O128" s="15">
        <f>(F127+'ISP &amp; OSP'!AB128-C128-D128-E128-F128-H128)*1000/86.4/$B128</f>
        <v>1.8956030161192486E-12</v>
      </c>
      <c r="P128" s="11" t="str">
        <f t="shared" si="9"/>
        <v/>
      </c>
      <c r="R128" s="56">
        <v>40878</v>
      </c>
      <c r="S128" s="39" t="str">
        <f t="shared" si="13"/>
        <v/>
      </c>
      <c r="T128" s="40"/>
      <c r="U128" s="41">
        <f t="shared" si="14"/>
        <v>0.13113921989730573</v>
      </c>
      <c r="V128" s="44">
        <f t="shared" si="15"/>
        <v>0</v>
      </c>
      <c r="W128" s="44">
        <f t="shared" si="16"/>
        <v>1.8956030161192486E-12</v>
      </c>
      <c r="X128" s="42">
        <f t="shared" si="10"/>
        <v>1.8956030161192486E-12</v>
      </c>
    </row>
    <row r="129" spans="1:24" x14ac:dyDescent="0.35">
      <c r="A129" s="50"/>
      <c r="B129" s="12">
        <v>10</v>
      </c>
      <c r="C129" s="13">
        <f>'Model Outputs (mcm)'!W129</f>
        <v>0</v>
      </c>
      <c r="D129" s="13">
        <f>'Model Outputs (mcm)'!X129</f>
        <v>308.39499999999998</v>
      </c>
      <c r="E129" s="13">
        <f>'Model Outputs (mcm)'!AA129</f>
        <v>14.688000000000001</v>
      </c>
      <c r="F129" s="13">
        <f>'Model Outputs (mcm)'!Y129</f>
        <v>8025.0940000000001</v>
      </c>
      <c r="G129" s="13">
        <f>'Model Outputs (cms)'!AL128</f>
        <v>134.096</v>
      </c>
      <c r="H129" s="13">
        <f>'Model Outputs (mcm)'!Z129</f>
        <v>33.15</v>
      </c>
      <c r="I129" s="14">
        <f t="shared" si="11"/>
        <v>29060.979125466198</v>
      </c>
      <c r="J129" s="13">
        <f>I128*10*('Model Inputs'!Z129-'Model Inputs'!AA129)/1000000</f>
        <v>33.47234622628708</v>
      </c>
      <c r="K129" s="13">
        <f>I129*10*('Model Inputs'!Z129-'Model Inputs'!AA129)/1000000</f>
        <v>32.936588779209046</v>
      </c>
      <c r="L129" s="13">
        <f t="shared" si="12"/>
        <v>33.204467502748059</v>
      </c>
      <c r="M129" s="11">
        <f>IF(D129&gt;'Model Inputs'!Y129,1,0)</f>
        <v>0</v>
      </c>
      <c r="N129" s="13">
        <f>1-D129/'Model Inputs'!Y129</f>
        <v>0</v>
      </c>
      <c r="O129" s="15">
        <f>(F128+'ISP &amp; OSP'!AB129-C129-D129-E129-F129-H129)*1000/86.4/$B129</f>
        <v>1.1574074061711287E-3</v>
      </c>
      <c r="P129" s="11" t="str">
        <f t="shared" si="9"/>
        <v/>
      </c>
      <c r="R129" s="57"/>
      <c r="S129" s="39" t="str">
        <f t="shared" si="13"/>
        <v/>
      </c>
      <c r="T129" s="40"/>
      <c r="U129" s="41">
        <f t="shared" si="14"/>
        <v>0.16403666989555835</v>
      </c>
      <c r="V129" s="44">
        <f t="shared" si="15"/>
        <v>0</v>
      </c>
      <c r="W129" s="44">
        <f t="shared" si="16"/>
        <v>1.1574074061711287E-3</v>
      </c>
      <c r="X129" s="42">
        <f t="shared" si="10"/>
        <v>1.1574074061711287E-3</v>
      </c>
    </row>
    <row r="130" spans="1:24" x14ac:dyDescent="0.35">
      <c r="A130" s="50"/>
      <c r="B130" s="12">
        <v>11</v>
      </c>
      <c r="C130" s="13">
        <f>'Model Outputs (mcm)'!W130</f>
        <v>0</v>
      </c>
      <c r="D130" s="13">
        <f>'Model Outputs (mcm)'!X130</f>
        <v>302.22699999999998</v>
      </c>
      <c r="E130" s="13">
        <f>'Model Outputs (mcm)'!AA130</f>
        <v>16.157</v>
      </c>
      <c r="F130" s="13">
        <f>'Model Outputs (mcm)'!Y130</f>
        <v>7962.9279999999999</v>
      </c>
      <c r="G130" s="13">
        <f>'Model Outputs (cms)'!AL129</f>
        <v>133.892</v>
      </c>
      <c r="H130" s="13">
        <f>'Model Outputs (mcm)'!Z130</f>
        <v>28.902000000000001</v>
      </c>
      <c r="I130" s="14">
        <f t="shared" si="11"/>
        <v>28765.255980607122</v>
      </c>
      <c r="J130" s="13">
        <f>I129*10*('Model Inputs'!Z130-'Model Inputs'!AA130)/1000000</f>
        <v>29.115023934307256</v>
      </c>
      <c r="K130" s="13">
        <f>I130*10*('Model Inputs'!Z130-'Model Inputs'!AA130)/1000000</f>
        <v>28.818750832037427</v>
      </c>
      <c r="L130" s="13">
        <f t="shared" si="12"/>
        <v>28.966887383172342</v>
      </c>
      <c r="M130" s="11">
        <f>IF(D130&gt;'Model Inputs'!Y130,1,0)</f>
        <v>0</v>
      </c>
      <c r="N130" s="13">
        <f>1-D130/'Model Inputs'!Y130</f>
        <v>0</v>
      </c>
      <c r="O130" s="15">
        <f>(F129+'ISP &amp; OSP'!AB130-C130-D130-E130-F130-H130)*1000/86.4/$B130</f>
        <v>4.4857495944450769E-14</v>
      </c>
      <c r="P130" s="11" t="str">
        <f t="shared" si="9"/>
        <v/>
      </c>
      <c r="R130" s="57"/>
      <c r="S130" s="39" t="str">
        <f t="shared" si="13"/>
        <v/>
      </c>
      <c r="T130" s="40"/>
      <c r="U130" s="41">
        <f t="shared" si="14"/>
        <v>0.22400536969683366</v>
      </c>
      <c r="V130" s="44">
        <f t="shared" si="15"/>
        <v>0</v>
      </c>
      <c r="W130" s="44">
        <f t="shared" si="16"/>
        <v>4.4857495944450769E-14</v>
      </c>
      <c r="X130" s="42">
        <f t="shared" si="10"/>
        <v>4.4857495944450769E-14</v>
      </c>
    </row>
    <row r="131" spans="1:24" x14ac:dyDescent="0.35">
      <c r="A131" s="49">
        <v>40909</v>
      </c>
      <c r="B131" s="12">
        <v>10</v>
      </c>
      <c r="C131" s="13">
        <f>'Model Outputs (mcm)'!W131</f>
        <v>0</v>
      </c>
      <c r="D131" s="13">
        <f>'Model Outputs (mcm)'!X131</f>
        <v>349.10399999999998</v>
      </c>
      <c r="E131" s="13">
        <f>'Model Outputs (mcm)'!AA131</f>
        <v>14.688000000000001</v>
      </c>
      <c r="F131" s="13">
        <f>'Model Outputs (mcm)'!Y131</f>
        <v>7832.2690000000002</v>
      </c>
      <c r="G131" s="13">
        <f>'Model Outputs (cms)'!AL130</f>
        <v>133.464</v>
      </c>
      <c r="H131" s="13">
        <f>'Model Outputs (mcm)'!Z131</f>
        <v>26.068000000000001</v>
      </c>
      <c r="I131" s="14">
        <f t="shared" si="11"/>
        <v>28163.098661925644</v>
      </c>
      <c r="J131" s="13">
        <f>I130*10*('Model Inputs'!Z131-'Model Inputs'!AA131)/1000000</f>
        <v>26.438500928923826</v>
      </c>
      <c r="K131" s="13">
        <f>I131*10*('Model Inputs'!Z131-'Model Inputs'!AA131)/1000000</f>
        <v>25.885050723577084</v>
      </c>
      <c r="L131" s="13">
        <f t="shared" si="12"/>
        <v>26.161775826250455</v>
      </c>
      <c r="M131" s="11">
        <f>IF(D131&gt;'Model Inputs'!Y131,1,0)</f>
        <v>0</v>
      </c>
      <c r="N131" s="13">
        <f>1-D131/'Model Inputs'!Y131</f>
        <v>0</v>
      </c>
      <c r="O131" s="15">
        <f>(F130+'ISP &amp; OSP'!AB131-C131-D131-E131-F131-H131)*1000/86.4/$B131</f>
        <v>-1.1574074074005981E-3</v>
      </c>
      <c r="P131" s="11" t="str">
        <f t="shared" si="9"/>
        <v/>
      </c>
      <c r="R131" s="56">
        <v>40909</v>
      </c>
      <c r="S131" s="39" t="str">
        <f t="shared" si="13"/>
        <v/>
      </c>
      <c r="T131" s="40"/>
      <c r="U131" s="41">
        <f t="shared" si="14"/>
        <v>0.35844595134998475</v>
      </c>
      <c r="V131" s="44">
        <f t="shared" si="15"/>
        <v>0</v>
      </c>
      <c r="W131" s="44">
        <f t="shared" si="16"/>
        <v>-1.1574074074005981E-3</v>
      </c>
      <c r="X131" s="42">
        <f t="shared" si="10"/>
        <v>-1.1574074074005981E-3</v>
      </c>
    </row>
    <row r="132" spans="1:24" x14ac:dyDescent="0.35">
      <c r="A132" s="50"/>
      <c r="B132" s="12">
        <v>10</v>
      </c>
      <c r="C132" s="13">
        <f>'Model Outputs (mcm)'!W132</f>
        <v>0</v>
      </c>
      <c r="D132" s="13">
        <f>'Model Outputs (mcm)'!X132</f>
        <v>351.57</v>
      </c>
      <c r="E132" s="13">
        <f>'Model Outputs (mcm)'!AA132</f>
        <v>14.688000000000001</v>
      </c>
      <c r="F132" s="13">
        <f>'Model Outputs (mcm)'!Y132</f>
        <v>7700.098</v>
      </c>
      <c r="G132" s="13">
        <f>'Model Outputs (cms)'!AL131</f>
        <v>133.03100000000001</v>
      </c>
      <c r="H132" s="13">
        <f>'Model Outputs (mcm)'!Z132</f>
        <v>25.111999999999998</v>
      </c>
      <c r="I132" s="14">
        <f t="shared" si="11"/>
        <v>27577.851583536714</v>
      </c>
      <c r="J132" s="13">
        <f>I131*10*('Model Inputs'!Z132-'Model Inputs'!AA132)/1000000</f>
        <v>25.531965974236201</v>
      </c>
      <c r="K132" s="13">
        <f>I132*10*('Model Inputs'!Z132-'Model Inputs'!AA132)/1000000</f>
        <v>25.001395504298944</v>
      </c>
      <c r="L132" s="13">
        <f t="shared" si="12"/>
        <v>25.266680739267571</v>
      </c>
      <c r="M132" s="11">
        <f>IF(D132&gt;'Model Inputs'!Y132,1,0)</f>
        <v>0</v>
      </c>
      <c r="N132" s="13">
        <f>1-D132/'Model Inputs'!Y132</f>
        <v>0</v>
      </c>
      <c r="O132" s="15">
        <f>(F131+'ISP &amp; OSP'!AB132-C132-D132-E132-F132-H132)*1000/86.4/$B132</f>
        <v>1.1574074077377768E-3</v>
      </c>
      <c r="P132" s="11" t="str">
        <f t="shared" si="9"/>
        <v/>
      </c>
      <c r="R132" s="57"/>
      <c r="S132" s="39" t="str">
        <f t="shared" si="13"/>
        <v/>
      </c>
      <c r="T132" s="40"/>
      <c r="U132" s="41">
        <f t="shared" si="14"/>
        <v>0.61219255850721721</v>
      </c>
      <c r="V132" s="44">
        <f t="shared" si="15"/>
        <v>0</v>
      </c>
      <c r="W132" s="44">
        <f t="shared" si="16"/>
        <v>1.1574074077377768E-3</v>
      </c>
      <c r="X132" s="42">
        <f t="shared" si="10"/>
        <v>1.1574074077377768E-3</v>
      </c>
    </row>
    <row r="133" spans="1:24" x14ac:dyDescent="0.35">
      <c r="A133" s="50"/>
      <c r="B133" s="12">
        <v>11</v>
      </c>
      <c r="C133" s="13">
        <f>'Model Outputs (mcm)'!W133</f>
        <v>0</v>
      </c>
      <c r="D133" s="13">
        <f>'Model Outputs (mcm)'!X133</f>
        <v>544.11699999999996</v>
      </c>
      <c r="E133" s="13">
        <f>'Model Outputs (mcm)'!AA133</f>
        <v>16.157</v>
      </c>
      <c r="F133" s="13">
        <f>'Model Outputs (mcm)'!Y133</f>
        <v>7398.5389999999998</v>
      </c>
      <c r="G133" s="13">
        <f>'Model Outputs (cms)'!AL132</f>
        <v>132.04300000000001</v>
      </c>
      <c r="H133" s="13">
        <f>'Model Outputs (mcm)'!Z133</f>
        <v>26.405999999999999</v>
      </c>
      <c r="I133" s="14">
        <f t="shared" si="11"/>
        <v>26324.909856166691</v>
      </c>
      <c r="J133" s="13">
        <f>I132*10*('Model Inputs'!Z133-'Model Inputs'!AA133)/1000000</f>
        <v>27.369365313234098</v>
      </c>
      <c r="K133" s="13">
        <f>I133*10*('Model Inputs'!Z133-'Model Inputs'!AA133)/1000000</f>
        <v>26.125895721387561</v>
      </c>
      <c r="L133" s="13">
        <f t="shared" si="12"/>
        <v>26.747630517310832</v>
      </c>
      <c r="M133" s="11">
        <f>IF(D133&gt;'Model Inputs'!Y133,1,0)</f>
        <v>0</v>
      </c>
      <c r="N133" s="13">
        <f>1-D133/'Model Inputs'!Y133</f>
        <v>0</v>
      </c>
      <c r="O133" s="15">
        <f>(F132+'ISP &amp; OSP'!AB133-C133-D133-E133-F133-H133)*1000/86.4/$B133</f>
        <v>-1.0521885524552449E-3</v>
      </c>
      <c r="P133" s="11" t="str">
        <f t="shared" ref="P133:P196" si="17">IF(G133&gt;=110.64,IF(G133&lt;=138.68,"",G133),G133)</f>
        <v/>
      </c>
      <c r="R133" s="57"/>
      <c r="S133" s="39" t="str">
        <f t="shared" si="13"/>
        <v/>
      </c>
      <c r="T133" s="40"/>
      <c r="U133" s="41">
        <f t="shared" si="14"/>
        <v>1.2772365652715758</v>
      </c>
      <c r="V133" s="44">
        <f t="shared" si="15"/>
        <v>0</v>
      </c>
      <c r="W133" s="44">
        <f t="shared" si="16"/>
        <v>-1.0521885524552449E-3</v>
      </c>
      <c r="X133" s="42">
        <f t="shared" ref="X133:X196" si="18">SUM(S133:T133,V133:W133)</f>
        <v>-1.0521885524552449E-3</v>
      </c>
    </row>
    <row r="134" spans="1:24" x14ac:dyDescent="0.35">
      <c r="A134" s="49">
        <v>40940</v>
      </c>
      <c r="B134" s="12">
        <v>10</v>
      </c>
      <c r="C134" s="13">
        <f>'Model Outputs (mcm)'!W134</f>
        <v>0</v>
      </c>
      <c r="D134" s="13">
        <f>'Model Outputs (mcm)'!X134</f>
        <v>381.17599999999999</v>
      </c>
      <c r="E134" s="13">
        <f>'Model Outputs (mcm)'!AA134</f>
        <v>14.688000000000001</v>
      </c>
      <c r="F134" s="13">
        <f>'Model Outputs (mcm)'!Y134</f>
        <v>7240.6790000000001</v>
      </c>
      <c r="G134" s="13">
        <f>'Model Outputs (cms)'!AL133</f>
        <v>131.369</v>
      </c>
      <c r="H134" s="13">
        <f>'Model Outputs (mcm)'!Z134</f>
        <v>21.196000000000002</v>
      </c>
      <c r="I134" s="14">
        <f t="shared" ref="I134:I197" si="19">0.000912765271834814*G134^5 - 0.521911406879099*G134^4 + 119.135353676902*G134^3 - 13556.4875584151*G134^2 + 768638.874787128*G134 - 17361963.8982489</f>
        <v>25529.470230262727</v>
      </c>
      <c r="J134" s="13">
        <f>I133*10*('Model Inputs'!Z134-'Model Inputs'!AA134)/1000000</f>
        <v>21.876320543870854</v>
      </c>
      <c r="K134" s="13">
        <f>I134*10*('Model Inputs'!Z134-'Model Inputs'!AA134)/1000000</f>
        <v>21.215300531849977</v>
      </c>
      <c r="L134" s="13">
        <f t="shared" ref="L134:L197" si="20">AVERAGE(J134,K134)</f>
        <v>21.545810537860415</v>
      </c>
      <c r="M134" s="11">
        <f>IF(D134&gt;'Model Inputs'!Y134,1,0)</f>
        <v>0</v>
      </c>
      <c r="N134" s="13">
        <f>1-D134/'Model Inputs'!Y134</f>
        <v>0</v>
      </c>
      <c r="O134" s="15">
        <f>(F133+'ISP &amp; OSP'!AB134-C134-D134-E134-F134-H134)*1000/86.4/$B134</f>
        <v>-1.155454333035811E-12</v>
      </c>
      <c r="P134" s="11" t="str">
        <f t="shared" si="17"/>
        <v/>
      </c>
      <c r="R134" s="56">
        <v>40940</v>
      </c>
      <c r="S134" s="39" t="str">
        <f t="shared" ref="S134:S197" si="21">P134</f>
        <v/>
      </c>
      <c r="T134" s="40"/>
      <c r="U134" s="41">
        <f t="shared" ref="U134:U197" si="22">ABS(H134-L134)/ABS(L134)*100</f>
        <v>1.6235663877472828</v>
      </c>
      <c r="V134" s="44">
        <f t="shared" ref="V134:V197" si="23">N134</f>
        <v>0</v>
      </c>
      <c r="W134" s="44">
        <f t="shared" ref="W134:W197" si="24">O134</f>
        <v>-1.155454333035811E-12</v>
      </c>
      <c r="X134" s="42">
        <f t="shared" si="18"/>
        <v>-1.155454333035811E-12</v>
      </c>
    </row>
    <row r="135" spans="1:24" x14ac:dyDescent="0.35">
      <c r="A135" s="50"/>
      <c r="B135" s="12">
        <v>10</v>
      </c>
      <c r="C135" s="13">
        <f>'Model Outputs (mcm)'!W135</f>
        <v>0</v>
      </c>
      <c r="D135" s="13">
        <f>'Model Outputs (mcm)'!X135</f>
        <v>358.97199999999998</v>
      </c>
      <c r="E135" s="13">
        <f>'Model Outputs (mcm)'!AA135</f>
        <v>14.688000000000001</v>
      </c>
      <c r="F135" s="13">
        <f>'Model Outputs (mcm)'!Y135</f>
        <v>7107.9179999999997</v>
      </c>
      <c r="G135" s="13">
        <f>'Model Outputs (cms)'!AL134</f>
        <v>130.79</v>
      </c>
      <c r="H135" s="13">
        <f>'Model Outputs (mcm)'!Z135</f>
        <v>18.300999999999998</v>
      </c>
      <c r="I135" s="14">
        <f t="shared" si="19"/>
        <v>24880.413290258497</v>
      </c>
      <c r="J135" s="13">
        <f>I134*10*('Model Inputs'!Z135-'Model Inputs'!AA135)/1000000</f>
        <v>18.77626520185893</v>
      </c>
      <c r="K135" s="13">
        <f>I135*10*('Model Inputs'!Z135-'Model Inputs'!AA135)/1000000</f>
        <v>18.298900606091479</v>
      </c>
      <c r="L135" s="13">
        <f t="shared" si="20"/>
        <v>18.537582903975206</v>
      </c>
      <c r="M135" s="11">
        <f>IF(D135&gt;'Model Inputs'!Y135,1,0)</f>
        <v>0</v>
      </c>
      <c r="N135" s="13">
        <f>1-D135/'Model Inputs'!Y135</f>
        <v>0</v>
      </c>
      <c r="O135" s="15">
        <f>(F134+'ISP &amp; OSP'!AB135-C135-D135-E135-F135-H135)*1000/86.4/$B135</f>
        <v>4.4820114697830388E-13</v>
      </c>
      <c r="P135" s="11" t="str">
        <f t="shared" si="17"/>
        <v/>
      </c>
      <c r="R135" s="57"/>
      <c r="S135" s="39" t="str">
        <f t="shared" si="21"/>
        <v/>
      </c>
      <c r="T135" s="40"/>
      <c r="U135" s="41">
        <f t="shared" si="22"/>
        <v>1.2762338283297707</v>
      </c>
      <c r="V135" s="44">
        <f t="shared" si="23"/>
        <v>0</v>
      </c>
      <c r="W135" s="44">
        <f t="shared" si="24"/>
        <v>4.4820114697830388E-13</v>
      </c>
      <c r="X135" s="42">
        <f t="shared" si="18"/>
        <v>4.4820114697830388E-13</v>
      </c>
    </row>
    <row r="136" spans="1:24" x14ac:dyDescent="0.35">
      <c r="A136" s="50"/>
      <c r="B136" s="12">
        <v>9</v>
      </c>
      <c r="C136" s="13">
        <f>'Model Outputs (mcm)'!W136</f>
        <v>0</v>
      </c>
      <c r="D136" s="13">
        <f>'Model Outputs (mcm)'!X136</f>
        <v>336.767</v>
      </c>
      <c r="E136" s="13">
        <f>'Model Outputs (mcm)'!AA136</f>
        <v>13.218999999999999</v>
      </c>
      <c r="F136" s="13">
        <f>'Model Outputs (mcm)'!Y136</f>
        <v>6947.7389999999996</v>
      </c>
      <c r="G136" s="13">
        <f>'Model Outputs (cms)'!AL135</f>
        <v>130.09100000000001</v>
      </c>
      <c r="H136" s="13">
        <f>'Model Outputs (mcm)'!Z136</f>
        <v>17.553000000000001</v>
      </c>
      <c r="I136" s="14">
        <f t="shared" si="19"/>
        <v>24134.989964973181</v>
      </c>
      <c r="J136" s="13">
        <f>I135*10*('Model Inputs'!Z136-'Model Inputs'!AA136)/1000000</f>
        <v>20.251235739783866</v>
      </c>
      <c r="K136" s="13">
        <f>I136*10*('Model Inputs'!Z136-'Model Inputs'!AA136)/1000000</f>
        <v>19.64450371687985</v>
      </c>
      <c r="L136" s="13">
        <f t="shared" si="20"/>
        <v>19.94786972833186</v>
      </c>
      <c r="M136" s="11">
        <f>IF(D136&gt;'Model Inputs'!Y136,1,0)</f>
        <v>0</v>
      </c>
      <c r="N136" s="13">
        <f>1-D136/'Model Inputs'!Y136</f>
        <v>0</v>
      </c>
      <c r="O136" s="15">
        <f>(F135+'ISP &amp; OSP'!AB136-C136-D136-E136-F136-H136)*1000/86.4/$B136</f>
        <v>-1.5077102803551506E-13</v>
      </c>
      <c r="P136" s="11" t="str">
        <f t="shared" si="17"/>
        <v/>
      </c>
      <c r="R136" s="57"/>
      <c r="S136" s="39" t="str">
        <f t="shared" si="21"/>
        <v/>
      </c>
      <c r="T136" s="40"/>
      <c r="U136" s="41">
        <f t="shared" si="22"/>
        <v>12.00564150933088</v>
      </c>
      <c r="V136" s="44">
        <f t="shared" si="23"/>
        <v>0</v>
      </c>
      <c r="W136" s="44">
        <f t="shared" si="24"/>
        <v>-1.5077102803551506E-13</v>
      </c>
      <c r="X136" s="42">
        <f t="shared" si="18"/>
        <v>-1.5077102803551506E-13</v>
      </c>
    </row>
    <row r="137" spans="1:24" x14ac:dyDescent="0.35">
      <c r="A137" s="49">
        <v>40969</v>
      </c>
      <c r="B137" s="12">
        <v>10</v>
      </c>
      <c r="C137" s="13">
        <f>'Model Outputs (mcm)'!W137</f>
        <v>0</v>
      </c>
      <c r="D137" s="13">
        <f>'Model Outputs (mcm)'!X137</f>
        <v>219.577</v>
      </c>
      <c r="E137" s="13">
        <f>'Model Outputs (mcm)'!AA137</f>
        <v>14.688000000000001</v>
      </c>
      <c r="F137" s="13">
        <f>'Model Outputs (mcm)'!Y137</f>
        <v>6955.0330000000004</v>
      </c>
      <c r="G137" s="13">
        <f>'Model Outputs (cms)'!AL136</f>
        <v>130.12299999999999</v>
      </c>
      <c r="H137" s="13">
        <f>'Model Outputs (mcm)'!Z137</f>
        <v>17.640999999999998</v>
      </c>
      <c r="I137" s="14">
        <f t="shared" si="19"/>
        <v>24168.261382307857</v>
      </c>
      <c r="J137" s="13">
        <f>I136*10*('Model Inputs'!Z137-'Model Inputs'!AA137)/1000000</f>
        <v>17.787724934064432</v>
      </c>
      <c r="K137" s="13">
        <f>I137*10*('Model Inputs'!Z137-'Model Inputs'!AA137)/1000000</f>
        <v>17.812246295812443</v>
      </c>
      <c r="L137" s="13">
        <f t="shared" si="20"/>
        <v>17.799985614938436</v>
      </c>
      <c r="M137" s="11">
        <f>IF(D137&gt;'Model Inputs'!Y137,1,0)</f>
        <v>0</v>
      </c>
      <c r="N137" s="13">
        <f>1-D137/'Model Inputs'!Y137</f>
        <v>0</v>
      </c>
      <c r="O137" s="15">
        <f>(F136+'ISP &amp; OSP'!AB137-C137-D137-E137-F137-H137)*1000/86.4/$B137</f>
        <v>-1.488521240423358E-12</v>
      </c>
      <c r="P137" s="11" t="str">
        <f t="shared" si="17"/>
        <v/>
      </c>
      <c r="R137" s="56">
        <v>40969</v>
      </c>
      <c r="S137" s="39" t="str">
        <f t="shared" si="21"/>
        <v/>
      </c>
      <c r="T137" s="40"/>
      <c r="U137" s="41">
        <f t="shared" si="22"/>
        <v>0.89317833383534062</v>
      </c>
      <c r="V137" s="44">
        <f t="shared" si="23"/>
        <v>0</v>
      </c>
      <c r="W137" s="44">
        <f t="shared" si="24"/>
        <v>-1.488521240423358E-12</v>
      </c>
      <c r="X137" s="42">
        <f t="shared" si="18"/>
        <v>-1.488521240423358E-12</v>
      </c>
    </row>
    <row r="138" spans="1:24" x14ac:dyDescent="0.35">
      <c r="A138" s="50"/>
      <c r="B138" s="12">
        <v>10</v>
      </c>
      <c r="C138" s="13">
        <f>'Model Outputs (mcm)'!W138</f>
        <v>0</v>
      </c>
      <c r="D138" s="13">
        <f>'Model Outputs (mcm)'!X138</f>
        <v>49.293999999999997</v>
      </c>
      <c r="E138" s="13">
        <f>'Model Outputs (mcm)'!AA138</f>
        <v>14.688000000000001</v>
      </c>
      <c r="F138" s="13">
        <f>'Model Outputs (mcm)'!Y138</f>
        <v>7134.7960000000003</v>
      </c>
      <c r="G138" s="13">
        <f>'Model Outputs (cms)'!AL137</f>
        <v>130.90700000000001</v>
      </c>
      <c r="H138" s="13">
        <f>'Model Outputs (mcm)'!Z138</f>
        <v>15.455</v>
      </c>
      <c r="I138" s="14">
        <f t="shared" si="19"/>
        <v>25009.162894453853</v>
      </c>
      <c r="J138" s="13">
        <f>I137*10*('Model Inputs'!Z138-'Model Inputs'!AA138)/1000000</f>
        <v>15.350143320431341</v>
      </c>
      <c r="K138" s="13">
        <f>I138*10*('Model Inputs'!Z138-'Model Inputs'!AA138)/1000000</f>
        <v>15.884230507160362</v>
      </c>
      <c r="L138" s="13">
        <f t="shared" si="20"/>
        <v>15.617186913795852</v>
      </c>
      <c r="M138" s="11">
        <f>IF(D138&gt;'Model Inputs'!Y138,1,0)</f>
        <v>0</v>
      </c>
      <c r="N138" s="13">
        <f>1-D138/'Model Inputs'!Y138</f>
        <v>0</v>
      </c>
      <c r="O138" s="15">
        <f>(F137+'ISP &amp; OSP'!AB138-C138-D138-E138-F138-H138)*1000/86.4/$B138</f>
        <v>-8.4294711128947068E-14</v>
      </c>
      <c r="P138" s="11" t="str">
        <f t="shared" si="17"/>
        <v/>
      </c>
      <c r="R138" s="57"/>
      <c r="S138" s="39" t="str">
        <f t="shared" si="21"/>
        <v/>
      </c>
      <c r="T138" s="40"/>
      <c r="U138" s="41">
        <f t="shared" si="22"/>
        <v>1.0385155450280199</v>
      </c>
      <c r="V138" s="44">
        <f t="shared" si="23"/>
        <v>0</v>
      </c>
      <c r="W138" s="44">
        <f t="shared" si="24"/>
        <v>-8.4294711128947068E-14</v>
      </c>
      <c r="X138" s="42">
        <f t="shared" si="18"/>
        <v>-8.4294711128947068E-14</v>
      </c>
    </row>
    <row r="139" spans="1:24" x14ac:dyDescent="0.35">
      <c r="A139" s="50"/>
      <c r="B139" s="12">
        <v>11</v>
      </c>
      <c r="C139" s="13">
        <f>'Model Outputs (mcm)'!W139</f>
        <v>0</v>
      </c>
      <c r="D139" s="13">
        <f>'Model Outputs (mcm)'!X139</f>
        <v>50.576000000000001</v>
      </c>
      <c r="E139" s="13">
        <f>'Model Outputs (mcm)'!AA139</f>
        <v>16.157</v>
      </c>
      <c r="F139" s="13">
        <f>'Model Outputs (mcm)'!Y139</f>
        <v>7341.951</v>
      </c>
      <c r="G139" s="13">
        <f>'Model Outputs (cms)'!AL138</f>
        <v>131.81100000000001</v>
      </c>
      <c r="H139" s="13">
        <f>'Model Outputs (mcm)'!Z139</f>
        <v>11.231999999999999</v>
      </c>
      <c r="I139" s="14">
        <f t="shared" si="19"/>
        <v>26046.00896621868</v>
      </c>
      <c r="J139" s="13">
        <f>I138*10*('Model Inputs'!Z139-'Model Inputs'!AA139)/1000000</f>
        <v>11.166414751524679</v>
      </c>
      <c r="K139" s="13">
        <f>I139*10*('Model Inputs'!Z139-'Model Inputs'!AA139)/1000000</f>
        <v>11.629359205910344</v>
      </c>
      <c r="L139" s="13">
        <f t="shared" si="20"/>
        <v>11.397886978717512</v>
      </c>
      <c r="M139" s="11">
        <f>IF(D139&gt;'Model Inputs'!Y139,1,0)</f>
        <v>0</v>
      </c>
      <c r="N139" s="13">
        <f>1-D139/'Model Inputs'!Y139</f>
        <v>0</v>
      </c>
      <c r="O139" s="15">
        <f>(F138+'ISP &amp; OSP'!AB139-C139-D139-E139-F139-H139)*1000/86.4/$B139</f>
        <v>-2.9904997296300511E-14</v>
      </c>
      <c r="P139" s="11" t="str">
        <f t="shared" si="17"/>
        <v/>
      </c>
      <c r="R139" s="57"/>
      <c r="S139" s="39" t="str">
        <f t="shared" si="21"/>
        <v/>
      </c>
      <c r="T139" s="40"/>
      <c r="U139" s="41">
        <f t="shared" si="22"/>
        <v>1.4554187019687255</v>
      </c>
      <c r="V139" s="44">
        <f t="shared" si="23"/>
        <v>0</v>
      </c>
      <c r="W139" s="44">
        <f t="shared" si="24"/>
        <v>-2.9904997296300511E-14</v>
      </c>
      <c r="X139" s="42">
        <f t="shared" si="18"/>
        <v>-2.9904997296300511E-14</v>
      </c>
    </row>
    <row r="140" spans="1:24" x14ac:dyDescent="0.35">
      <c r="A140" s="49">
        <v>41000</v>
      </c>
      <c r="B140" s="12">
        <v>10</v>
      </c>
      <c r="C140" s="13">
        <f>'Model Outputs (mcm)'!W140</f>
        <v>0</v>
      </c>
      <c r="D140" s="13">
        <f>'Model Outputs (mcm)'!X140</f>
        <v>50.576999999999998</v>
      </c>
      <c r="E140" s="13">
        <f>'Model Outputs (mcm)'!AA140</f>
        <v>14.688000000000001</v>
      </c>
      <c r="F140" s="13">
        <f>'Model Outputs (mcm)'!Y140</f>
        <v>7528.9269999999997</v>
      </c>
      <c r="G140" s="13">
        <f>'Model Outputs (cms)'!AL139</f>
        <v>132.471</v>
      </c>
      <c r="H140" s="13">
        <f>'Model Outputs (mcm)'!Z140</f>
        <v>6.9589999999999996</v>
      </c>
      <c r="I140" s="14">
        <f t="shared" si="19"/>
        <v>26854.285969194025</v>
      </c>
      <c r="J140" s="13">
        <f>I139*10*('Model Inputs'!Z140-'Model Inputs'!AA140)/1000000</f>
        <v>6.9579011886561037</v>
      </c>
      <c r="K140" s="13">
        <f>I140*10*('Model Inputs'!Z140-'Model Inputs'!AA140)/1000000</f>
        <v>7.1738233872186425</v>
      </c>
      <c r="L140" s="13">
        <f t="shared" si="20"/>
        <v>7.0658622879373727</v>
      </c>
      <c r="M140" s="11">
        <f>IF(D140&gt;'Model Inputs'!Y140,1,0)</f>
        <v>0</v>
      </c>
      <c r="N140" s="13">
        <f>1-D140/'Model Inputs'!Y140</f>
        <v>0</v>
      </c>
      <c r="O140" s="15">
        <f>(F139+'ISP &amp; OSP'!AB140-C140-D140-E140-F140-H140)*1000/86.4/$B140</f>
        <v>-1.9326104502734203E-13</v>
      </c>
      <c r="P140" s="11" t="str">
        <f t="shared" si="17"/>
        <v/>
      </c>
      <c r="R140" s="56">
        <v>41000</v>
      </c>
      <c r="S140" s="39" t="str">
        <f t="shared" si="21"/>
        <v/>
      </c>
      <c r="T140" s="40"/>
      <c r="U140" s="41">
        <f t="shared" si="22"/>
        <v>1.5123743370969052</v>
      </c>
      <c r="V140" s="44">
        <f t="shared" si="23"/>
        <v>0</v>
      </c>
      <c r="W140" s="44">
        <f t="shared" si="24"/>
        <v>-1.9326104502734203E-13</v>
      </c>
      <c r="X140" s="42">
        <f t="shared" si="18"/>
        <v>-1.9326104502734203E-13</v>
      </c>
    </row>
    <row r="141" spans="1:24" x14ac:dyDescent="0.35">
      <c r="A141" s="50"/>
      <c r="B141" s="12">
        <v>10</v>
      </c>
      <c r="C141" s="13">
        <f>'Model Outputs (mcm)'!W141</f>
        <v>0</v>
      </c>
      <c r="D141" s="13">
        <f>'Model Outputs (mcm)'!X141</f>
        <v>50.576999999999998</v>
      </c>
      <c r="E141" s="13">
        <f>'Model Outputs (mcm)'!AA141</f>
        <v>14.688000000000001</v>
      </c>
      <c r="F141" s="13">
        <f>'Model Outputs (mcm)'!Y141</f>
        <v>7715.1840000000002</v>
      </c>
      <c r="G141" s="13">
        <f>'Model Outputs (cms)'!AL140</f>
        <v>133.08099999999999</v>
      </c>
      <c r="H141" s="13">
        <f>'Model Outputs (mcm)'!Z141</f>
        <v>7.6779999999999999</v>
      </c>
      <c r="I141" s="14">
        <f t="shared" si="19"/>
        <v>27644.249707978219</v>
      </c>
      <c r="J141" s="13">
        <f>I140*10*('Model Inputs'!Z141-'Model Inputs'!AA141)/1000000</f>
        <v>7.6442443000762887</v>
      </c>
      <c r="K141" s="13">
        <f>I141*10*('Model Inputs'!Z141-'Model Inputs'!AA141)/1000000</f>
        <v>7.8691125320745368</v>
      </c>
      <c r="L141" s="13">
        <f t="shared" si="20"/>
        <v>7.7566784160754132</v>
      </c>
      <c r="M141" s="11">
        <f>IF(D141&gt;'Model Inputs'!Y141,1,0)</f>
        <v>0</v>
      </c>
      <c r="N141" s="13">
        <f>1-D141/'Model Inputs'!Y141</f>
        <v>0</v>
      </c>
      <c r="O141" s="15">
        <f>(F140+'ISP &amp; OSP'!AB141-C141-D141-E141-F141-H141)*1000/86.4/$B141</f>
        <v>-1.1873218457796812E-12</v>
      </c>
      <c r="P141" s="11" t="str">
        <f t="shared" si="17"/>
        <v/>
      </c>
      <c r="R141" s="57"/>
      <c r="S141" s="39" t="str">
        <f t="shared" si="21"/>
        <v/>
      </c>
      <c r="T141" s="40"/>
      <c r="U141" s="41">
        <f t="shared" si="22"/>
        <v>1.0143312878919322</v>
      </c>
      <c r="V141" s="44">
        <f t="shared" si="23"/>
        <v>0</v>
      </c>
      <c r="W141" s="44">
        <f t="shared" si="24"/>
        <v>-1.1873218457796812E-12</v>
      </c>
      <c r="X141" s="42">
        <f t="shared" si="18"/>
        <v>-1.1873218457796812E-12</v>
      </c>
    </row>
    <row r="142" spans="1:24" x14ac:dyDescent="0.35">
      <c r="A142" s="50"/>
      <c r="B142" s="12">
        <v>10</v>
      </c>
      <c r="C142" s="13">
        <f>'Model Outputs (mcm)'!W142</f>
        <v>0</v>
      </c>
      <c r="D142" s="13">
        <f>'Model Outputs (mcm)'!X142</f>
        <v>135.74299999999999</v>
      </c>
      <c r="E142" s="13">
        <f>'Model Outputs (mcm)'!AA142</f>
        <v>14.688000000000001</v>
      </c>
      <c r="F142" s="13">
        <f>'Model Outputs (mcm)'!Y142</f>
        <v>7817.5770000000002</v>
      </c>
      <c r="G142" s="13">
        <f>'Model Outputs (cms)'!AL141</f>
        <v>133.416</v>
      </c>
      <c r="H142" s="13">
        <f>'Model Outputs (mcm)'!Z142</f>
        <v>6.3760000000000003</v>
      </c>
      <c r="I142" s="14">
        <f t="shared" si="19"/>
        <v>28097.061673548073</v>
      </c>
      <c r="J142" s="13">
        <f>I141*10*('Model Inputs'!Z142-'Model Inputs'!AA142)/1000000</f>
        <v>6.3635512758065973</v>
      </c>
      <c r="K142" s="13">
        <f>I142*10*('Model Inputs'!Z142-'Model Inputs'!AA142)/1000000</f>
        <v>6.4677860512713456</v>
      </c>
      <c r="L142" s="13">
        <f t="shared" si="20"/>
        <v>6.4156686635389715</v>
      </c>
      <c r="M142" s="11">
        <f>IF(D142&gt;'Model Inputs'!Y142,1,0)</f>
        <v>0</v>
      </c>
      <c r="N142" s="13">
        <f>1-D142/'Model Inputs'!Y142</f>
        <v>0</v>
      </c>
      <c r="O142" s="15">
        <f>(F141+'ISP &amp; OSP'!AB142-C142-D142-E142-F142-H142)*1000/86.4/$B142</f>
        <v>-8.1724750423796248E-13</v>
      </c>
      <c r="P142" s="11" t="str">
        <f t="shared" si="17"/>
        <v/>
      </c>
      <c r="R142" s="57"/>
      <c r="S142" s="39" t="str">
        <f t="shared" si="21"/>
        <v/>
      </c>
      <c r="T142" s="40"/>
      <c r="U142" s="41">
        <f t="shared" si="22"/>
        <v>0.61830910571197351</v>
      </c>
      <c r="V142" s="44">
        <f t="shared" si="23"/>
        <v>0</v>
      </c>
      <c r="W142" s="44">
        <f t="shared" si="24"/>
        <v>-8.1724750423796248E-13</v>
      </c>
      <c r="X142" s="42">
        <f t="shared" si="18"/>
        <v>-8.1724750423796248E-13</v>
      </c>
    </row>
    <row r="143" spans="1:24" x14ac:dyDescent="0.35">
      <c r="A143" s="49">
        <v>41030</v>
      </c>
      <c r="B143" s="12">
        <v>10</v>
      </c>
      <c r="C143" s="13">
        <f>'Model Outputs (mcm)'!W143</f>
        <v>0</v>
      </c>
      <c r="D143" s="13">
        <f>'Model Outputs (mcm)'!X143</f>
        <v>196.13900000000001</v>
      </c>
      <c r="E143" s="13">
        <f>'Model Outputs (mcm)'!AA143</f>
        <v>14.688000000000001</v>
      </c>
      <c r="F143" s="13">
        <f>'Model Outputs (mcm)'!Y143</f>
        <v>7859.7790000000005</v>
      </c>
      <c r="G143" s="13">
        <f>'Model Outputs (cms)'!AL142</f>
        <v>133.554</v>
      </c>
      <c r="H143" s="13">
        <f>'Model Outputs (mcm)'!Z143</f>
        <v>6.1710000000000003</v>
      </c>
      <c r="I143" s="14">
        <f t="shared" si="19"/>
        <v>28287.71733295545</v>
      </c>
      <c r="J143" s="13">
        <f>I142*10*('Model Inputs'!Z143-'Model Inputs'!AA143)/1000000</f>
        <v>6.1776866820148051</v>
      </c>
      <c r="K143" s="13">
        <f>I143*10*('Model Inputs'!Z143-'Model Inputs'!AA143)/1000000</f>
        <v>6.2196060450306376</v>
      </c>
      <c r="L143" s="13">
        <f t="shared" si="20"/>
        <v>6.1986463635227214</v>
      </c>
      <c r="M143" s="11">
        <f>IF(D143&gt;'Model Inputs'!Y143,1,0)</f>
        <v>0</v>
      </c>
      <c r="N143" s="13">
        <f>1-D143/'Model Inputs'!Y143</f>
        <v>0</v>
      </c>
      <c r="O143" s="15">
        <f>(F142+'ISP &amp; OSP'!AB143-C143-D143-E143-F143-H143)*1000/86.4/$B143</f>
        <v>-7.3295279310901532E-13</v>
      </c>
      <c r="P143" s="11" t="str">
        <f t="shared" si="17"/>
        <v/>
      </c>
      <c r="R143" s="56">
        <v>41030</v>
      </c>
      <c r="S143" s="39" t="str">
        <f t="shared" si="21"/>
        <v/>
      </c>
      <c r="T143" s="40"/>
      <c r="U143" s="41">
        <f t="shared" si="22"/>
        <v>0.44600646498261481</v>
      </c>
      <c r="V143" s="44">
        <f t="shared" si="23"/>
        <v>0</v>
      </c>
      <c r="W143" s="44">
        <f t="shared" si="24"/>
        <v>-7.3295279310901532E-13</v>
      </c>
      <c r="X143" s="42">
        <f t="shared" si="18"/>
        <v>-7.3295279310901532E-13</v>
      </c>
    </row>
    <row r="144" spans="1:24" x14ac:dyDescent="0.35">
      <c r="A144" s="50"/>
      <c r="B144" s="12">
        <v>10</v>
      </c>
      <c r="C144" s="13">
        <f>'Model Outputs (mcm)'!W144</f>
        <v>0</v>
      </c>
      <c r="D144" s="13">
        <f>'Model Outputs (mcm)'!X144</f>
        <v>228.21299999999999</v>
      </c>
      <c r="E144" s="13">
        <f>'Model Outputs (mcm)'!AA144</f>
        <v>14.688000000000001</v>
      </c>
      <c r="F144" s="13">
        <f>'Model Outputs (mcm)'!Y144</f>
        <v>7870.7330000000002</v>
      </c>
      <c r="G144" s="13">
        <f>'Model Outputs (cms)'!AL143</f>
        <v>133.59</v>
      </c>
      <c r="H144" s="13">
        <f>'Model Outputs (mcm)'!Z144</f>
        <v>5.3449999999999998</v>
      </c>
      <c r="I144" s="14">
        <f t="shared" si="19"/>
        <v>28337.859182234854</v>
      </c>
      <c r="J144" s="13">
        <f>I143*10*('Model Inputs'!Z144-'Model Inputs'!AA144)/1000000</f>
        <v>5.3623188665495896</v>
      </c>
      <c r="K144" s="13">
        <f>I144*10*('Model Inputs'!Z144-'Model Inputs'!AA144)/1000000</f>
        <v>5.3718239312824512</v>
      </c>
      <c r="L144" s="13">
        <f t="shared" si="20"/>
        <v>5.3670713989160204</v>
      </c>
      <c r="M144" s="11">
        <f>IF(D144&gt;'Model Inputs'!Y144,1,0)</f>
        <v>0</v>
      </c>
      <c r="N144" s="13">
        <f>1-D144/'Model Inputs'!Y144</f>
        <v>0</v>
      </c>
      <c r="O144" s="15">
        <f>(F143+'ISP &amp; OSP'!AB144-C144-D144-E144-F144-H144)*1000/86.4/$B144</f>
        <v>2.9503148895131475E-13</v>
      </c>
      <c r="P144" s="11" t="str">
        <f t="shared" si="17"/>
        <v/>
      </c>
      <c r="R144" s="57"/>
      <c r="S144" s="39" t="str">
        <f t="shared" si="21"/>
        <v/>
      </c>
      <c r="T144" s="40"/>
      <c r="U144" s="41">
        <f t="shared" si="22"/>
        <v>0.41123728893337141</v>
      </c>
      <c r="V144" s="44">
        <f t="shared" si="23"/>
        <v>0</v>
      </c>
      <c r="W144" s="44">
        <f t="shared" si="24"/>
        <v>2.9503148895131475E-13</v>
      </c>
      <c r="X144" s="42">
        <f t="shared" si="18"/>
        <v>2.9503148895131475E-13</v>
      </c>
    </row>
    <row r="145" spans="1:24" x14ac:dyDescent="0.35">
      <c r="A145" s="50"/>
      <c r="B145" s="12">
        <v>11</v>
      </c>
      <c r="C145" s="13">
        <f>'Model Outputs (mcm)'!W145</f>
        <v>0</v>
      </c>
      <c r="D145" s="13">
        <f>'Model Outputs (mcm)'!X145</f>
        <v>259.05099999999999</v>
      </c>
      <c r="E145" s="13">
        <f>'Model Outputs (mcm)'!AA145</f>
        <v>16.157</v>
      </c>
      <c r="F145" s="13">
        <f>'Model Outputs (mcm)'!Y145</f>
        <v>7872.9679999999998</v>
      </c>
      <c r="G145" s="13">
        <f>'Model Outputs (cms)'!AL144</f>
        <v>133.59800000000001</v>
      </c>
      <c r="H145" s="13">
        <f>'Model Outputs (mcm)'!Z145</f>
        <v>7.6760000000000002</v>
      </c>
      <c r="I145" s="14">
        <f t="shared" si="19"/>
        <v>28349.024807330221</v>
      </c>
      <c r="J145" s="13">
        <f>I144*10*('Model Inputs'!Z145-'Model Inputs'!AA145)/1000000</f>
        <v>7.7049575713615841</v>
      </c>
      <c r="K145" s="13">
        <f>I145*10*('Model Inputs'!Z145-'Model Inputs'!AA145)/1000000</f>
        <v>7.7079934629250326</v>
      </c>
      <c r="L145" s="13">
        <f t="shared" si="20"/>
        <v>7.7064755171433088</v>
      </c>
      <c r="M145" s="11">
        <f>IF(D145&gt;'Model Inputs'!Y145,1,0)</f>
        <v>0</v>
      </c>
      <c r="N145" s="13">
        <f>1-D145/'Model Inputs'!Y145</f>
        <v>0</v>
      </c>
      <c r="O145" s="15">
        <f>(F144+'ISP &amp; OSP'!AB145-C145-D145-E145-F145-H145)*1000/86.4/$B145</f>
        <v>1.0521885518515377E-3</v>
      </c>
      <c r="P145" s="11" t="str">
        <f t="shared" si="17"/>
        <v/>
      </c>
      <c r="R145" s="57"/>
      <c r="S145" s="39" t="str">
        <f t="shared" si="21"/>
        <v/>
      </c>
      <c r="T145" s="40"/>
      <c r="U145" s="41">
        <f t="shared" si="22"/>
        <v>0.39545337003296588</v>
      </c>
      <c r="V145" s="44">
        <f t="shared" si="23"/>
        <v>0</v>
      </c>
      <c r="W145" s="44">
        <f t="shared" si="24"/>
        <v>1.0521885518515377E-3</v>
      </c>
      <c r="X145" s="42">
        <f t="shared" si="18"/>
        <v>1.0521885518515377E-3</v>
      </c>
    </row>
    <row r="146" spans="1:24" x14ac:dyDescent="0.35">
      <c r="A146" s="49">
        <v>41061</v>
      </c>
      <c r="B146" s="12">
        <v>10</v>
      </c>
      <c r="C146" s="13">
        <f>'Model Outputs (mcm)'!W146</f>
        <v>0</v>
      </c>
      <c r="D146" s="13">
        <f>'Model Outputs (mcm)'!X146</f>
        <v>350.33600000000001</v>
      </c>
      <c r="E146" s="13">
        <f>'Model Outputs (mcm)'!AA146</f>
        <v>14.688000000000001</v>
      </c>
      <c r="F146" s="13">
        <f>'Model Outputs (mcm)'!Y146</f>
        <v>7759.9679999999998</v>
      </c>
      <c r="G146" s="13">
        <f>'Model Outputs (cms)'!AL145</f>
        <v>133.227</v>
      </c>
      <c r="H146" s="13">
        <f>'Model Outputs (mcm)'!Z146</f>
        <v>7.1760000000000002</v>
      </c>
      <c r="I146" s="14">
        <f t="shared" si="19"/>
        <v>27839.87866724655</v>
      </c>
      <c r="J146" s="13">
        <f>I145*10*('Model Inputs'!Z146-'Model Inputs'!AA146)/1000000</f>
        <v>7.2773929739407546</v>
      </c>
      <c r="K146" s="13">
        <f>I146*10*('Model Inputs'!Z146-'Model Inputs'!AA146)/1000000</f>
        <v>7.146691598223736</v>
      </c>
      <c r="L146" s="13">
        <f t="shared" si="20"/>
        <v>7.2120422860822453</v>
      </c>
      <c r="M146" s="11">
        <f>IF(D146&gt;'Model Inputs'!Y146,1,0)</f>
        <v>0</v>
      </c>
      <c r="N146" s="13">
        <f>1-D146/'Model Inputs'!Y146</f>
        <v>0</v>
      </c>
      <c r="O146" s="15">
        <f>(F145+'ISP &amp; OSP'!AB146-C146-D146-E146-F146-H146)*1000/86.4/$B146</f>
        <v>-6.0651072641559474E-13</v>
      </c>
      <c r="P146" s="11" t="str">
        <f t="shared" si="17"/>
        <v/>
      </c>
      <c r="R146" s="56">
        <v>41061</v>
      </c>
      <c r="S146" s="39" t="str">
        <f t="shared" si="21"/>
        <v/>
      </c>
      <c r="T146" s="40"/>
      <c r="U146" s="41">
        <f t="shared" si="22"/>
        <v>0.4997514525365348</v>
      </c>
      <c r="V146" s="44">
        <f t="shared" si="23"/>
        <v>0</v>
      </c>
      <c r="W146" s="44">
        <f t="shared" si="24"/>
        <v>-6.0651072641559474E-13</v>
      </c>
      <c r="X146" s="42">
        <f t="shared" si="18"/>
        <v>-6.0651072641559474E-13</v>
      </c>
    </row>
    <row r="147" spans="1:24" x14ac:dyDescent="0.35">
      <c r="A147" s="50"/>
      <c r="B147" s="12">
        <v>10</v>
      </c>
      <c r="C147" s="13">
        <f>'Model Outputs (mcm)'!W147</f>
        <v>0</v>
      </c>
      <c r="D147" s="13">
        <f>'Model Outputs (mcm)'!X147</f>
        <v>351.57</v>
      </c>
      <c r="E147" s="13">
        <f>'Model Outputs (mcm)'!AA147</f>
        <v>14.688000000000001</v>
      </c>
      <c r="F147" s="13">
        <f>'Model Outputs (mcm)'!Y147</f>
        <v>7645.9660000000003</v>
      </c>
      <c r="G147" s="13">
        <f>'Model Outputs (cms)'!AL146</f>
        <v>132.85400000000001</v>
      </c>
      <c r="H147" s="13">
        <f>'Model Outputs (mcm)'!Z147</f>
        <v>6.944</v>
      </c>
      <c r="I147" s="14">
        <f t="shared" si="19"/>
        <v>27345.210078489035</v>
      </c>
      <c r="J147" s="13">
        <f>I146*10*('Model Inputs'!Z147-'Model Inputs'!AA147)/1000000</f>
        <v>7.0598508463419556</v>
      </c>
      <c r="K147" s="13">
        <f>I147*10*('Model Inputs'!Z147-'Model Inputs'!AA147)/1000000</f>
        <v>6.9344089758244953</v>
      </c>
      <c r="L147" s="13">
        <f t="shared" si="20"/>
        <v>6.9971299110832259</v>
      </c>
      <c r="M147" s="11">
        <f>IF(D147&gt;'Model Inputs'!Y147,1,0)</f>
        <v>0</v>
      </c>
      <c r="N147" s="13">
        <f>1-D147/'Model Inputs'!Y147</f>
        <v>0</v>
      </c>
      <c r="O147" s="15">
        <f>(F146+'ISP &amp; OSP'!AB147-C147-D147-E147-F147-H147)*1000/86.4/$B147</f>
        <v>-5.7258724510760383E-13</v>
      </c>
      <c r="P147" s="11" t="str">
        <f t="shared" si="17"/>
        <v/>
      </c>
      <c r="R147" s="57"/>
      <c r="S147" s="39" t="str">
        <f t="shared" si="21"/>
        <v/>
      </c>
      <c r="T147" s="40"/>
      <c r="U147" s="41">
        <f t="shared" si="22"/>
        <v>0.75931005652860484</v>
      </c>
      <c r="V147" s="44">
        <f t="shared" si="23"/>
        <v>0</v>
      </c>
      <c r="W147" s="44">
        <f t="shared" si="24"/>
        <v>-5.7258724510760383E-13</v>
      </c>
      <c r="X147" s="42">
        <f t="shared" si="18"/>
        <v>-5.7258724510760383E-13</v>
      </c>
    </row>
    <row r="148" spans="1:24" x14ac:dyDescent="0.35">
      <c r="A148" s="50"/>
      <c r="B148" s="12">
        <v>10</v>
      </c>
      <c r="C148" s="13">
        <f>'Model Outputs (mcm)'!W148</f>
        <v>0</v>
      </c>
      <c r="D148" s="13">
        <f>'Model Outputs (mcm)'!X148</f>
        <v>354.03800000000001</v>
      </c>
      <c r="E148" s="13">
        <f>'Model Outputs (mcm)'!AA148</f>
        <v>14.688000000000001</v>
      </c>
      <c r="F148" s="13">
        <f>'Model Outputs (mcm)'!Y148</f>
        <v>7529.1080000000002</v>
      </c>
      <c r="G148" s="13">
        <f>'Model Outputs (cms)'!AL147</f>
        <v>132.471</v>
      </c>
      <c r="H148" s="13">
        <f>'Model Outputs (mcm)'!Z148</f>
        <v>7.3319999999999999</v>
      </c>
      <c r="I148" s="14">
        <f t="shared" si="19"/>
        <v>26854.285969194025</v>
      </c>
      <c r="J148" s="13">
        <f>I147*10*('Model Inputs'!Z148-'Model Inputs'!AA148)/1000000</f>
        <v>6.8013843631243569</v>
      </c>
      <c r="K148" s="13">
        <f>I148*10*('Model Inputs'!Z148-'Model Inputs'!AA148)/1000000</f>
        <v>6.6792802157853526</v>
      </c>
      <c r="L148" s="13">
        <f t="shared" si="20"/>
        <v>6.7403322894548552</v>
      </c>
      <c r="M148" s="11">
        <f>IF(D148&gt;'Model Inputs'!Y148,1,0)</f>
        <v>0</v>
      </c>
      <c r="N148" s="13">
        <f>1-D148/'Model Inputs'!Y148</f>
        <v>0</v>
      </c>
      <c r="O148" s="15">
        <f>(F147+'ISP &amp; OSP'!AB148-C148-D148-E148-F148-H148)*1000/86.4/$B148</f>
        <v>3.8755007433674437E-13</v>
      </c>
      <c r="P148" s="11" t="str">
        <f t="shared" si="17"/>
        <v/>
      </c>
      <c r="R148" s="57"/>
      <c r="S148" s="39" t="str">
        <f t="shared" si="21"/>
        <v/>
      </c>
      <c r="T148" s="40"/>
      <c r="U148" s="41">
        <f t="shared" si="22"/>
        <v>8.7780199126206231</v>
      </c>
      <c r="V148" s="44">
        <f t="shared" si="23"/>
        <v>0</v>
      </c>
      <c r="W148" s="44">
        <f t="shared" si="24"/>
        <v>3.8755007433674437E-13</v>
      </c>
      <c r="X148" s="42">
        <f t="shared" si="18"/>
        <v>3.8755007433674437E-13</v>
      </c>
    </row>
    <row r="149" spans="1:24" x14ac:dyDescent="0.35">
      <c r="A149" s="49">
        <v>41091</v>
      </c>
      <c r="B149" s="12">
        <v>10</v>
      </c>
      <c r="C149" s="13">
        <f>'Model Outputs (mcm)'!W149</f>
        <v>0</v>
      </c>
      <c r="D149" s="13">
        <f>'Model Outputs (mcm)'!X149</f>
        <v>182.57</v>
      </c>
      <c r="E149" s="13">
        <f>'Model Outputs (mcm)'!AA149</f>
        <v>14.688000000000001</v>
      </c>
      <c r="F149" s="13">
        <f>'Model Outputs (mcm)'!Y149</f>
        <v>7698.0559999999996</v>
      </c>
      <c r="G149" s="13">
        <f>'Model Outputs (cms)'!AL148</f>
        <v>133.02500000000001</v>
      </c>
      <c r="H149" s="13">
        <f>'Model Outputs (mcm)'!Z149</f>
        <v>-11.680999999999999</v>
      </c>
      <c r="I149" s="14">
        <f t="shared" si="19"/>
        <v>27569.904113199562</v>
      </c>
      <c r="J149" s="13">
        <f>I148*10*('Model Inputs'!Z149-'Model Inputs'!AA149)/1000000</f>
        <v>-11.643239681786408</v>
      </c>
      <c r="K149" s="13">
        <f>I149*10*('Model Inputs'!Z149-'Model Inputs'!AA149)/1000000</f>
        <v>-11.953510957695581</v>
      </c>
      <c r="L149" s="13">
        <f t="shared" si="20"/>
        <v>-11.798375319740995</v>
      </c>
      <c r="M149" s="11">
        <f>IF(D149&gt;'Model Inputs'!Y149,1,0)</f>
        <v>0</v>
      </c>
      <c r="N149" s="13">
        <f>1-D149/'Model Inputs'!Y149</f>
        <v>0</v>
      </c>
      <c r="O149" s="15">
        <f>(F148+'ISP &amp; OSP'!AB149-C149-D149-E149-F149-H149)*1000/86.4/$B149</f>
        <v>4.7904067544011384E-13</v>
      </c>
      <c r="P149" s="11" t="str">
        <f t="shared" si="17"/>
        <v/>
      </c>
      <c r="R149" s="56">
        <v>41091</v>
      </c>
      <c r="S149" s="39" t="str">
        <f t="shared" si="21"/>
        <v/>
      </c>
      <c r="T149" s="40"/>
      <c r="U149" s="41">
        <f t="shared" si="22"/>
        <v>0.99484307423754814</v>
      </c>
      <c r="V149" s="44">
        <f t="shared" si="23"/>
        <v>0</v>
      </c>
      <c r="W149" s="44">
        <f t="shared" si="24"/>
        <v>4.7904067544011384E-13</v>
      </c>
      <c r="X149" s="42">
        <f t="shared" si="18"/>
        <v>4.7904067544011384E-13</v>
      </c>
    </row>
    <row r="150" spans="1:24" x14ac:dyDescent="0.35">
      <c r="A150" s="49"/>
      <c r="B150" s="12">
        <v>10</v>
      </c>
      <c r="C150" s="13">
        <f>'Model Outputs (mcm)'!W150</f>
        <v>0</v>
      </c>
      <c r="D150" s="13">
        <f>'Model Outputs (mcm)'!X150</f>
        <v>236.84700000000001</v>
      </c>
      <c r="E150" s="13">
        <f>'Model Outputs (mcm)'!AA150</f>
        <v>14.688000000000001</v>
      </c>
      <c r="F150" s="13">
        <f>'Model Outputs (mcm)'!Y150</f>
        <v>8043.5529999999999</v>
      </c>
      <c r="G150" s="13">
        <f>'Model Outputs (cms)'!AL149</f>
        <v>134.15600000000001</v>
      </c>
      <c r="H150" s="13">
        <f>'Model Outputs (mcm)'!Z150</f>
        <v>6.258</v>
      </c>
      <c r="I150" s="14">
        <f t="shared" si="19"/>
        <v>29149.062711950392</v>
      </c>
      <c r="J150" s="13">
        <f>I149*10*('Model Inputs'!Z150-'Model Inputs'!AA150)/1000000</f>
        <v>6.1124224287680438</v>
      </c>
      <c r="K150" s="13">
        <f>I150*10*('Model Inputs'!Z150-'Model Inputs'!AA150)/1000000</f>
        <v>6.4625318958867624</v>
      </c>
      <c r="L150" s="13">
        <f t="shared" si="20"/>
        <v>6.2874771623274031</v>
      </c>
      <c r="M150" s="11">
        <f>IF(D150&gt;'Model Inputs'!Y150,1,0)</f>
        <v>0</v>
      </c>
      <c r="N150" s="13">
        <f>1-D150/'Model Inputs'!Y150</f>
        <v>0</v>
      </c>
      <c r="O150" s="15">
        <f>(F149+'ISP &amp; OSP'!AB150-C150-D150-E150-F150-H150)*1000/86.4/$B150</f>
        <v>1.1574074074242415E-3</v>
      </c>
      <c r="P150" s="11" t="str">
        <f t="shared" si="17"/>
        <v/>
      </c>
      <c r="R150" s="56"/>
      <c r="S150" s="39" t="str">
        <f t="shared" si="21"/>
        <v/>
      </c>
      <c r="T150" s="40"/>
      <c r="U150" s="41">
        <f t="shared" si="22"/>
        <v>0.46882337011132202</v>
      </c>
      <c r="V150" s="44">
        <f t="shared" si="23"/>
        <v>0</v>
      </c>
      <c r="W150" s="44">
        <f t="shared" si="24"/>
        <v>1.1574074074242415E-3</v>
      </c>
      <c r="X150" s="42">
        <f t="shared" si="18"/>
        <v>1.1574074074242415E-3</v>
      </c>
    </row>
    <row r="151" spans="1:24" x14ac:dyDescent="0.35">
      <c r="A151" s="49"/>
      <c r="B151" s="12">
        <v>11</v>
      </c>
      <c r="C151" s="13">
        <f>'Model Outputs (mcm)'!W151</f>
        <v>0</v>
      </c>
      <c r="D151" s="13">
        <f>'Model Outputs (mcm)'!X151</f>
        <v>291.125</v>
      </c>
      <c r="E151" s="13">
        <f>'Model Outputs (mcm)'!AA151</f>
        <v>16.157</v>
      </c>
      <c r="F151" s="13">
        <f>'Model Outputs (mcm)'!Y151</f>
        <v>9107.2639999999992</v>
      </c>
      <c r="G151" s="22">
        <f>'Model Outputs (cms)'!AL150</f>
        <v>137.64099999999999</v>
      </c>
      <c r="H151" s="22">
        <f>'Model Outputs (mcm)'!Z151</f>
        <v>-3.6389999999999998</v>
      </c>
      <c r="I151" s="14">
        <f t="shared" si="19"/>
        <v>35296.558265473694</v>
      </c>
      <c r="J151" s="13">
        <f>I150*10*('Model Inputs'!Z151-'Model Inputs'!AA151)/1000000</f>
        <v>-3.3377380543419402</v>
      </c>
      <c r="K151" s="13">
        <f>I151*10*('Model Inputs'!Z151-'Model Inputs'!AA151)/1000000</f>
        <v>-4.0416622268156033</v>
      </c>
      <c r="L151" s="13">
        <f t="shared" si="20"/>
        <v>-3.6897001405787719</v>
      </c>
      <c r="M151" s="11">
        <f>IF(D151&gt;'Model Inputs'!Y151,1,0)</f>
        <v>0</v>
      </c>
      <c r="N151" s="13">
        <f>1-D151/'Model Inputs'!Y151</f>
        <v>0</v>
      </c>
      <c r="O151" s="15">
        <f>(F150+'ISP &amp; OSP'!AB151-C151-D151-E151-F151-H151)*1000/86.4/$B151</f>
        <v>8.2659281589305632E-13</v>
      </c>
      <c r="P151" s="11" t="str">
        <f t="shared" si="17"/>
        <v/>
      </c>
      <c r="R151" s="56"/>
      <c r="S151" s="39" t="str">
        <f t="shared" si="21"/>
        <v/>
      </c>
      <c r="T151" s="40"/>
      <c r="U151" s="41">
        <f t="shared" si="22"/>
        <v>1.3740992125939873</v>
      </c>
      <c r="V151" s="44">
        <f t="shared" si="23"/>
        <v>0</v>
      </c>
      <c r="W151" s="44">
        <f t="shared" si="24"/>
        <v>8.2659281589305632E-13</v>
      </c>
      <c r="X151" s="42">
        <f t="shared" si="18"/>
        <v>8.2659281589305632E-13</v>
      </c>
    </row>
    <row r="152" spans="1:24" x14ac:dyDescent="0.35">
      <c r="A152" s="49">
        <v>41122</v>
      </c>
      <c r="B152" s="12">
        <v>10</v>
      </c>
      <c r="C152" s="13">
        <f>'Model Outputs (mcm)'!W152</f>
        <v>4236.4340000000002</v>
      </c>
      <c r="D152" s="13">
        <f>'Model Outputs (mcm)'!X152</f>
        <v>388.57799999999997</v>
      </c>
      <c r="E152" s="13">
        <f>'Model Outputs (mcm)'!AA152</f>
        <v>14.688000000000001</v>
      </c>
      <c r="F152" s="13">
        <f>'Model Outputs (mcm)'!Y152</f>
        <v>9459.9609999999993</v>
      </c>
      <c r="G152" s="22">
        <f>'Model Outputs (cms)'!AL151</f>
        <v>138.68</v>
      </c>
      <c r="H152" s="22">
        <f>'Model Outputs (mcm)'!Z152</f>
        <v>8.3209999999999997</v>
      </c>
      <c r="I152" s="14">
        <f t="shared" si="19"/>
        <v>37610.172439631075</v>
      </c>
      <c r="J152" s="13">
        <f>I151*10*('Model Inputs'!Z152-'Model Inputs'!AA152)/1000000</f>
        <v>8.3085205690949557</v>
      </c>
      <c r="K152" s="13">
        <f>I152*10*('Model Inputs'!Z152-'Model Inputs'!AA152)/1000000</f>
        <v>8.8531263861935443</v>
      </c>
      <c r="L152" s="13">
        <f t="shared" si="20"/>
        <v>8.58082347764425</v>
      </c>
      <c r="M152" s="11">
        <f>IF(D152&gt;'Model Inputs'!Y152,1,0)</f>
        <v>0</v>
      </c>
      <c r="N152" s="13">
        <f>1-D152/'Model Inputs'!Y152</f>
        <v>0</v>
      </c>
      <c r="O152" s="15">
        <f>(F151+'ISP &amp; OSP'!AB152-C152-D152-E152-F152-H152)*1000/86.4/$B152</f>
        <v>-1.0074245964191234E-13</v>
      </c>
      <c r="P152" s="11" t="str">
        <f t="shared" si="17"/>
        <v/>
      </c>
      <c r="R152" s="56">
        <v>41122</v>
      </c>
      <c r="S152" s="39" t="str">
        <f t="shared" si="21"/>
        <v/>
      </c>
      <c r="T152" s="40"/>
      <c r="U152" s="41">
        <f t="shared" si="22"/>
        <v>3.0279550479178639</v>
      </c>
      <c r="V152" s="44">
        <f t="shared" si="23"/>
        <v>0</v>
      </c>
      <c r="W152" s="44">
        <f t="shared" si="24"/>
        <v>-1.0074245964191234E-13</v>
      </c>
      <c r="X152" s="42">
        <f t="shared" si="18"/>
        <v>-1.0074245964191234E-13</v>
      </c>
    </row>
    <row r="153" spans="1:24" x14ac:dyDescent="0.35">
      <c r="A153" s="49"/>
      <c r="B153" s="12">
        <v>10</v>
      </c>
      <c r="C153" s="13">
        <f>'Model Outputs (mcm)'!W153</f>
        <v>3496.7449999999999</v>
      </c>
      <c r="D153" s="13">
        <f>'Model Outputs (mcm)'!X153</f>
        <v>421.88400000000001</v>
      </c>
      <c r="E153" s="13">
        <f>'Model Outputs (mcm)'!AA153</f>
        <v>14.688000000000001</v>
      </c>
      <c r="F153" s="13">
        <f>'Model Outputs (mcm)'!Y153</f>
        <v>9459.9609999999993</v>
      </c>
      <c r="G153" s="13">
        <f>'Model Outputs (cms)'!AL152</f>
        <v>138.68</v>
      </c>
      <c r="H153" s="13">
        <f>'Model Outputs (mcm)'!Z153</f>
        <v>-39.89</v>
      </c>
      <c r="I153" s="14">
        <f t="shared" si="19"/>
        <v>37610.172439631075</v>
      </c>
      <c r="J153" s="13">
        <f>I152*10*('Model Inputs'!Z153-'Model Inputs'!AA153)/1000000</f>
        <v>-41.400079527713523</v>
      </c>
      <c r="K153" s="13">
        <f>I153*10*('Model Inputs'!Z153-'Model Inputs'!AA153)/1000000</f>
        <v>-41.400079527713523</v>
      </c>
      <c r="L153" s="13">
        <f t="shared" si="20"/>
        <v>-41.400079527713523</v>
      </c>
      <c r="M153" s="11">
        <f>IF(D153&gt;'Model Inputs'!Y153,1,0)</f>
        <v>0</v>
      </c>
      <c r="N153" s="13">
        <f>1-D153/'Model Inputs'!Y153</f>
        <v>0</v>
      </c>
      <c r="O153" s="15">
        <f>(F152+'ISP &amp; OSP'!AB153-C153-D153-E153-F153-H153)*1000/86.4/$B153</f>
        <v>6.7435768903157655E-13</v>
      </c>
      <c r="P153" s="11" t="str">
        <f t="shared" si="17"/>
        <v/>
      </c>
      <c r="R153" s="56"/>
      <c r="S153" s="39" t="str">
        <f t="shared" si="21"/>
        <v/>
      </c>
      <c r="T153" s="40"/>
      <c r="U153" s="41">
        <f t="shared" si="22"/>
        <v>3.6475280843426003</v>
      </c>
      <c r="V153" s="44">
        <f t="shared" si="23"/>
        <v>0</v>
      </c>
      <c r="W153" s="44">
        <f t="shared" si="24"/>
        <v>6.7435768903157655E-13</v>
      </c>
      <c r="X153" s="42">
        <f t="shared" si="18"/>
        <v>6.7435768903157655E-13</v>
      </c>
    </row>
    <row r="154" spans="1:24" x14ac:dyDescent="0.35">
      <c r="A154" s="49"/>
      <c r="B154" s="12">
        <v>11</v>
      </c>
      <c r="C154" s="13">
        <f>'Model Outputs (mcm)'!W154</f>
        <v>4740.8710000000001</v>
      </c>
      <c r="D154" s="13">
        <f>'Model Outputs (mcm)'!X154</f>
        <v>453.95800000000003</v>
      </c>
      <c r="E154" s="13">
        <f>'Model Outputs (mcm)'!AA154</f>
        <v>16.157</v>
      </c>
      <c r="F154" s="13">
        <f>'Model Outputs (mcm)'!Y154</f>
        <v>9459.9609999999993</v>
      </c>
      <c r="G154" s="13">
        <f>'Model Outputs (cms)'!AL153</f>
        <v>138.68</v>
      </c>
      <c r="H154" s="13">
        <f>'Model Outputs (mcm)'!Z154</f>
        <v>-4.82</v>
      </c>
      <c r="I154" s="14">
        <f t="shared" si="19"/>
        <v>37610.172439631075</v>
      </c>
      <c r="J154" s="13">
        <f>I153*10*('Model Inputs'!Z154-'Model Inputs'!AA154)/1000000</f>
        <v>-5.0021592863127289</v>
      </c>
      <c r="K154" s="13">
        <f>I154*10*('Model Inputs'!Z154-'Model Inputs'!AA154)/1000000</f>
        <v>-5.0021592863127289</v>
      </c>
      <c r="L154" s="13">
        <f t="shared" si="20"/>
        <v>-5.0021592863127289</v>
      </c>
      <c r="M154" s="11">
        <f>IF(D154&gt;'Model Inputs'!Y154,1,0)</f>
        <v>0</v>
      </c>
      <c r="N154" s="13">
        <f>1-D154/'Model Inputs'!Y154</f>
        <v>0</v>
      </c>
      <c r="O154" s="15">
        <f>(F153+'ISP &amp; OSP'!AB154-C154-D154-E154-F154-H154)*1000/86.4/$B154</f>
        <v>2.2204460492503131E-12</v>
      </c>
      <c r="P154" s="11" t="str">
        <f t="shared" si="17"/>
        <v/>
      </c>
      <c r="R154" s="56"/>
      <c r="S154" s="39" t="str">
        <f t="shared" si="21"/>
        <v/>
      </c>
      <c r="T154" s="40"/>
      <c r="U154" s="41">
        <f t="shared" si="22"/>
        <v>3.6416130692032547</v>
      </c>
      <c r="V154" s="44">
        <f t="shared" si="23"/>
        <v>0</v>
      </c>
      <c r="W154" s="44">
        <f t="shared" si="24"/>
        <v>2.2204460492503131E-12</v>
      </c>
      <c r="X154" s="42">
        <f t="shared" si="18"/>
        <v>2.2204460492503131E-12</v>
      </c>
    </row>
    <row r="155" spans="1:24" x14ac:dyDescent="0.35">
      <c r="A155" s="49">
        <v>41153</v>
      </c>
      <c r="B155" s="12">
        <v>10</v>
      </c>
      <c r="C155" s="13">
        <f>'Model Outputs (mcm)'!W155</f>
        <v>5980.5280000000002</v>
      </c>
      <c r="D155" s="13">
        <f>'Model Outputs (mcm)'!X155</f>
        <v>584.71699999999998</v>
      </c>
      <c r="E155" s="13">
        <f>'Model Outputs (mcm)'!AA155</f>
        <v>14.688000000000001</v>
      </c>
      <c r="F155" s="13">
        <f>'Model Outputs (mcm)'!Y155</f>
        <v>9459.9609999999993</v>
      </c>
      <c r="G155" s="13">
        <f>'Model Outputs (cms)'!AL154</f>
        <v>138.68</v>
      </c>
      <c r="H155" s="13">
        <f>'Model Outputs (mcm)'!Z155</f>
        <v>-13.532999999999999</v>
      </c>
      <c r="I155" s="14">
        <f t="shared" si="19"/>
        <v>37610.172439631075</v>
      </c>
      <c r="J155" s="13">
        <f>I154*10*('Model Inputs'!Z155-'Model Inputs'!AA155)/1000000</f>
        <v>-14.046034297404574</v>
      </c>
      <c r="K155" s="13">
        <f>I155*10*('Model Inputs'!Z155-'Model Inputs'!AA155)/1000000</f>
        <v>-14.046034297404574</v>
      </c>
      <c r="L155" s="13">
        <f t="shared" si="20"/>
        <v>-14.046034297404574</v>
      </c>
      <c r="M155" s="11">
        <f>IF(D155&gt;'Model Inputs'!Y155,1,0)</f>
        <v>0</v>
      </c>
      <c r="N155" s="13">
        <f>1-D155/'Model Inputs'!Y155</f>
        <v>0</v>
      </c>
      <c r="O155" s="15">
        <f>(F154+'ISP &amp; OSP'!AB155-C155-D155-E155-F155-H155)*1000/86.4/$B155</f>
        <v>-1.4659055862180306E-12</v>
      </c>
      <c r="P155" s="11" t="str">
        <f t="shared" si="17"/>
        <v/>
      </c>
      <c r="R155" s="56">
        <v>41153</v>
      </c>
      <c r="S155" s="39" t="str">
        <f t="shared" si="21"/>
        <v/>
      </c>
      <c r="T155" s="40"/>
      <c r="U155" s="41">
        <f t="shared" si="22"/>
        <v>3.652520608606042</v>
      </c>
      <c r="V155" s="44">
        <f t="shared" si="23"/>
        <v>0</v>
      </c>
      <c r="W155" s="44">
        <f t="shared" si="24"/>
        <v>-1.4659055862180306E-12</v>
      </c>
      <c r="X155" s="42">
        <f t="shared" si="18"/>
        <v>-1.4659055862180306E-12</v>
      </c>
    </row>
    <row r="156" spans="1:24" x14ac:dyDescent="0.35">
      <c r="A156" s="49"/>
      <c r="B156" s="12">
        <v>10</v>
      </c>
      <c r="C156" s="13">
        <f>'Model Outputs (mcm)'!W156</f>
        <v>2316.7339999999999</v>
      </c>
      <c r="D156" s="13">
        <f>'Model Outputs (mcm)'!X156</f>
        <v>537.84100000000001</v>
      </c>
      <c r="E156" s="13">
        <f>'Model Outputs (mcm)'!AA156</f>
        <v>14.688000000000001</v>
      </c>
      <c r="F156" s="13">
        <f>'Model Outputs (mcm)'!Y156</f>
        <v>9459.9609999999993</v>
      </c>
      <c r="G156" s="13">
        <f>'Model Outputs (cms)'!AL155</f>
        <v>138.68</v>
      </c>
      <c r="H156" s="13">
        <f>'Model Outputs (mcm)'!Z156</f>
        <v>4.4809999999999999</v>
      </c>
      <c r="I156" s="14">
        <f t="shared" si="19"/>
        <v>37610.172439631075</v>
      </c>
      <c r="J156" s="13">
        <f>I155*10*('Model Inputs'!Z156-'Model Inputs'!AA156)/1000000</f>
        <v>4.6508166360628307</v>
      </c>
      <c r="K156" s="13">
        <f>I156*10*('Model Inputs'!Z156-'Model Inputs'!AA156)/1000000</f>
        <v>4.6508166360628307</v>
      </c>
      <c r="L156" s="13">
        <f t="shared" si="20"/>
        <v>4.6508166360628307</v>
      </c>
      <c r="M156" s="11">
        <f>IF(D156&gt;'Model Inputs'!Y156,1,0)</f>
        <v>0</v>
      </c>
      <c r="N156" s="13">
        <f>1-D156/'Model Inputs'!Y156</f>
        <v>0</v>
      </c>
      <c r="O156" s="15">
        <f>(F155+'ISP &amp; OSP'!AB156-C156-D156-E156-F156-H156)*1000/86.4/$B156</f>
        <v>-2.6933188189980651E-13</v>
      </c>
      <c r="P156" s="11" t="str">
        <f t="shared" si="17"/>
        <v/>
      </c>
      <c r="R156" s="56"/>
      <c r="S156" s="39" t="str">
        <f t="shared" si="21"/>
        <v/>
      </c>
      <c r="T156" s="40"/>
      <c r="U156" s="41">
        <f t="shared" si="22"/>
        <v>3.6513294191402443</v>
      </c>
      <c r="V156" s="44">
        <f t="shared" si="23"/>
        <v>0</v>
      </c>
      <c r="W156" s="44">
        <f t="shared" si="24"/>
        <v>-2.6933188189980651E-13</v>
      </c>
      <c r="X156" s="42">
        <f t="shared" si="18"/>
        <v>-2.6933188189980651E-13</v>
      </c>
    </row>
    <row r="157" spans="1:24" x14ac:dyDescent="0.35">
      <c r="A157" s="49"/>
      <c r="B157" s="12">
        <v>10</v>
      </c>
      <c r="C157" s="13">
        <f>'Model Outputs (mcm)'!W157</f>
        <v>396.35399999999998</v>
      </c>
      <c r="D157" s="13">
        <f>'Model Outputs (mcm)'!X157</f>
        <v>489.73200000000003</v>
      </c>
      <c r="E157" s="13">
        <f>'Model Outputs (mcm)'!AA157</f>
        <v>14.688000000000001</v>
      </c>
      <c r="F157" s="13">
        <f>'Model Outputs (mcm)'!Y157</f>
        <v>9459.9609999999993</v>
      </c>
      <c r="G157" s="13">
        <f>'Model Outputs (cms)'!AL156</f>
        <v>138.68</v>
      </c>
      <c r="H157" s="13">
        <f>'Model Outputs (mcm)'!Z157</f>
        <v>-6.5000000000000002E-2</v>
      </c>
      <c r="I157" s="14">
        <f t="shared" si="19"/>
        <v>37610.172439631075</v>
      </c>
      <c r="J157" s="13">
        <f>I156*10*('Model Inputs'!Z157-'Model Inputs'!AA157)/1000000</f>
        <v>-6.7202952655517831E-2</v>
      </c>
      <c r="K157" s="13">
        <f>I157*10*('Model Inputs'!Z157-'Model Inputs'!AA157)/1000000</f>
        <v>-6.7202952655517831E-2</v>
      </c>
      <c r="L157" s="13">
        <f t="shared" si="20"/>
        <v>-6.7202952655517831E-2</v>
      </c>
      <c r="M157" s="11">
        <f>IF(D157&gt;'Model Inputs'!Y157,1,0)</f>
        <v>0</v>
      </c>
      <c r="N157" s="13">
        <f>1-D157/'Model Inputs'!Y157</f>
        <v>0</v>
      </c>
      <c r="O157" s="15">
        <f>(F156+'ISP &amp; OSP'!AB157-C157-D157-E157-F157-H157)*1000/86.4/$B157</f>
        <v>1.5158270729155854E-12</v>
      </c>
      <c r="P157" s="11" t="str">
        <f t="shared" si="17"/>
        <v/>
      </c>
      <c r="R157" s="56"/>
      <c r="S157" s="39" t="str">
        <f t="shared" si="21"/>
        <v/>
      </c>
      <c r="T157" s="40"/>
      <c r="U157" s="41">
        <f t="shared" si="22"/>
        <v>3.2780593239855973</v>
      </c>
      <c r="V157" s="44">
        <f t="shared" si="23"/>
        <v>0</v>
      </c>
      <c r="W157" s="44">
        <f t="shared" si="24"/>
        <v>1.5158270729155854E-12</v>
      </c>
      <c r="X157" s="42">
        <f t="shared" si="18"/>
        <v>1.5158270729155854E-12</v>
      </c>
    </row>
    <row r="158" spans="1:24" x14ac:dyDescent="0.35">
      <c r="A158" s="49">
        <v>41183</v>
      </c>
      <c r="B158" s="12">
        <v>10</v>
      </c>
      <c r="C158" s="13">
        <f>'Model Outputs (mcm)'!W158</f>
        <v>0</v>
      </c>
      <c r="D158" s="13">
        <f>'Model Outputs (mcm)'!X158</f>
        <v>424.35199999999998</v>
      </c>
      <c r="E158" s="13">
        <f>'Model Outputs (mcm)'!AA158</f>
        <v>14.688000000000001</v>
      </c>
      <c r="F158" s="13">
        <f>'Model Outputs (mcm)'!Y158</f>
        <v>9436.5259999999998</v>
      </c>
      <c r="G158" s="13">
        <f>'Model Outputs (cms)'!AL157</f>
        <v>138.614</v>
      </c>
      <c r="H158" s="13">
        <f>'Model Outputs (mcm)'!Z158</f>
        <v>3.5139999999999998</v>
      </c>
      <c r="I158" s="14">
        <f t="shared" si="19"/>
        <v>37455.329696860164</v>
      </c>
      <c r="J158" s="13">
        <f>I157*10*('Model Inputs'!Z158-'Model Inputs'!AA158)/1000000</f>
        <v>3.6529455685163601</v>
      </c>
      <c r="K158" s="13">
        <f>I158*10*('Model Inputs'!Z158-'Model Inputs'!AA158)/1000000</f>
        <v>3.6379062301051941</v>
      </c>
      <c r="L158" s="13">
        <f t="shared" si="20"/>
        <v>3.6454258993107773</v>
      </c>
      <c r="M158" s="11">
        <f>IF(D158&gt;'Model Inputs'!Y158,1,0)</f>
        <v>0</v>
      </c>
      <c r="N158" s="13">
        <f>1-D158/'Model Inputs'!Y158</f>
        <v>0</v>
      </c>
      <c r="O158" s="15">
        <f>(F157+'ISP &amp; OSP'!AB158-C158-D158-E158-F158-H158)*1000/86.4/$B158</f>
        <v>-9.09252097482362E-13</v>
      </c>
      <c r="P158" s="11" t="str">
        <f t="shared" si="17"/>
        <v/>
      </c>
      <c r="R158" s="56">
        <v>41183</v>
      </c>
      <c r="S158" s="39" t="str">
        <f t="shared" si="21"/>
        <v/>
      </c>
      <c r="T158" s="40"/>
      <c r="U158" s="41">
        <f t="shared" si="22"/>
        <v>3.6052275630023249</v>
      </c>
      <c r="V158" s="44">
        <f t="shared" si="23"/>
        <v>0</v>
      </c>
      <c r="W158" s="44">
        <f t="shared" si="24"/>
        <v>-9.09252097482362E-13</v>
      </c>
      <c r="X158" s="42">
        <f t="shared" si="18"/>
        <v>-9.09252097482362E-13</v>
      </c>
    </row>
    <row r="159" spans="1:24" x14ac:dyDescent="0.35">
      <c r="A159" s="49"/>
      <c r="B159" s="12">
        <v>10</v>
      </c>
      <c r="C159" s="13">
        <f>'Model Outputs (mcm)'!W159</f>
        <v>0</v>
      </c>
      <c r="D159" s="13">
        <f>'Model Outputs (mcm)'!X159</f>
        <v>441.62200000000001</v>
      </c>
      <c r="E159" s="13">
        <f>'Model Outputs (mcm)'!AA159</f>
        <v>14.688000000000001</v>
      </c>
      <c r="F159" s="13">
        <f>'Model Outputs (mcm)'!Y159</f>
        <v>9233.8430000000008</v>
      </c>
      <c r="G159" s="13">
        <f>'Model Outputs (cms)'!AL158</f>
        <v>138.048</v>
      </c>
      <c r="H159" s="13">
        <f>'Model Outputs (mcm)'!Z159</f>
        <v>5.5730000000000004</v>
      </c>
      <c r="I159" s="14">
        <f t="shared" si="19"/>
        <v>36172.031078215688</v>
      </c>
      <c r="J159" s="13">
        <f>I158*10*('Model Inputs'!Z159-'Model Inputs'!AA159)/1000000</f>
        <v>5.8620112686620658</v>
      </c>
      <c r="K159" s="13">
        <f>I159*10*('Model Inputs'!Z159-'Model Inputs'!AA159)/1000000</f>
        <v>5.6611663949301709</v>
      </c>
      <c r="L159" s="13">
        <f t="shared" si="20"/>
        <v>5.7615888317961179</v>
      </c>
      <c r="M159" s="11">
        <f>IF(D159&gt;'Model Inputs'!Y159,1,0)</f>
        <v>0</v>
      </c>
      <c r="N159" s="13">
        <f>1-D159/'Model Inputs'!Y159</f>
        <v>0</v>
      </c>
      <c r="O159" s="15">
        <f>(F158+'ISP &amp; OSP'!AB159-C159-D159-E159-F159-H159)*1000/86.4/$B159</f>
        <v>3.7007434154171881E-13</v>
      </c>
      <c r="P159" s="11" t="str">
        <f t="shared" si="17"/>
        <v/>
      </c>
      <c r="R159" s="56"/>
      <c r="S159" s="39" t="str">
        <f t="shared" si="21"/>
        <v/>
      </c>
      <c r="T159" s="40"/>
      <c r="U159" s="41">
        <f t="shared" si="22"/>
        <v>3.2732087849685523</v>
      </c>
      <c r="V159" s="44">
        <f t="shared" si="23"/>
        <v>0</v>
      </c>
      <c r="W159" s="44">
        <f t="shared" si="24"/>
        <v>3.7007434154171881E-13</v>
      </c>
      <c r="X159" s="42">
        <f t="shared" si="18"/>
        <v>3.7007434154171881E-13</v>
      </c>
    </row>
    <row r="160" spans="1:24" x14ac:dyDescent="0.35">
      <c r="A160" s="49"/>
      <c r="B160" s="12">
        <v>11</v>
      </c>
      <c r="C160" s="13">
        <f>'Model Outputs (mcm)'!W160</f>
        <v>0</v>
      </c>
      <c r="D160" s="13">
        <f>'Model Outputs (mcm)'!X160</f>
        <v>458.892</v>
      </c>
      <c r="E160" s="13">
        <f>'Model Outputs (mcm)'!AA160</f>
        <v>16.157</v>
      </c>
      <c r="F160" s="13">
        <f>'Model Outputs (mcm)'!Y160</f>
        <v>9038.2900000000009</v>
      </c>
      <c r="G160" s="13">
        <f>'Model Outputs (cms)'!AL159</f>
        <v>137.41499999999999</v>
      </c>
      <c r="H160" s="13">
        <f>'Model Outputs (mcm)'!Z160</f>
        <v>5.6239999999999997</v>
      </c>
      <c r="I160" s="14">
        <f t="shared" si="19"/>
        <v>34826.689150448889</v>
      </c>
      <c r="J160" s="13">
        <f>I159*10*('Model Inputs'!Z160-'Model Inputs'!AA160)/1000000</f>
        <v>5.8788401835100803</v>
      </c>
      <c r="K160" s="13">
        <f>I160*10*('Model Inputs'!Z160-'Model Inputs'!AA160)/1000000</f>
        <v>5.6601891995934066</v>
      </c>
      <c r="L160" s="13">
        <f t="shared" si="20"/>
        <v>5.769514691551743</v>
      </c>
      <c r="M160" s="11">
        <f>IF(D160&gt;'Model Inputs'!Y160,1,0)</f>
        <v>0</v>
      </c>
      <c r="N160" s="13">
        <f>1-D160/'Model Inputs'!Y160</f>
        <v>0</v>
      </c>
      <c r="O160" s="15">
        <f>(F159+'ISP &amp; OSP'!AB160-C160-D160-E160-F160-H160)*1000/86.4/$B160</f>
        <v>1.6999121900615823E-12</v>
      </c>
      <c r="P160" s="11" t="str">
        <f t="shared" si="17"/>
        <v/>
      </c>
      <c r="R160" s="56"/>
      <c r="S160" s="39" t="str">
        <f t="shared" si="21"/>
        <v/>
      </c>
      <c r="T160" s="40"/>
      <c r="U160" s="41">
        <f t="shared" si="22"/>
        <v>2.5221305314434752</v>
      </c>
      <c r="V160" s="44">
        <f t="shared" si="23"/>
        <v>0</v>
      </c>
      <c r="W160" s="44">
        <f t="shared" si="24"/>
        <v>1.6999121900615823E-12</v>
      </c>
      <c r="X160" s="42">
        <f t="shared" si="18"/>
        <v>1.6999121900615823E-12</v>
      </c>
    </row>
    <row r="161" spans="1:24" x14ac:dyDescent="0.35">
      <c r="A161" s="49">
        <v>41214</v>
      </c>
      <c r="B161" s="12">
        <v>10</v>
      </c>
      <c r="C161" s="13">
        <f>'Model Outputs (mcm)'!W161</f>
        <v>0</v>
      </c>
      <c r="D161" s="13">
        <f>'Model Outputs (mcm)'!X161</f>
        <v>493.43200000000002</v>
      </c>
      <c r="E161" s="13">
        <f>'Model Outputs (mcm)'!AA161</f>
        <v>14.688000000000001</v>
      </c>
      <c r="F161" s="13">
        <f>'Model Outputs (mcm)'!Y161</f>
        <v>8774.8590000000004</v>
      </c>
      <c r="G161" s="13">
        <f>'Model Outputs (cms)'!AL160</f>
        <v>136.55199999999999</v>
      </c>
      <c r="H161" s="13">
        <f>'Model Outputs (mcm)'!Z161</f>
        <v>14.510999999999999</v>
      </c>
      <c r="I161" s="14">
        <f t="shared" si="19"/>
        <v>33132.817549031228</v>
      </c>
      <c r="J161" s="13">
        <f>I160*10*('Model Inputs'!Z161-'Model Inputs'!AA161)/1000000</f>
        <v>15.109016785287398</v>
      </c>
      <c r="K161" s="13">
        <f>I161*10*('Model Inputs'!Z161-'Model Inputs'!AA161)/1000000</f>
        <v>14.3741569670778</v>
      </c>
      <c r="L161" s="13">
        <f t="shared" si="20"/>
        <v>14.741586876182598</v>
      </c>
      <c r="M161" s="11">
        <f>IF(D161&gt;'Model Inputs'!Y161,1,0)</f>
        <v>0</v>
      </c>
      <c r="N161" s="13">
        <f>1-D161/'Model Inputs'!Y161</f>
        <v>0</v>
      </c>
      <c r="O161" s="15">
        <f>(F160+'ISP &amp; OSP'!AB161-C161-D161-E161-F161-H161)*1000/86.4/$B161</f>
        <v>4.8932051826071709E-13</v>
      </c>
      <c r="P161" s="11" t="str">
        <f t="shared" si="17"/>
        <v/>
      </c>
      <c r="R161" s="56">
        <v>41214</v>
      </c>
      <c r="S161" s="39" t="str">
        <f t="shared" si="21"/>
        <v/>
      </c>
      <c r="T161" s="40"/>
      <c r="U161" s="41">
        <f t="shared" si="22"/>
        <v>1.5641930418980148</v>
      </c>
      <c r="V161" s="44">
        <f t="shared" si="23"/>
        <v>0</v>
      </c>
      <c r="W161" s="44">
        <f t="shared" si="24"/>
        <v>4.8932051826071709E-13</v>
      </c>
      <c r="X161" s="42">
        <f t="shared" si="18"/>
        <v>4.8932051826071709E-13</v>
      </c>
    </row>
    <row r="162" spans="1:24" x14ac:dyDescent="0.35">
      <c r="A162" s="50"/>
      <c r="B162" s="12">
        <v>10</v>
      </c>
      <c r="C162" s="13">
        <f>'Model Outputs (mcm)'!W162</f>
        <v>0</v>
      </c>
      <c r="D162" s="13">
        <f>'Model Outputs (mcm)'!X162</f>
        <v>481.096</v>
      </c>
      <c r="E162" s="13">
        <f>'Model Outputs (mcm)'!AA162</f>
        <v>14.688000000000001</v>
      </c>
      <c r="F162" s="13">
        <f>'Model Outputs (mcm)'!Y162</f>
        <v>8524.1610000000001</v>
      </c>
      <c r="G162" s="13">
        <f>'Model Outputs (cms)'!AL161</f>
        <v>135.73099999999999</v>
      </c>
      <c r="H162" s="13">
        <f>'Model Outputs (mcm)'!Z162</f>
        <v>14.114000000000001</v>
      </c>
      <c r="I162" s="14">
        <f t="shared" si="19"/>
        <v>31657.4675491862</v>
      </c>
      <c r="J162" s="13">
        <f>I161*10*('Model Inputs'!Z162-'Model Inputs'!AA162)/1000000</f>
        <v>14.544330661494742</v>
      </c>
      <c r="K162" s="13">
        <f>I162*10*('Model Inputs'!Z162-'Model Inputs'!AA162)/1000000</f>
        <v>13.896695482040776</v>
      </c>
      <c r="L162" s="13">
        <f t="shared" si="20"/>
        <v>14.220513071767758</v>
      </c>
      <c r="M162" s="11">
        <f>IF(D162&gt;'Model Inputs'!Y162,1,0)</f>
        <v>0</v>
      </c>
      <c r="N162" s="13">
        <f>1-D162/'Model Inputs'!Y162</f>
        <v>0</v>
      </c>
      <c r="O162" s="15">
        <f>(F161+'ISP &amp; OSP'!AB162-C162-D162-E162-F162-H162)*1000/86.4/$B162</f>
        <v>1.6159912913988387E-12</v>
      </c>
      <c r="P162" s="11" t="str">
        <f t="shared" si="17"/>
        <v/>
      </c>
      <c r="R162" s="57"/>
      <c r="S162" s="39" t="str">
        <f t="shared" si="21"/>
        <v/>
      </c>
      <c r="T162" s="40"/>
      <c r="U162" s="41">
        <f t="shared" si="22"/>
        <v>0.74901004788090186</v>
      </c>
      <c r="V162" s="44">
        <f t="shared" si="23"/>
        <v>0</v>
      </c>
      <c r="W162" s="44">
        <f t="shared" si="24"/>
        <v>1.6159912913988387E-12</v>
      </c>
      <c r="X162" s="42">
        <f t="shared" si="18"/>
        <v>1.6159912913988387E-12</v>
      </c>
    </row>
    <row r="163" spans="1:24" x14ac:dyDescent="0.35">
      <c r="A163" s="50"/>
      <c r="B163" s="12">
        <v>10</v>
      </c>
      <c r="C163" s="13">
        <f>'Model Outputs (mcm)'!W163</f>
        <v>0</v>
      </c>
      <c r="D163" s="13">
        <f>'Model Outputs (mcm)'!X163</f>
        <v>467.52699999999999</v>
      </c>
      <c r="E163" s="13">
        <f>'Model Outputs (mcm)'!AA163</f>
        <v>14.688000000000001</v>
      </c>
      <c r="F163" s="13">
        <f>'Model Outputs (mcm)'!Y163</f>
        <v>8287.6830000000009</v>
      </c>
      <c r="G163" s="13">
        <f>'Model Outputs (cms)'!AL162</f>
        <v>134.95599999999999</v>
      </c>
      <c r="H163" s="13">
        <f>'Model Outputs (mcm)'!Z163</f>
        <v>13.462999999999999</v>
      </c>
      <c r="I163" s="14">
        <f t="shared" si="19"/>
        <v>30374.036286544055</v>
      </c>
      <c r="J163" s="13">
        <f>I162*10*('Model Inputs'!Z163-'Model Inputs'!AA163)/1000000</f>
        <v>13.781684547042198</v>
      </c>
      <c r="K163" s="13">
        <f>I163*10*('Model Inputs'!Z163-'Model Inputs'!AA163)/1000000</f>
        <v>13.222958718071055</v>
      </c>
      <c r="L163" s="13">
        <f t="shared" si="20"/>
        <v>13.502321632556626</v>
      </c>
      <c r="M163" s="11">
        <f>IF(D163&gt;'Model Inputs'!Y163,1,0)</f>
        <v>0</v>
      </c>
      <c r="N163" s="13">
        <f>1-D163/'Model Inputs'!Y163</f>
        <v>0</v>
      </c>
      <c r="O163" s="15">
        <f>(F162+'ISP &amp; OSP'!AB163-C163-D163-E163-F163-H163)*1000/86.4/$B163</f>
        <v>-3.02227378925737E-13</v>
      </c>
      <c r="P163" s="11" t="str">
        <f t="shared" si="17"/>
        <v/>
      </c>
      <c r="R163" s="57"/>
      <c r="S163" s="39" t="str">
        <f t="shared" si="21"/>
        <v/>
      </c>
      <c r="T163" s="40"/>
      <c r="U163" s="41">
        <f t="shared" si="22"/>
        <v>0.2912212701393142</v>
      </c>
      <c r="V163" s="44">
        <f t="shared" si="23"/>
        <v>0</v>
      </c>
      <c r="W163" s="44">
        <f t="shared" si="24"/>
        <v>-3.02227378925737E-13</v>
      </c>
      <c r="X163" s="42">
        <f t="shared" si="18"/>
        <v>-3.02227378925737E-13</v>
      </c>
    </row>
    <row r="164" spans="1:24" x14ac:dyDescent="0.35">
      <c r="A164" s="49">
        <v>41244</v>
      </c>
      <c r="B164" s="12">
        <v>10</v>
      </c>
      <c r="C164" s="13">
        <f>'Model Outputs (mcm)'!W164</f>
        <v>0</v>
      </c>
      <c r="D164" s="13">
        <f>'Model Outputs (mcm)'!X164</f>
        <v>314.56299999999999</v>
      </c>
      <c r="E164" s="13">
        <f>'Model Outputs (mcm)'!AA164</f>
        <v>14.688000000000001</v>
      </c>
      <c r="F164" s="13">
        <f>'Model Outputs (mcm)'!Y164</f>
        <v>8206.2819999999992</v>
      </c>
      <c r="G164" s="13">
        <f>'Model Outputs (cms)'!AL163</f>
        <v>134.69</v>
      </c>
      <c r="H164" s="13">
        <f>'Model Outputs (mcm)'!Z164</f>
        <v>11.351000000000001</v>
      </c>
      <c r="I164" s="14">
        <f t="shared" si="19"/>
        <v>29956.009176727384</v>
      </c>
      <c r="J164" s="13">
        <f>I163*10*('Model Inputs'!Z164-'Model Inputs'!AA164)/1000000</f>
        <v>11.445002420089219</v>
      </c>
      <c r="K164" s="13">
        <f>I164*10*('Model Inputs'!Z164-'Model Inputs'!AA164)/1000000</f>
        <v>11.287488903005741</v>
      </c>
      <c r="L164" s="13">
        <f t="shared" si="20"/>
        <v>11.366245661547481</v>
      </c>
      <c r="M164" s="11">
        <f>IF(D164&gt;'Model Inputs'!Y164,1,0)</f>
        <v>0</v>
      </c>
      <c r="N164" s="13">
        <f>1-D164/'Model Inputs'!Y164</f>
        <v>0</v>
      </c>
      <c r="O164" s="15">
        <f>(F163+'ISP &amp; OSP'!AB164-C164-D164-E164-F164-H164)*1000/86.4/$B164</f>
        <v>-1.1574074048820364E-3</v>
      </c>
      <c r="P164" s="11" t="str">
        <f t="shared" si="17"/>
        <v/>
      </c>
      <c r="R164" s="56">
        <v>41244</v>
      </c>
      <c r="S164" s="39" t="str">
        <f t="shared" si="21"/>
        <v/>
      </c>
      <c r="T164" s="40"/>
      <c r="U164" s="41">
        <f t="shared" si="22"/>
        <v>0.13413102269166011</v>
      </c>
      <c r="V164" s="44">
        <f t="shared" si="23"/>
        <v>0</v>
      </c>
      <c r="W164" s="44">
        <f t="shared" si="24"/>
        <v>-1.1574074048820364E-3</v>
      </c>
      <c r="X164" s="42">
        <f t="shared" si="18"/>
        <v>-1.1574074048820364E-3</v>
      </c>
    </row>
    <row r="165" spans="1:24" x14ac:dyDescent="0.35">
      <c r="A165" s="50"/>
      <c r="B165" s="12">
        <v>10</v>
      </c>
      <c r="C165" s="13">
        <f>'Model Outputs (mcm)'!W165</f>
        <v>0</v>
      </c>
      <c r="D165" s="13">
        <f>'Model Outputs (mcm)'!X165</f>
        <v>308.39499999999998</v>
      </c>
      <c r="E165" s="13">
        <f>'Model Outputs (mcm)'!AA165</f>
        <v>14.688000000000001</v>
      </c>
      <c r="F165" s="13">
        <f>'Model Outputs (mcm)'!Y165</f>
        <v>8131.1629999999996</v>
      </c>
      <c r="G165" s="13">
        <f>'Model Outputs (cms)'!AL164</f>
        <v>134.44300000000001</v>
      </c>
      <c r="H165" s="13">
        <f>'Model Outputs (mcm)'!Z165</f>
        <v>11.236000000000001</v>
      </c>
      <c r="I165" s="14">
        <f t="shared" si="19"/>
        <v>29577.533963974565</v>
      </c>
      <c r="J165" s="13">
        <f>I164*10*('Model Inputs'!Z165-'Model Inputs'!AA165)/1000000</f>
        <v>11.321437743659841</v>
      </c>
      <c r="K165" s="13">
        <f>I165*10*('Model Inputs'!Z165-'Model Inputs'!AA165)/1000000</f>
        <v>11.178398544632344</v>
      </c>
      <c r="L165" s="13">
        <f t="shared" si="20"/>
        <v>11.249918144146093</v>
      </c>
      <c r="M165" s="11">
        <f>IF(D165&gt;'Model Inputs'!Y165,1,0)</f>
        <v>0</v>
      </c>
      <c r="N165" s="13">
        <f>1-D165/'Model Inputs'!Y165</f>
        <v>0</v>
      </c>
      <c r="O165" s="15">
        <f>(F164+'ISP &amp; OSP'!AB165-C165-D165-E165-F165-H165)*1000/86.4/$B165</f>
        <v>-1.4391779948844619E-13</v>
      </c>
      <c r="P165" s="11" t="str">
        <f t="shared" si="17"/>
        <v/>
      </c>
      <c r="R165" s="57"/>
      <c r="S165" s="39" t="str">
        <f t="shared" si="21"/>
        <v/>
      </c>
      <c r="T165" s="40"/>
      <c r="U165" s="41">
        <f t="shared" si="22"/>
        <v>0.12371773703380264</v>
      </c>
      <c r="V165" s="44">
        <f t="shared" si="23"/>
        <v>0</v>
      </c>
      <c r="W165" s="44">
        <f t="shared" si="24"/>
        <v>-1.4391779948844619E-13</v>
      </c>
      <c r="X165" s="42">
        <f t="shared" si="18"/>
        <v>-1.4391779948844619E-13</v>
      </c>
    </row>
    <row r="166" spans="1:24" x14ac:dyDescent="0.35">
      <c r="A166" s="50"/>
      <c r="B166" s="12">
        <v>11</v>
      </c>
      <c r="C166" s="13">
        <f>'Model Outputs (mcm)'!W166</f>
        <v>0</v>
      </c>
      <c r="D166" s="13">
        <f>'Model Outputs (mcm)'!X166</f>
        <v>302.22699999999998</v>
      </c>
      <c r="E166" s="13">
        <f>'Model Outputs (mcm)'!AA166</f>
        <v>16.157</v>
      </c>
      <c r="F166" s="13">
        <f>'Model Outputs (mcm)'!Y166</f>
        <v>8085.64</v>
      </c>
      <c r="G166" s="13">
        <f>'Model Outputs (cms)'!AL165</f>
        <v>134.29400000000001</v>
      </c>
      <c r="H166" s="13">
        <f>'Model Outputs (mcm)'!Z166</f>
        <v>12.259</v>
      </c>
      <c r="I166" s="14">
        <f t="shared" si="19"/>
        <v>29353.599678214639</v>
      </c>
      <c r="J166" s="13">
        <f>I165*10*('Model Inputs'!Z166-'Model Inputs'!AA166)/1000000</f>
        <v>12.322450795365373</v>
      </c>
      <c r="K166" s="13">
        <f>I166*10*('Model Inputs'!Z166-'Model Inputs'!AA166)/1000000</f>
        <v>12.229156363820373</v>
      </c>
      <c r="L166" s="13">
        <f t="shared" si="20"/>
        <v>12.275803579592873</v>
      </c>
      <c r="M166" s="11">
        <f>IF(D166&gt;'Model Inputs'!Y166,1,0)</f>
        <v>0</v>
      </c>
      <c r="N166" s="13">
        <f>1-D166/'Model Inputs'!Y166</f>
        <v>0</v>
      </c>
      <c r="O166" s="15">
        <f>(F165+'ISP &amp; OSP'!AB166-C166-D166-E166-F166-H166)*1000/86.4/$B166</f>
        <v>-9.4200741483346607E-13</v>
      </c>
      <c r="P166" s="11" t="str">
        <f t="shared" si="17"/>
        <v/>
      </c>
      <c r="R166" s="57"/>
      <c r="S166" s="39" t="str">
        <f t="shared" si="21"/>
        <v/>
      </c>
      <c r="T166" s="40"/>
      <c r="U166" s="41">
        <f t="shared" si="22"/>
        <v>0.13688374438319253</v>
      </c>
      <c r="V166" s="44">
        <f t="shared" si="23"/>
        <v>0</v>
      </c>
      <c r="W166" s="44">
        <f t="shared" si="24"/>
        <v>-9.4200741483346607E-13</v>
      </c>
      <c r="X166" s="42">
        <f t="shared" si="18"/>
        <v>-9.4200741483346607E-13</v>
      </c>
    </row>
    <row r="167" spans="1:24" x14ac:dyDescent="0.35">
      <c r="A167" s="49">
        <v>41275</v>
      </c>
      <c r="B167" s="12">
        <v>10</v>
      </c>
      <c r="C167" s="13">
        <f>'Model Outputs (mcm)'!W167</f>
        <v>0</v>
      </c>
      <c r="D167" s="13">
        <f>'Model Outputs (mcm)'!X167</f>
        <v>349.10399999999998</v>
      </c>
      <c r="E167" s="13">
        <f>'Model Outputs (mcm)'!AA167</f>
        <v>14.688000000000001</v>
      </c>
      <c r="F167" s="13">
        <f>'Model Outputs (mcm)'!Y167</f>
        <v>7969.674</v>
      </c>
      <c r="G167" s="13">
        <f>'Model Outputs (cms)'!AL166</f>
        <v>133.91399999999999</v>
      </c>
      <c r="H167" s="13">
        <f>'Model Outputs (mcm)'!Z167</f>
        <v>11.375</v>
      </c>
      <c r="I167" s="14">
        <f t="shared" si="19"/>
        <v>28796.871261861175</v>
      </c>
      <c r="J167" s="13">
        <f>I166*10*('Model Inputs'!Z167-'Model Inputs'!AA167)/1000000</f>
        <v>11.506477880743335</v>
      </c>
      <c r="K167" s="13">
        <f>I167*10*('Model Inputs'!Z167-'Model Inputs'!AA167)/1000000</f>
        <v>11.288242867709933</v>
      </c>
      <c r="L167" s="13">
        <f t="shared" si="20"/>
        <v>11.397360374226633</v>
      </c>
      <c r="M167" s="11">
        <f>IF(D167&gt;'Model Inputs'!Y167,1,0)</f>
        <v>0</v>
      </c>
      <c r="N167" s="13">
        <f>1-D167/'Model Inputs'!Y167</f>
        <v>0</v>
      </c>
      <c r="O167" s="15">
        <f>(F166+'ISP &amp; OSP'!AB167-C167-D167-E167-F167-H167)*1000/86.4/$B167</f>
        <v>-1.1574074076432022E-3</v>
      </c>
      <c r="P167" s="11" t="str">
        <f t="shared" si="17"/>
        <v/>
      </c>
      <c r="R167" s="56">
        <v>41275</v>
      </c>
      <c r="S167" s="39" t="str">
        <f t="shared" si="21"/>
        <v/>
      </c>
      <c r="T167" s="40"/>
      <c r="U167" s="41">
        <f t="shared" si="22"/>
        <v>0.19618906038276421</v>
      </c>
      <c r="V167" s="44">
        <f t="shared" si="23"/>
        <v>0</v>
      </c>
      <c r="W167" s="44">
        <f t="shared" si="24"/>
        <v>-1.1574074076432022E-3</v>
      </c>
      <c r="X167" s="42">
        <f t="shared" si="18"/>
        <v>-1.1574074076432022E-3</v>
      </c>
    </row>
    <row r="168" spans="1:24" x14ac:dyDescent="0.35">
      <c r="A168" s="50"/>
      <c r="B168" s="12">
        <v>10</v>
      </c>
      <c r="C168" s="13">
        <f>'Model Outputs (mcm)'!W168</f>
        <v>0</v>
      </c>
      <c r="D168" s="13">
        <f>'Model Outputs (mcm)'!X168</f>
        <v>351.57</v>
      </c>
      <c r="E168" s="13">
        <f>'Model Outputs (mcm)'!AA168</f>
        <v>14.688000000000001</v>
      </c>
      <c r="F168" s="13">
        <f>'Model Outputs (mcm)'!Y168</f>
        <v>7851.5330000000004</v>
      </c>
      <c r="G168" s="13">
        <f>'Model Outputs (cms)'!AL167</f>
        <v>133.52699999999999</v>
      </c>
      <c r="H168" s="13">
        <f>'Model Outputs (mcm)'!Z168</f>
        <v>11.082000000000001</v>
      </c>
      <c r="I168" s="14">
        <f t="shared" si="19"/>
        <v>28250.221673350781</v>
      </c>
      <c r="J168" s="13">
        <f>I167*10*('Model Inputs'!Z168-'Model Inputs'!AA168)/1000000</f>
        <v>11.22624285492237</v>
      </c>
      <c r="K168" s="13">
        <f>I168*10*('Model Inputs'!Z168-'Model Inputs'!AA168)/1000000</f>
        <v>11.013135639858744</v>
      </c>
      <c r="L168" s="13">
        <f t="shared" si="20"/>
        <v>11.119689247390557</v>
      </c>
      <c r="M168" s="11">
        <f>IF(D168&gt;'Model Inputs'!Y168,1,0)</f>
        <v>0</v>
      </c>
      <c r="N168" s="13">
        <f>1-D168/'Model Inputs'!Y168</f>
        <v>0</v>
      </c>
      <c r="O168" s="15">
        <f>(F167+'ISP &amp; OSP'!AB168-C168-D168-E168-F168-H168)*1000/86.4/$B168</f>
        <v>1.1574074069770684E-3</v>
      </c>
      <c r="P168" s="11" t="str">
        <f t="shared" si="17"/>
        <v/>
      </c>
      <c r="R168" s="57"/>
      <c r="S168" s="39" t="str">
        <f t="shared" si="21"/>
        <v/>
      </c>
      <c r="T168" s="40"/>
      <c r="U168" s="41">
        <f t="shared" si="22"/>
        <v>0.33894155270032239</v>
      </c>
      <c r="V168" s="44">
        <f t="shared" si="23"/>
        <v>0</v>
      </c>
      <c r="W168" s="44">
        <f t="shared" si="24"/>
        <v>1.1574074069770684E-3</v>
      </c>
      <c r="X168" s="42">
        <f t="shared" si="18"/>
        <v>1.1574074069770684E-3</v>
      </c>
    </row>
    <row r="169" spans="1:24" x14ac:dyDescent="0.35">
      <c r="A169" s="50"/>
      <c r="B169" s="12">
        <v>11</v>
      </c>
      <c r="C169" s="13">
        <f>'Model Outputs (mcm)'!W169</f>
        <v>0</v>
      </c>
      <c r="D169" s="13">
        <f>'Model Outputs (mcm)'!X169</f>
        <v>544.11699999999996</v>
      </c>
      <c r="E169" s="13">
        <f>'Model Outputs (mcm)'!AA169</f>
        <v>16.157</v>
      </c>
      <c r="F169" s="13">
        <f>'Model Outputs (mcm)'!Y169</f>
        <v>7564.442</v>
      </c>
      <c r="G169" s="13">
        <f>'Model Outputs (cms)'!AL168</f>
        <v>132.58699999999999</v>
      </c>
      <c r="H169" s="13">
        <f>'Model Outputs (mcm)'!Z169</f>
        <v>11.936999999999999</v>
      </c>
      <c r="I169" s="14">
        <f t="shared" si="19"/>
        <v>27001.210838478059</v>
      </c>
      <c r="J169" s="13">
        <f>I168*10*('Model Inputs'!Z169-'Model Inputs'!AA169)/1000000</f>
        <v>12.304238103568599</v>
      </c>
      <c r="K169" s="13">
        <f>I169*10*('Model Inputs'!Z169-'Model Inputs'!AA169)/1000000</f>
        <v>11.760237887077972</v>
      </c>
      <c r="L169" s="13">
        <f t="shared" si="20"/>
        <v>12.032237995323285</v>
      </c>
      <c r="M169" s="11">
        <f>IF(D169&gt;'Model Inputs'!Y169,1,0)</f>
        <v>0</v>
      </c>
      <c r="N169" s="13">
        <f>1-D169/'Model Inputs'!Y169</f>
        <v>0</v>
      </c>
      <c r="O169" s="15">
        <f>(F168+'ISP &amp; OSP'!AB169-C169-D169-E169-F169-H169)*1000/86.4/$B169</f>
        <v>-1.0653655286807056E-13</v>
      </c>
      <c r="P169" s="11" t="str">
        <f t="shared" si="17"/>
        <v/>
      </c>
      <c r="R169" s="57"/>
      <c r="S169" s="39" t="str">
        <f t="shared" si="21"/>
        <v/>
      </c>
      <c r="T169" s="40"/>
      <c r="U169" s="41">
        <f t="shared" si="22"/>
        <v>0.79152353336348003</v>
      </c>
      <c r="V169" s="44">
        <f t="shared" si="23"/>
        <v>0</v>
      </c>
      <c r="W169" s="44">
        <f t="shared" si="24"/>
        <v>-1.0653655286807056E-13</v>
      </c>
      <c r="X169" s="42">
        <f t="shared" si="18"/>
        <v>-1.0653655286807056E-13</v>
      </c>
    </row>
    <row r="170" spans="1:24" x14ac:dyDescent="0.35">
      <c r="A170" s="49">
        <v>41306</v>
      </c>
      <c r="B170" s="12">
        <v>10</v>
      </c>
      <c r="C170" s="13">
        <f>'Model Outputs (mcm)'!W170</f>
        <v>0</v>
      </c>
      <c r="D170" s="13">
        <f>'Model Outputs (mcm)'!X170</f>
        <v>381.17599999999999</v>
      </c>
      <c r="E170" s="13">
        <f>'Model Outputs (mcm)'!AA170</f>
        <v>14.688000000000001</v>
      </c>
      <c r="F170" s="13">
        <f>'Model Outputs (mcm)'!Y170</f>
        <v>7414.3379999999997</v>
      </c>
      <c r="G170" s="13">
        <f>'Model Outputs (cms)'!AL169</f>
        <v>132.095</v>
      </c>
      <c r="H170" s="13">
        <f>'Model Outputs (mcm)'!Z170</f>
        <v>13.44</v>
      </c>
      <c r="I170" s="14">
        <f t="shared" si="19"/>
        <v>26388.183925893158</v>
      </c>
      <c r="J170" s="13">
        <f>I169*10*('Model Inputs'!Z170-'Model Inputs'!AA170)/1000000</f>
        <v>13.796368534149765</v>
      </c>
      <c r="K170" s="13">
        <f>I170*10*('Model Inputs'!Z170-'Model Inputs'!AA170)/1000000</f>
        <v>13.483140166060403</v>
      </c>
      <c r="L170" s="13">
        <f t="shared" si="20"/>
        <v>13.639754350105084</v>
      </c>
      <c r="M170" s="11">
        <f>IF(D170&gt;'Model Inputs'!Y170,1,0)</f>
        <v>0</v>
      </c>
      <c r="N170" s="13">
        <f>1-D170/'Model Inputs'!Y170</f>
        <v>0</v>
      </c>
      <c r="O170" s="15">
        <f>(F169+'ISP &amp; OSP'!AB170-C170-D170-E170-F170-H170)*1000/86.4/$B170</f>
        <v>-4.6259292692714849E-13</v>
      </c>
      <c r="P170" s="11" t="str">
        <f t="shared" si="17"/>
        <v/>
      </c>
      <c r="R170" s="56">
        <v>41306</v>
      </c>
      <c r="S170" s="39" t="str">
        <f t="shared" si="21"/>
        <v/>
      </c>
      <c r="T170" s="40"/>
      <c r="U170" s="41">
        <f t="shared" si="22"/>
        <v>1.464501082481342</v>
      </c>
      <c r="V170" s="44">
        <f t="shared" si="23"/>
        <v>0</v>
      </c>
      <c r="W170" s="44">
        <f t="shared" si="24"/>
        <v>-4.6259292692714849E-13</v>
      </c>
      <c r="X170" s="42">
        <f t="shared" si="18"/>
        <v>-4.6259292692714849E-13</v>
      </c>
    </row>
    <row r="171" spans="1:24" x14ac:dyDescent="0.35">
      <c r="A171" s="50"/>
      <c r="B171" s="12">
        <v>10</v>
      </c>
      <c r="C171" s="13">
        <f>'Model Outputs (mcm)'!W171</f>
        <v>0</v>
      </c>
      <c r="D171" s="13">
        <f>'Model Outputs (mcm)'!X171</f>
        <v>358.97199999999998</v>
      </c>
      <c r="E171" s="13">
        <f>'Model Outputs (mcm)'!AA171</f>
        <v>14.688000000000001</v>
      </c>
      <c r="F171" s="13">
        <f>'Model Outputs (mcm)'!Y171</f>
        <v>7286.7269999999999</v>
      </c>
      <c r="G171" s="13">
        <f>'Model Outputs (cms)'!AL170</f>
        <v>131.57</v>
      </c>
      <c r="H171" s="13">
        <f>'Model Outputs (mcm)'!Z171</f>
        <v>13.151</v>
      </c>
      <c r="I171" s="14">
        <f t="shared" si="19"/>
        <v>25762.015252735466</v>
      </c>
      <c r="J171" s="13">
        <f>I170*10*('Model Inputs'!Z171-'Model Inputs'!AA171)/1000000</f>
        <v>13.533142966378087</v>
      </c>
      <c r="K171" s="13">
        <f>I171*10*('Model Inputs'!Z171-'Model Inputs'!AA171)/1000000</f>
        <v>13.212013244124057</v>
      </c>
      <c r="L171" s="13">
        <f t="shared" si="20"/>
        <v>13.372578105251073</v>
      </c>
      <c r="M171" s="11">
        <f>IF(D171&gt;'Model Inputs'!Y171,1,0)</f>
        <v>0</v>
      </c>
      <c r="N171" s="13">
        <f>1-D171/'Model Inputs'!Y171</f>
        <v>0</v>
      </c>
      <c r="O171" s="15">
        <f>(F170+'ISP &amp; OSP'!AB171-C171-D171-E171-F171-H171)*1000/86.4/$B171</f>
        <v>-1.8503717077085941E-13</v>
      </c>
      <c r="P171" s="11" t="str">
        <f t="shared" si="17"/>
        <v/>
      </c>
      <c r="R171" s="57"/>
      <c r="S171" s="39" t="str">
        <f t="shared" si="21"/>
        <v/>
      </c>
      <c r="T171" s="40"/>
      <c r="U171" s="41">
        <f t="shared" si="22"/>
        <v>1.6569587667172772</v>
      </c>
      <c r="V171" s="44">
        <f t="shared" si="23"/>
        <v>0</v>
      </c>
      <c r="W171" s="44">
        <f t="shared" si="24"/>
        <v>-1.8503717077085941E-13</v>
      </c>
      <c r="X171" s="42">
        <f t="shared" si="18"/>
        <v>-1.8503717077085941E-13</v>
      </c>
    </row>
    <row r="172" spans="1:24" x14ac:dyDescent="0.35">
      <c r="A172" s="50"/>
      <c r="B172" s="12">
        <v>8</v>
      </c>
      <c r="C172" s="13">
        <f>'Model Outputs (mcm)'!W172</f>
        <v>0</v>
      </c>
      <c r="D172" s="13">
        <f>'Model Outputs (mcm)'!X172</f>
        <v>336.767</v>
      </c>
      <c r="E172" s="13">
        <f>'Model Outputs (mcm)'!AA172</f>
        <v>11.75</v>
      </c>
      <c r="F172" s="13">
        <f>'Model Outputs (mcm)'!Y172</f>
        <v>7135.3689999999997</v>
      </c>
      <c r="G172" s="13">
        <f>'Model Outputs (cms)'!AL171</f>
        <v>130.91</v>
      </c>
      <c r="H172" s="13">
        <f>'Model Outputs (mcm)'!Z172</f>
        <v>10.199999999999999</v>
      </c>
      <c r="I172" s="14">
        <f t="shared" si="19"/>
        <v>25012.47981820628</v>
      </c>
      <c r="J172" s="13">
        <f>I171*10*('Model Inputs'!Z172-'Model Inputs'!AA172)/1000000</f>
        <v>10.493787638308589</v>
      </c>
      <c r="K172" s="13">
        <f>I172*10*('Model Inputs'!Z172-'Model Inputs'!AA172)/1000000</f>
        <v>10.18847512295708</v>
      </c>
      <c r="L172" s="13">
        <f t="shared" si="20"/>
        <v>10.341131380632834</v>
      </c>
      <c r="M172" s="11">
        <f>IF(D172&gt;'Model Inputs'!Y172,1,0)</f>
        <v>0</v>
      </c>
      <c r="N172" s="13">
        <f>1-D172/'Model Inputs'!Y172</f>
        <v>0</v>
      </c>
      <c r="O172" s="15">
        <f>(F171+'ISP &amp; OSP'!AB172-C172-D172-E172-F172-H172)*1000/86.4/$B172</f>
        <v>1.4467592592918668E-3</v>
      </c>
      <c r="P172" s="11" t="str">
        <f t="shared" si="17"/>
        <v/>
      </c>
      <c r="R172" s="57"/>
      <c r="S172" s="39" t="str">
        <f t="shared" si="21"/>
        <v/>
      </c>
      <c r="T172" s="40"/>
      <c r="U172" s="41">
        <f t="shared" si="22"/>
        <v>1.3647576405145574</v>
      </c>
      <c r="V172" s="44">
        <f t="shared" si="23"/>
        <v>0</v>
      </c>
      <c r="W172" s="44">
        <f t="shared" si="24"/>
        <v>1.4467592592918668E-3</v>
      </c>
      <c r="X172" s="42">
        <f t="shared" si="18"/>
        <v>1.4467592592918668E-3</v>
      </c>
    </row>
    <row r="173" spans="1:24" x14ac:dyDescent="0.35">
      <c r="A173" s="49">
        <v>41334</v>
      </c>
      <c r="B173" s="12">
        <v>10</v>
      </c>
      <c r="C173" s="13">
        <f>'Model Outputs (mcm)'!W173</f>
        <v>0</v>
      </c>
      <c r="D173" s="13">
        <f>'Model Outputs (mcm)'!X173</f>
        <v>219.577</v>
      </c>
      <c r="E173" s="13">
        <f>'Model Outputs (mcm)'!AA173</f>
        <v>14.688000000000001</v>
      </c>
      <c r="F173" s="13">
        <f>'Model Outputs (mcm)'!Y173</f>
        <v>7143.9319999999998</v>
      </c>
      <c r="G173" s="13">
        <f>'Model Outputs (cms)'!AL172</f>
        <v>130.947</v>
      </c>
      <c r="H173" s="13">
        <f>'Model Outputs (mcm)'!Z173</f>
        <v>16.372</v>
      </c>
      <c r="I173" s="14">
        <f t="shared" si="19"/>
        <v>25053.453415568918</v>
      </c>
      <c r="J173" s="13">
        <f>I172*10*('Model Inputs'!Z173-'Model Inputs'!AA173)/1000000</f>
        <v>16.554908036820443</v>
      </c>
      <c r="K173" s="13">
        <f>I173*10*('Model Inputs'!Z173-'Model Inputs'!AA173)/1000000</f>
        <v>16.582027064649996</v>
      </c>
      <c r="L173" s="13">
        <f t="shared" si="20"/>
        <v>16.568467550735221</v>
      </c>
      <c r="M173" s="11">
        <f>IF(D173&gt;'Model Inputs'!Y173,1,0)</f>
        <v>0</v>
      </c>
      <c r="N173" s="13">
        <f>1-D173/'Model Inputs'!Y173</f>
        <v>0</v>
      </c>
      <c r="O173" s="15">
        <f>(F172+'ISP &amp; OSP'!AB173-C173-D173-E173-F173-H173)*1000/86.4/$B173</f>
        <v>-7.0725318605750714E-13</v>
      </c>
      <c r="P173" s="11" t="str">
        <f t="shared" si="17"/>
        <v/>
      </c>
      <c r="R173" s="56">
        <v>41334</v>
      </c>
      <c r="S173" s="39" t="str">
        <f t="shared" si="21"/>
        <v/>
      </c>
      <c r="T173" s="40"/>
      <c r="U173" s="41">
        <f t="shared" si="22"/>
        <v>1.1857919275491653</v>
      </c>
      <c r="V173" s="44">
        <f t="shared" si="23"/>
        <v>0</v>
      </c>
      <c r="W173" s="44">
        <f t="shared" si="24"/>
        <v>-7.0725318605750714E-13</v>
      </c>
      <c r="X173" s="42">
        <f t="shared" si="18"/>
        <v>-7.0725318605750714E-13</v>
      </c>
    </row>
    <row r="174" spans="1:24" x14ac:dyDescent="0.35">
      <c r="A174" s="50"/>
      <c r="B174" s="12">
        <v>10</v>
      </c>
      <c r="C174" s="13">
        <f>'Model Outputs (mcm)'!W174</f>
        <v>0</v>
      </c>
      <c r="D174" s="13">
        <f>'Model Outputs (mcm)'!X174</f>
        <v>49.293999999999997</v>
      </c>
      <c r="E174" s="13">
        <f>'Model Outputs (mcm)'!AA174</f>
        <v>14.688000000000001</v>
      </c>
      <c r="F174" s="13">
        <f>'Model Outputs (mcm)'!Y174</f>
        <v>7322.4750000000004</v>
      </c>
      <c r="G174" s="13">
        <f>'Model Outputs (cms)'!AL173</f>
        <v>131.726</v>
      </c>
      <c r="H174" s="13">
        <f>'Model Outputs (mcm)'!Z174</f>
        <v>16.675999999999998</v>
      </c>
      <c r="I174" s="14">
        <f t="shared" si="19"/>
        <v>25945.189742501825</v>
      </c>
      <c r="J174" s="13">
        <f>I173*10*('Model Inputs'!Z174-'Model Inputs'!AA174)/1000000</f>
        <v>16.622791410820195</v>
      </c>
      <c r="K174" s="13">
        <f>I174*10*('Model Inputs'!Z174-'Model Inputs'!AA174)/1000000</f>
        <v>17.214452237380943</v>
      </c>
      <c r="L174" s="13">
        <f t="shared" si="20"/>
        <v>16.918621824100569</v>
      </c>
      <c r="M174" s="11">
        <f>IF(D174&gt;'Model Inputs'!Y174,1,0)</f>
        <v>0</v>
      </c>
      <c r="N174" s="13">
        <f>1-D174/'Model Inputs'!Y174</f>
        <v>0</v>
      </c>
      <c r="O174" s="15">
        <f>(F173+'ISP &amp; OSP'!AB174-C174-D174-E174-F174-H174)*1000/86.4/$B174</f>
        <v>-1.1574074082476571E-3</v>
      </c>
      <c r="P174" s="11" t="str">
        <f t="shared" si="17"/>
        <v/>
      </c>
      <c r="R174" s="57"/>
      <c r="S174" s="39" t="str">
        <f t="shared" si="21"/>
        <v/>
      </c>
      <c r="T174" s="40"/>
      <c r="U174" s="41">
        <f t="shared" si="22"/>
        <v>1.4340519376995351</v>
      </c>
      <c r="V174" s="44">
        <f t="shared" si="23"/>
        <v>0</v>
      </c>
      <c r="W174" s="44">
        <f t="shared" si="24"/>
        <v>-1.1574074082476571E-3</v>
      </c>
      <c r="X174" s="42">
        <f t="shared" si="18"/>
        <v>-1.1574074082476571E-3</v>
      </c>
    </row>
    <row r="175" spans="1:24" x14ac:dyDescent="0.35">
      <c r="A175" s="50"/>
      <c r="B175" s="12">
        <v>11</v>
      </c>
      <c r="C175" s="13">
        <f>'Model Outputs (mcm)'!W175</f>
        <v>0</v>
      </c>
      <c r="D175" s="13">
        <f>'Model Outputs (mcm)'!X175</f>
        <v>50.576000000000001</v>
      </c>
      <c r="E175" s="13">
        <f>'Model Outputs (mcm)'!AA175</f>
        <v>16.157</v>
      </c>
      <c r="F175" s="13">
        <f>'Model Outputs (mcm)'!Y175</f>
        <v>7521.7870000000003</v>
      </c>
      <c r="G175" s="13">
        <f>'Model Outputs (cms)'!AL174</f>
        <v>132.447</v>
      </c>
      <c r="H175" s="13">
        <f>'Model Outputs (mcm)'!Z175</f>
        <v>19.074999999999999</v>
      </c>
      <c r="I175" s="14">
        <f t="shared" si="19"/>
        <v>26824.075078409165</v>
      </c>
      <c r="J175" s="13">
        <f>I174*10*('Model Inputs'!Z175-'Model Inputs'!AA175)/1000000</f>
        <v>19.041770751437223</v>
      </c>
      <c r="K175" s="13">
        <f>I175*10*('Model Inputs'!Z175-'Model Inputs'!AA175)/1000000</f>
        <v>19.686804888756804</v>
      </c>
      <c r="L175" s="13">
        <f t="shared" si="20"/>
        <v>19.364287820097012</v>
      </c>
      <c r="M175" s="11">
        <f>IF(D175&gt;'Model Inputs'!Y175,1,0)</f>
        <v>0</v>
      </c>
      <c r="N175" s="13">
        <f>1-D175/'Model Inputs'!Y175</f>
        <v>0</v>
      </c>
      <c r="O175" s="15">
        <f>(F174+'ISP &amp; OSP'!AB175-C175-D175-E175-F175-H175)*1000/86.4/$B175</f>
        <v>-1.9064435776391576E-13</v>
      </c>
      <c r="P175" s="11" t="str">
        <f t="shared" si="17"/>
        <v/>
      </c>
      <c r="R175" s="57"/>
      <c r="S175" s="39" t="str">
        <f t="shared" si="21"/>
        <v/>
      </c>
      <c r="T175" s="40"/>
      <c r="U175" s="41">
        <f t="shared" si="22"/>
        <v>1.4939243972441796</v>
      </c>
      <c r="V175" s="44">
        <f t="shared" si="23"/>
        <v>0</v>
      </c>
      <c r="W175" s="44">
        <f t="shared" si="24"/>
        <v>-1.9064435776391576E-13</v>
      </c>
      <c r="X175" s="42">
        <f t="shared" si="18"/>
        <v>-1.9064435776391576E-13</v>
      </c>
    </row>
    <row r="176" spans="1:24" x14ac:dyDescent="0.35">
      <c r="A176" s="49">
        <v>41365</v>
      </c>
      <c r="B176" s="12">
        <v>10</v>
      </c>
      <c r="C176" s="13">
        <f>'Model Outputs (mcm)'!W176</f>
        <v>0</v>
      </c>
      <c r="D176" s="13">
        <f>'Model Outputs (mcm)'!X176</f>
        <v>50.576999999999998</v>
      </c>
      <c r="E176" s="13">
        <f>'Model Outputs (mcm)'!AA176</f>
        <v>14.688000000000001</v>
      </c>
      <c r="F176" s="13">
        <f>'Model Outputs (mcm)'!Y176</f>
        <v>7692.777</v>
      </c>
      <c r="G176" s="13">
        <f>'Model Outputs (cms)'!AL175</f>
        <v>133.00700000000001</v>
      </c>
      <c r="H176" s="13">
        <f>'Model Outputs (mcm)'!Z176</f>
        <v>22.945</v>
      </c>
      <c r="I176" s="14">
        <f t="shared" si="19"/>
        <v>27546.087713848799</v>
      </c>
      <c r="J176" s="13">
        <f>I175*10*('Model Inputs'!Z176-'Model Inputs'!AA176)/1000000</f>
        <v>22.880967137208913</v>
      </c>
      <c r="K176" s="13">
        <f>I176*10*('Model Inputs'!Z176-'Model Inputs'!AA176)/1000000</f>
        <v>23.496844752219065</v>
      </c>
      <c r="L176" s="13">
        <f t="shared" si="20"/>
        <v>23.188905944713987</v>
      </c>
      <c r="M176" s="11">
        <f>IF(D176&gt;'Model Inputs'!Y176,1,0)</f>
        <v>0</v>
      </c>
      <c r="N176" s="13">
        <f>1-D176/'Model Inputs'!Y176</f>
        <v>0</v>
      </c>
      <c r="O176" s="15">
        <f>(F175+'ISP &amp; OSP'!AB176-C176-D176-E176-F176-H176)*1000/86.4/$B176</f>
        <v>-3.3717884451578827E-13</v>
      </c>
      <c r="P176" s="11" t="str">
        <f t="shared" si="17"/>
        <v/>
      </c>
      <c r="R176" s="56">
        <v>41365</v>
      </c>
      <c r="S176" s="39" t="str">
        <f t="shared" si="21"/>
        <v/>
      </c>
      <c r="T176" s="40"/>
      <c r="U176" s="41">
        <f t="shared" si="22"/>
        <v>1.0518216999779859</v>
      </c>
      <c r="V176" s="44">
        <f t="shared" si="23"/>
        <v>0</v>
      </c>
      <c r="W176" s="44">
        <f t="shared" si="24"/>
        <v>-3.3717884451578827E-13</v>
      </c>
      <c r="X176" s="42">
        <f t="shared" si="18"/>
        <v>-3.3717884451578827E-13</v>
      </c>
    </row>
    <row r="177" spans="1:24" x14ac:dyDescent="0.35">
      <c r="A177" s="50"/>
      <c r="B177" s="12">
        <v>10</v>
      </c>
      <c r="C177" s="13">
        <f>'Model Outputs (mcm)'!W177</f>
        <v>0</v>
      </c>
      <c r="D177" s="13">
        <f>'Model Outputs (mcm)'!X177</f>
        <v>50.576999999999998</v>
      </c>
      <c r="E177" s="13">
        <f>'Model Outputs (mcm)'!AA177</f>
        <v>14.688000000000001</v>
      </c>
      <c r="F177" s="13">
        <f>'Model Outputs (mcm)'!Y177</f>
        <v>7863.0910000000003</v>
      </c>
      <c r="G177" s="13">
        <f>'Model Outputs (cms)'!AL176</f>
        <v>133.565</v>
      </c>
      <c r="H177" s="13">
        <f>'Model Outputs (mcm)'!Z177</f>
        <v>23.620999999999999</v>
      </c>
      <c r="I177" s="14">
        <f t="shared" si="19"/>
        <v>28303.020519625396</v>
      </c>
      <c r="J177" s="13">
        <f>I176*10*('Model Inputs'!Z177-'Model Inputs'!AA177)/1000000</f>
        <v>23.440151049381704</v>
      </c>
      <c r="K177" s="13">
        <f>I177*10*('Model Inputs'!Z177-'Model Inputs'!AA177)/1000000</f>
        <v>24.08425773654351</v>
      </c>
      <c r="L177" s="13">
        <f t="shared" si="20"/>
        <v>23.762204392962609</v>
      </c>
      <c r="M177" s="11">
        <f>IF(D177&gt;'Model Inputs'!Y177,1,0)</f>
        <v>0</v>
      </c>
      <c r="N177" s="13">
        <f>1-D177/'Model Inputs'!Y177</f>
        <v>0</v>
      </c>
      <c r="O177" s="15">
        <f>(F176+'ISP &amp; OSP'!AB177-C177-D177-E177-F177-H177)*1000/86.4/$B177</f>
        <v>-9.4163360236726223E-13</v>
      </c>
      <c r="P177" s="11" t="str">
        <f t="shared" si="17"/>
        <v/>
      </c>
      <c r="R177" s="57"/>
      <c r="S177" s="39" t="str">
        <f t="shared" si="21"/>
        <v/>
      </c>
      <c r="T177" s="40"/>
      <c r="U177" s="41">
        <f t="shared" si="22"/>
        <v>0.59423945113622989</v>
      </c>
      <c r="V177" s="44">
        <f t="shared" si="23"/>
        <v>0</v>
      </c>
      <c r="W177" s="44">
        <f t="shared" si="24"/>
        <v>-9.4163360236726223E-13</v>
      </c>
      <c r="X177" s="42">
        <f t="shared" si="18"/>
        <v>-9.4163360236726223E-13</v>
      </c>
    </row>
    <row r="178" spans="1:24" x14ac:dyDescent="0.35">
      <c r="A178" s="50"/>
      <c r="B178" s="12">
        <v>10</v>
      </c>
      <c r="C178" s="13">
        <f>'Model Outputs (mcm)'!W178</f>
        <v>0</v>
      </c>
      <c r="D178" s="13">
        <f>'Model Outputs (mcm)'!X178</f>
        <v>135.74299999999999</v>
      </c>
      <c r="E178" s="13">
        <f>'Model Outputs (mcm)'!AA178</f>
        <v>14.688000000000001</v>
      </c>
      <c r="F178" s="13">
        <f>'Model Outputs (mcm)'!Y178</f>
        <v>7947.259</v>
      </c>
      <c r="G178" s="13">
        <f>'Model Outputs (cms)'!AL177</f>
        <v>133.84100000000001</v>
      </c>
      <c r="H178" s="13">
        <f>'Model Outputs (mcm)'!Z178</f>
        <v>24.6</v>
      </c>
      <c r="I178" s="14">
        <f t="shared" si="19"/>
        <v>28692.219942446798</v>
      </c>
      <c r="J178" s="13">
        <f>I177*10*('Model Inputs'!Z178-'Model Inputs'!AA178)/1000000</f>
        <v>24.51575635221085</v>
      </c>
      <c r="K178" s="13">
        <f>I178*10*('Model Inputs'!Z178-'Model Inputs'!AA178)/1000000</f>
        <v>24.852876491585885</v>
      </c>
      <c r="L178" s="13">
        <f t="shared" si="20"/>
        <v>24.684316421898366</v>
      </c>
      <c r="M178" s="11">
        <f>IF(D178&gt;'Model Inputs'!Y178,1,0)</f>
        <v>0</v>
      </c>
      <c r="N178" s="13">
        <f>1-D178/'Model Inputs'!Y178</f>
        <v>0</v>
      </c>
      <c r="O178" s="15">
        <f>(F177+'ISP &amp; OSP'!AB178-C178-D178-E178-F178-H178)*1000/86.4/$B178</f>
        <v>1.157407407009964E-3</v>
      </c>
      <c r="P178" s="11" t="str">
        <f t="shared" si="17"/>
        <v/>
      </c>
      <c r="R178" s="57"/>
      <c r="S178" s="39" t="str">
        <f t="shared" si="21"/>
        <v/>
      </c>
      <c r="T178" s="40"/>
      <c r="U178" s="41">
        <f t="shared" si="22"/>
        <v>0.34157892184352456</v>
      </c>
      <c r="V178" s="44">
        <f t="shared" si="23"/>
        <v>0</v>
      </c>
      <c r="W178" s="44">
        <f t="shared" si="24"/>
        <v>1.157407407009964E-3</v>
      </c>
      <c r="X178" s="42">
        <f t="shared" si="18"/>
        <v>1.157407407009964E-3</v>
      </c>
    </row>
    <row r="179" spans="1:24" x14ac:dyDescent="0.35">
      <c r="A179" s="49">
        <v>41395</v>
      </c>
      <c r="B179" s="12">
        <v>10</v>
      </c>
      <c r="C179" s="13">
        <f>'Model Outputs (mcm)'!W179</f>
        <v>0</v>
      </c>
      <c r="D179" s="13">
        <f>'Model Outputs (mcm)'!X179</f>
        <v>196.13900000000001</v>
      </c>
      <c r="E179" s="13">
        <f>'Model Outputs (mcm)'!AA179</f>
        <v>14.688000000000001</v>
      </c>
      <c r="F179" s="13">
        <f>'Model Outputs (mcm)'!Y179</f>
        <v>7968.5249999999996</v>
      </c>
      <c r="G179" s="13">
        <f>'Model Outputs (cms)'!AL178</f>
        <v>133.911</v>
      </c>
      <c r="H179" s="13">
        <f>'Model Outputs (mcm)'!Z179</f>
        <v>27.106999999999999</v>
      </c>
      <c r="I179" s="14">
        <f t="shared" si="19"/>
        <v>28792.556186389178</v>
      </c>
      <c r="J179" s="13">
        <f>I178*10*('Model Inputs'!Z179-'Model Inputs'!AA179)/1000000</f>
        <v>27.131815151865929</v>
      </c>
      <c r="K179" s="13">
        <f>I179*10*('Model Inputs'!Z179-'Model Inputs'!AA179)/1000000</f>
        <v>27.226694684684855</v>
      </c>
      <c r="L179" s="13">
        <f t="shared" si="20"/>
        <v>27.17925491827539</v>
      </c>
      <c r="M179" s="11">
        <f>IF(D179&gt;'Model Inputs'!Y179,1,0)</f>
        <v>0</v>
      </c>
      <c r="N179" s="13">
        <f>1-D179/'Model Inputs'!Y179</f>
        <v>0</v>
      </c>
      <c r="O179" s="15">
        <f>(F178+'ISP &amp; OSP'!AB179-C179-D179-E179-F179-H179)*1000/86.4/$B179</f>
        <v>1.0197604078038474E-12</v>
      </c>
      <c r="P179" s="11" t="str">
        <f t="shared" si="17"/>
        <v/>
      </c>
      <c r="R179" s="56">
        <v>41395</v>
      </c>
      <c r="S179" s="39" t="str">
        <f t="shared" si="21"/>
        <v/>
      </c>
      <c r="T179" s="40"/>
      <c r="U179" s="41">
        <f t="shared" si="22"/>
        <v>0.26584583901454384</v>
      </c>
      <c r="V179" s="44">
        <f t="shared" si="23"/>
        <v>0</v>
      </c>
      <c r="W179" s="44">
        <f t="shared" si="24"/>
        <v>1.0197604078038474E-12</v>
      </c>
      <c r="X179" s="42">
        <f t="shared" si="18"/>
        <v>1.0197604078038474E-12</v>
      </c>
    </row>
    <row r="180" spans="1:24" x14ac:dyDescent="0.35">
      <c r="A180" s="50"/>
      <c r="B180" s="12">
        <v>10</v>
      </c>
      <c r="C180" s="13">
        <f>'Model Outputs (mcm)'!W180</f>
        <v>0</v>
      </c>
      <c r="D180" s="13">
        <f>'Model Outputs (mcm)'!X180</f>
        <v>228.21299999999999</v>
      </c>
      <c r="E180" s="13">
        <f>'Model Outputs (mcm)'!AA180</f>
        <v>14.688000000000001</v>
      </c>
      <c r="F180" s="13">
        <f>'Model Outputs (mcm)'!Y180</f>
        <v>7957.5259999999998</v>
      </c>
      <c r="G180" s="13">
        <f>'Model Outputs (cms)'!AL179</f>
        <v>133.875</v>
      </c>
      <c r="H180" s="13">
        <f>'Model Outputs (mcm)'!Z180</f>
        <v>27.297999999999998</v>
      </c>
      <c r="I180" s="14">
        <f t="shared" si="19"/>
        <v>28740.871284451336</v>
      </c>
      <c r="J180" s="13">
        <f>I179*10*('Model Inputs'!Z180-'Model Inputs'!AA180)/1000000</f>
        <v>27.393406512577418</v>
      </c>
      <c r="K180" s="13">
        <f>I180*10*('Model Inputs'!Z180-'Model Inputs'!AA180)/1000000</f>
        <v>27.344233194300966</v>
      </c>
      <c r="L180" s="13">
        <f t="shared" si="20"/>
        <v>27.368819853439192</v>
      </c>
      <c r="M180" s="11">
        <f>IF(D180&gt;'Model Inputs'!Y180,1,0)</f>
        <v>0</v>
      </c>
      <c r="N180" s="13">
        <f>1-D180/'Model Inputs'!Y180</f>
        <v>0</v>
      </c>
      <c r="O180" s="15">
        <f>(F179+'ISP &amp; OSP'!AB180-C180-D180-E180-F180-H180)*1000/86.4/$B180</f>
        <v>7.9360386575057482E-13</v>
      </c>
      <c r="P180" s="11" t="str">
        <f t="shared" si="17"/>
        <v/>
      </c>
      <c r="R180" s="57"/>
      <c r="S180" s="39" t="str">
        <f t="shared" si="21"/>
        <v/>
      </c>
      <c r="T180" s="40"/>
      <c r="U180" s="41">
        <f t="shared" si="22"/>
        <v>0.25876107855010044</v>
      </c>
      <c r="V180" s="44">
        <f t="shared" si="23"/>
        <v>0</v>
      </c>
      <c r="W180" s="44">
        <f t="shared" si="24"/>
        <v>7.9360386575057482E-13</v>
      </c>
      <c r="X180" s="42">
        <f t="shared" si="18"/>
        <v>7.9360386575057482E-13</v>
      </c>
    </row>
    <row r="181" spans="1:24" x14ac:dyDescent="0.35">
      <c r="A181" s="50"/>
      <c r="B181" s="12">
        <v>11</v>
      </c>
      <c r="C181" s="13">
        <f>'Model Outputs (mcm)'!W181</f>
        <v>0</v>
      </c>
      <c r="D181" s="13">
        <f>'Model Outputs (mcm)'!X181</f>
        <v>259.05099999999999</v>
      </c>
      <c r="E181" s="13">
        <f>'Model Outputs (mcm)'!AA181</f>
        <v>16.157</v>
      </c>
      <c r="F181" s="13">
        <f>'Model Outputs (mcm)'!Y181</f>
        <v>7937.9260000000004</v>
      </c>
      <c r="G181" s="13">
        <f>'Model Outputs (cms)'!AL180</f>
        <v>133.81</v>
      </c>
      <c r="H181" s="13">
        <f>'Model Outputs (mcm)'!Z181</f>
        <v>29.512</v>
      </c>
      <c r="I181" s="14">
        <f t="shared" si="19"/>
        <v>28647.998011972755</v>
      </c>
      <c r="J181" s="13">
        <f>I180*10*('Model Inputs'!Z181-'Model Inputs'!AA181)/1000000</f>
        <v>29.642016119376759</v>
      </c>
      <c r="K181" s="13">
        <f>I181*10*('Model Inputs'!Z181-'Model Inputs'!AA181)/1000000</f>
        <v>29.546230886819849</v>
      </c>
      <c r="L181" s="13">
        <f t="shared" si="20"/>
        <v>29.594123503098302</v>
      </c>
      <c r="M181" s="11">
        <f>IF(D181&gt;'Model Inputs'!Y181,1,0)</f>
        <v>0</v>
      </c>
      <c r="N181" s="13">
        <f>1-D181/'Model Inputs'!Y181</f>
        <v>0</v>
      </c>
      <c r="O181" s="15">
        <f>(F180+'ISP &amp; OSP'!AB181-C181-D181-E181-F181-H181)*1000/86.4/$B181</f>
        <v>-2.990499729630051E-13</v>
      </c>
      <c r="P181" s="11" t="str">
        <f t="shared" si="17"/>
        <v/>
      </c>
      <c r="R181" s="57"/>
      <c r="S181" s="39" t="str">
        <f t="shared" si="21"/>
        <v/>
      </c>
      <c r="T181" s="40"/>
      <c r="U181" s="41">
        <f t="shared" si="22"/>
        <v>0.27749935925523889</v>
      </c>
      <c r="V181" s="44">
        <f t="shared" si="23"/>
        <v>0</v>
      </c>
      <c r="W181" s="44">
        <f t="shared" si="24"/>
        <v>-2.990499729630051E-13</v>
      </c>
      <c r="X181" s="42">
        <f t="shared" si="18"/>
        <v>-2.990499729630051E-13</v>
      </c>
    </row>
    <row r="182" spans="1:24" x14ac:dyDescent="0.35">
      <c r="A182" s="49">
        <v>41426</v>
      </c>
      <c r="B182" s="12">
        <v>10</v>
      </c>
      <c r="C182" s="13">
        <f>'Model Outputs (mcm)'!W182</f>
        <v>0</v>
      </c>
      <c r="D182" s="13">
        <f>'Model Outputs (mcm)'!X182</f>
        <v>350.33600000000001</v>
      </c>
      <c r="E182" s="13">
        <f>'Model Outputs (mcm)'!AA182</f>
        <v>14.688000000000001</v>
      </c>
      <c r="F182" s="13">
        <f>'Model Outputs (mcm)'!Y182</f>
        <v>7814.8720000000003</v>
      </c>
      <c r="G182" s="13">
        <f>'Model Outputs (cms)'!AL181</f>
        <v>133.40700000000001</v>
      </c>
      <c r="H182" s="13">
        <f>'Model Outputs (mcm)'!Z182</f>
        <v>17.228999999999999</v>
      </c>
      <c r="I182" s="14">
        <f t="shared" si="19"/>
        <v>28084.712519969791</v>
      </c>
      <c r="J182" s="13">
        <f>I181*10*('Model Inputs'!Z182-'Model Inputs'!AA182)/1000000</f>
        <v>17.468293181501483</v>
      </c>
      <c r="K182" s="13">
        <f>I182*10*('Model Inputs'!Z182-'Model Inputs'!AA182)/1000000</f>
        <v>17.124826384447051</v>
      </c>
      <c r="L182" s="13">
        <f t="shared" si="20"/>
        <v>17.296559782974267</v>
      </c>
      <c r="M182" s="11">
        <f>IF(D182&gt;'Model Inputs'!Y182,1,0)</f>
        <v>0</v>
      </c>
      <c r="N182" s="13">
        <f>1-D182/'Model Inputs'!Y182</f>
        <v>0</v>
      </c>
      <c r="O182" s="15">
        <f>(F181+'ISP &amp; OSP'!AB182-C182-D182-E182-F182-H182)*1000/86.4/$B182</f>
        <v>1.1574074069030534E-3</v>
      </c>
      <c r="P182" s="11" t="str">
        <f t="shared" si="17"/>
        <v/>
      </c>
      <c r="R182" s="56">
        <v>41426</v>
      </c>
      <c r="S182" s="39" t="str">
        <f t="shared" si="21"/>
        <v/>
      </c>
      <c r="T182" s="40"/>
      <c r="U182" s="41">
        <f t="shared" si="22"/>
        <v>0.39059664940290456</v>
      </c>
      <c r="V182" s="44">
        <f t="shared" si="23"/>
        <v>0</v>
      </c>
      <c r="W182" s="44">
        <f t="shared" si="24"/>
        <v>1.1574074069030534E-3</v>
      </c>
      <c r="X182" s="42">
        <f t="shared" si="18"/>
        <v>1.1574074069030534E-3</v>
      </c>
    </row>
    <row r="183" spans="1:24" x14ac:dyDescent="0.35">
      <c r="A183" s="50"/>
      <c r="B183" s="12">
        <v>10</v>
      </c>
      <c r="C183" s="13">
        <f>'Model Outputs (mcm)'!W183</f>
        <v>0</v>
      </c>
      <c r="D183" s="13">
        <f>'Model Outputs (mcm)'!X183</f>
        <v>351.57</v>
      </c>
      <c r="E183" s="13">
        <f>'Model Outputs (mcm)'!AA183</f>
        <v>14.688000000000001</v>
      </c>
      <c r="F183" s="13">
        <f>'Model Outputs (mcm)'!Y183</f>
        <v>7696.6949999999997</v>
      </c>
      <c r="G183" s="13">
        <f>'Model Outputs (cms)'!AL182</f>
        <v>133.02000000000001</v>
      </c>
      <c r="H183" s="13">
        <f>'Model Outputs (mcm)'!Z183</f>
        <v>11.119</v>
      </c>
      <c r="I183" s="14">
        <f t="shared" si="19"/>
        <v>27563.284535031766</v>
      </c>
      <c r="J183" s="13">
        <f>I182*10*('Model Inputs'!Z183-'Model Inputs'!AA183)/1000000</f>
        <v>11.294786328987255</v>
      </c>
      <c r="K183" s="13">
        <f>I183*10*('Model Inputs'!Z183-'Model Inputs'!AA183)/1000000</f>
        <v>11.085084425446613</v>
      </c>
      <c r="L183" s="13">
        <f t="shared" si="20"/>
        <v>11.189935377216933</v>
      </c>
      <c r="M183" s="11">
        <f>IF(D183&gt;'Model Inputs'!Y183,1,0)</f>
        <v>0</v>
      </c>
      <c r="N183" s="13">
        <f>1-D183/'Model Inputs'!Y183</f>
        <v>0</v>
      </c>
      <c r="O183" s="15">
        <f>(F182+'ISP &amp; OSP'!AB183-C183-D183-E183-F183-H183)*1000/86.4/$B183</f>
        <v>6.9080543754454179E-13</v>
      </c>
      <c r="P183" s="11" t="str">
        <f t="shared" si="17"/>
        <v/>
      </c>
      <c r="R183" s="57"/>
      <c r="S183" s="39" t="str">
        <f t="shared" si="21"/>
        <v/>
      </c>
      <c r="T183" s="40"/>
      <c r="U183" s="41">
        <f t="shared" si="22"/>
        <v>0.63392124105882108</v>
      </c>
      <c r="V183" s="44">
        <f t="shared" si="23"/>
        <v>0</v>
      </c>
      <c r="W183" s="44">
        <f t="shared" si="24"/>
        <v>6.9080543754454179E-13</v>
      </c>
      <c r="X183" s="42">
        <f t="shared" si="18"/>
        <v>6.9080543754454179E-13</v>
      </c>
    </row>
    <row r="184" spans="1:24" x14ac:dyDescent="0.35">
      <c r="A184" s="50"/>
      <c r="B184" s="12">
        <v>10</v>
      </c>
      <c r="C184" s="13">
        <f>'Model Outputs (mcm)'!W184</f>
        <v>0</v>
      </c>
      <c r="D184" s="13">
        <f>'Model Outputs (mcm)'!X184</f>
        <v>354.03800000000001</v>
      </c>
      <c r="E184" s="13">
        <f>'Model Outputs (mcm)'!AA184</f>
        <v>14.688000000000001</v>
      </c>
      <c r="F184" s="13">
        <f>'Model Outputs (mcm)'!Y184</f>
        <v>7571.2169999999996</v>
      </c>
      <c r="G184" s="13">
        <f>'Model Outputs (cms)'!AL183</f>
        <v>132.60900000000001</v>
      </c>
      <c r="H184" s="13">
        <f>'Model Outputs (mcm)'!Z184</f>
        <v>15.952</v>
      </c>
      <c r="I184" s="14">
        <f t="shared" si="19"/>
        <v>27029.246557977051</v>
      </c>
      <c r="J184" s="13">
        <f>I183*10*('Model Inputs'!Z184-'Model Inputs'!AA184)/1000000</f>
        <v>16.264434866606564</v>
      </c>
      <c r="K184" s="13">
        <f>I184*10*('Model Inputs'!Z184-'Model Inputs'!AA184)/1000000</f>
        <v>15.949311830995137</v>
      </c>
      <c r="L184" s="13">
        <f t="shared" si="20"/>
        <v>16.10687334880085</v>
      </c>
      <c r="M184" s="11">
        <f>IF(D184&gt;'Model Inputs'!Y184,1,0)</f>
        <v>0</v>
      </c>
      <c r="N184" s="13">
        <f>1-D184/'Model Inputs'!Y184</f>
        <v>0</v>
      </c>
      <c r="O184" s="15">
        <f>(F183+'ISP &amp; OSP'!AB184-C184-D184-E184-F184-H184)*1000/86.4/$B184</f>
        <v>2.6110800764332384E-13</v>
      </c>
      <c r="P184" s="11" t="str">
        <f t="shared" si="17"/>
        <v/>
      </c>
      <c r="R184" s="57"/>
      <c r="S184" s="39" t="str">
        <f t="shared" si="21"/>
        <v/>
      </c>
      <c r="T184" s="40"/>
      <c r="U184" s="41">
        <f t="shared" si="22"/>
        <v>0.96153577076695684</v>
      </c>
      <c r="V184" s="44">
        <f t="shared" si="23"/>
        <v>0</v>
      </c>
      <c r="W184" s="44">
        <f t="shared" si="24"/>
        <v>2.6110800764332384E-13</v>
      </c>
      <c r="X184" s="42">
        <f t="shared" si="18"/>
        <v>2.6110800764332384E-13</v>
      </c>
    </row>
    <row r="185" spans="1:24" x14ac:dyDescent="0.35">
      <c r="A185" s="52">
        <v>41456</v>
      </c>
      <c r="B185" s="12">
        <v>10</v>
      </c>
      <c r="C185" s="13">
        <f>'Model Outputs (mcm)'!W185</f>
        <v>4533.402</v>
      </c>
      <c r="D185" s="13">
        <f>'Model Outputs (mcm)'!X185</f>
        <v>182.57</v>
      </c>
      <c r="E185" s="13">
        <f>'Model Outputs (mcm)'!AA185</f>
        <v>14.688000000000001</v>
      </c>
      <c r="F185" s="13">
        <f>'Model Outputs (mcm)'!Y185</f>
        <v>9459.9609999999993</v>
      </c>
      <c r="G185" s="22">
        <f>'Model Outputs (cms)'!AL184</f>
        <v>138.68</v>
      </c>
      <c r="H185" s="22">
        <f>'Model Outputs (mcm)'!Z185</f>
        <v>-53.003999999999998</v>
      </c>
      <c r="I185" s="14">
        <f t="shared" si="19"/>
        <v>37610.172439631075</v>
      </c>
      <c r="J185" s="13">
        <f>I184*10*('Model Inputs'!Z185-'Model Inputs'!AA185)/1000000</f>
        <v>-45.494277535246141</v>
      </c>
      <c r="K185" s="13">
        <f>I185*10*('Model Inputs'!Z185-'Model Inputs'!AA185)/1000000</f>
        <v>-63.303563399256724</v>
      </c>
      <c r="L185" s="13">
        <f t="shared" si="20"/>
        <v>-54.398920467251429</v>
      </c>
      <c r="M185" s="11">
        <f>IF(D185&gt;'Model Inputs'!Y185,1,0)</f>
        <v>0</v>
      </c>
      <c r="N185" s="13">
        <f>1-D185/'Model Inputs'!Y185</f>
        <v>0</v>
      </c>
      <c r="O185" s="15">
        <f>(F184+'ISP &amp; OSP'!AB185-C185-D185-E185-F185-H185)*1000/86.4/$B185</f>
        <v>-9.4574553949550369E-13</v>
      </c>
      <c r="P185" s="11" t="str">
        <f t="shared" si="17"/>
        <v/>
      </c>
      <c r="R185" s="58">
        <v>41456</v>
      </c>
      <c r="S185" s="39" t="str">
        <f t="shared" si="21"/>
        <v/>
      </c>
      <c r="T185" s="40"/>
      <c r="U185" s="41">
        <f t="shared" si="22"/>
        <v>2.5642429211277897</v>
      </c>
      <c r="V185" s="44">
        <f t="shared" si="23"/>
        <v>0</v>
      </c>
      <c r="W185" s="44">
        <f t="shared" si="24"/>
        <v>-9.4574553949550369E-13</v>
      </c>
      <c r="X185" s="42">
        <f t="shared" si="18"/>
        <v>-9.4574553949550369E-13</v>
      </c>
    </row>
    <row r="186" spans="1:24" x14ac:dyDescent="0.35">
      <c r="A186" s="53"/>
      <c r="B186" s="12">
        <v>10</v>
      </c>
      <c r="C186" s="13">
        <f>'Model Outputs (mcm)'!W186</f>
        <v>6353.3609999999999</v>
      </c>
      <c r="D186" s="13">
        <f>'Model Outputs (mcm)'!X186</f>
        <v>236.84700000000001</v>
      </c>
      <c r="E186" s="13">
        <f>'Model Outputs (mcm)'!AA186</f>
        <v>14.688000000000001</v>
      </c>
      <c r="F186" s="13">
        <f>'Model Outputs (mcm)'!Y186</f>
        <v>9459.9609999999993</v>
      </c>
      <c r="G186" s="22">
        <f>'Model Outputs (cms)'!AL185</f>
        <v>138.68</v>
      </c>
      <c r="H186" s="22">
        <f>'Model Outputs (mcm)'!Z186</f>
        <v>-38.497</v>
      </c>
      <c r="I186" s="14">
        <f t="shared" si="19"/>
        <v>37610.172439631075</v>
      </c>
      <c r="J186" s="13">
        <f>I185*10*('Model Inputs'!Z186-'Model Inputs'!AA186)/1000000</f>
        <v>-39.954267974890065</v>
      </c>
      <c r="K186" s="13">
        <f>I186*10*('Model Inputs'!Z186-'Model Inputs'!AA186)/1000000</f>
        <v>-39.954267974890065</v>
      </c>
      <c r="L186" s="13">
        <f t="shared" si="20"/>
        <v>-39.954267974890065</v>
      </c>
      <c r="M186" s="11">
        <f>IF(D186&gt;'Model Inputs'!Y186,1,0)</f>
        <v>0</v>
      </c>
      <c r="N186" s="13">
        <f>1-D186/'Model Inputs'!Y186</f>
        <v>0</v>
      </c>
      <c r="O186" s="15">
        <f>(F185+'ISP &amp; OSP'!AB186-C186-D186-E186-F186-H186)*1000/86.4/$B186</f>
        <v>1.1574074083504555E-3</v>
      </c>
      <c r="P186" s="11" t="str">
        <f t="shared" si="17"/>
        <v/>
      </c>
      <c r="R186" s="59"/>
      <c r="S186" s="39" t="str">
        <f t="shared" si="21"/>
        <v/>
      </c>
      <c r="T186" s="40"/>
      <c r="U186" s="41">
        <f t="shared" si="22"/>
        <v>3.6473399432719185</v>
      </c>
      <c r="V186" s="44">
        <f t="shared" si="23"/>
        <v>0</v>
      </c>
      <c r="W186" s="44">
        <f t="shared" si="24"/>
        <v>1.1574074083504555E-3</v>
      </c>
      <c r="X186" s="42">
        <f t="shared" si="18"/>
        <v>1.1574074083504555E-3</v>
      </c>
    </row>
    <row r="187" spans="1:24" x14ac:dyDescent="0.35">
      <c r="A187" s="53"/>
      <c r="B187" s="12">
        <v>11</v>
      </c>
      <c r="C187" s="13">
        <f>'Model Outputs (mcm)'!W187</f>
        <v>6946.4870000000001</v>
      </c>
      <c r="D187" s="13">
        <f>'Model Outputs (mcm)'!X187</f>
        <v>291.125</v>
      </c>
      <c r="E187" s="13">
        <f>'Model Outputs (mcm)'!AA187</f>
        <v>16.157</v>
      </c>
      <c r="F187" s="13">
        <f>'Model Outputs (mcm)'!Y187</f>
        <v>9459.9609999999993</v>
      </c>
      <c r="G187" s="13">
        <f>'Model Outputs (cms)'!AL186</f>
        <v>138.68</v>
      </c>
      <c r="H187" s="13">
        <f>'Model Outputs (mcm)'!Z187</f>
        <v>-30.728000000000002</v>
      </c>
      <c r="I187" s="14">
        <f t="shared" si="19"/>
        <v>37610.172439631075</v>
      </c>
      <c r="J187" s="13">
        <f>I186*10*('Model Inputs'!Z187-'Model Inputs'!AA187)/1000000</f>
        <v>-31.891923301073376</v>
      </c>
      <c r="K187" s="13">
        <f>I187*10*('Model Inputs'!Z187-'Model Inputs'!AA187)/1000000</f>
        <v>-31.891923301073376</v>
      </c>
      <c r="L187" s="13">
        <f t="shared" si="20"/>
        <v>-31.891923301073376</v>
      </c>
      <c r="M187" s="11">
        <f>IF(D187&gt;'Model Inputs'!Y187,1,0)</f>
        <v>0</v>
      </c>
      <c r="N187" s="13">
        <f>1-D187/'Model Inputs'!Y187</f>
        <v>0</v>
      </c>
      <c r="O187" s="15">
        <f>(F186+'ISP &amp; OSP'!AB187-C187-D187-E187-F187-H187)*1000/86.4/$B187</f>
        <v>-1.0521885515132375E-3</v>
      </c>
      <c r="P187" s="11" t="str">
        <f t="shared" si="17"/>
        <v/>
      </c>
      <c r="R187" s="59"/>
      <c r="S187" s="39" t="str">
        <f t="shared" si="21"/>
        <v/>
      </c>
      <c r="T187" s="40"/>
      <c r="U187" s="41">
        <f t="shared" si="22"/>
        <v>3.6495864174933628</v>
      </c>
      <c r="V187" s="44">
        <f t="shared" si="23"/>
        <v>0</v>
      </c>
      <c r="W187" s="44">
        <f t="shared" si="24"/>
        <v>-1.0521885515132375E-3</v>
      </c>
      <c r="X187" s="42">
        <f t="shared" si="18"/>
        <v>-1.0521885515132375E-3</v>
      </c>
    </row>
    <row r="188" spans="1:24" x14ac:dyDescent="0.35">
      <c r="A188" s="52">
        <v>41487</v>
      </c>
      <c r="B188" s="12">
        <v>10</v>
      </c>
      <c r="C188" s="13">
        <f>'Model Outputs (mcm)'!W188</f>
        <v>6205.3059999999996</v>
      </c>
      <c r="D188" s="13">
        <f>'Model Outputs (mcm)'!X188</f>
        <v>388.57799999999997</v>
      </c>
      <c r="E188" s="13">
        <f>'Model Outputs (mcm)'!AA188</f>
        <v>14.688000000000001</v>
      </c>
      <c r="F188" s="13">
        <f>'Model Outputs (mcm)'!Y188</f>
        <v>9459.9609999999993</v>
      </c>
      <c r="G188" s="13">
        <f>'Model Outputs (cms)'!AL187</f>
        <v>138.68</v>
      </c>
      <c r="H188" s="13">
        <f>'Model Outputs (mcm)'!Z188</f>
        <v>-42.171999999999997</v>
      </c>
      <c r="I188" s="14">
        <f t="shared" si="19"/>
        <v>37610.172439631075</v>
      </c>
      <c r="J188" s="13">
        <f>I187*10*('Model Inputs'!Z188-'Model Inputs'!AA188)/1000000</f>
        <v>-43.768398398292298</v>
      </c>
      <c r="K188" s="13">
        <f>I188*10*('Model Inputs'!Z188-'Model Inputs'!AA188)/1000000</f>
        <v>-43.768398398292298</v>
      </c>
      <c r="L188" s="13">
        <f t="shared" si="20"/>
        <v>-43.768398398292298</v>
      </c>
      <c r="M188" s="11">
        <f>IF(D188&gt;'Model Inputs'!Y188,1,0)</f>
        <v>0</v>
      </c>
      <c r="N188" s="13">
        <f>1-D188/'Model Inputs'!Y188</f>
        <v>0</v>
      </c>
      <c r="O188" s="15">
        <f>(F187+'ISP &amp; OSP'!AB188-C188-D188-E188-F188-H188)*1000/86.4/$B188</f>
        <v>1.5460883602187362E-12</v>
      </c>
      <c r="P188" s="11" t="str">
        <f t="shared" si="17"/>
        <v/>
      </c>
      <c r="R188" s="58">
        <v>41487</v>
      </c>
      <c r="S188" s="39" t="str">
        <f t="shared" si="21"/>
        <v/>
      </c>
      <c r="T188" s="40"/>
      <c r="U188" s="41">
        <f t="shared" si="22"/>
        <v>3.6473767757391542</v>
      </c>
      <c r="V188" s="44">
        <f t="shared" si="23"/>
        <v>0</v>
      </c>
      <c r="W188" s="44">
        <f t="shared" si="24"/>
        <v>1.5460883602187362E-12</v>
      </c>
      <c r="X188" s="42">
        <f t="shared" si="18"/>
        <v>1.5460883602187362E-12</v>
      </c>
    </row>
    <row r="189" spans="1:24" x14ac:dyDescent="0.35">
      <c r="A189" s="53"/>
      <c r="B189" s="12">
        <v>10</v>
      </c>
      <c r="C189" s="13">
        <f>'Model Outputs (mcm)'!W189</f>
        <v>6140.2359999999999</v>
      </c>
      <c r="D189" s="13">
        <f>'Model Outputs (mcm)'!X189</f>
        <v>421.88400000000001</v>
      </c>
      <c r="E189" s="13">
        <f>'Model Outputs (mcm)'!AA189</f>
        <v>14.688000000000001</v>
      </c>
      <c r="F189" s="13">
        <f>'Model Outputs (mcm)'!Y189</f>
        <v>9459.9609999999993</v>
      </c>
      <c r="G189" s="13">
        <f>'Model Outputs (cms)'!AL188</f>
        <v>138.68</v>
      </c>
      <c r="H189" s="13">
        <f>'Model Outputs (mcm)'!Z189</f>
        <v>-10.407999999999999</v>
      </c>
      <c r="I189" s="14">
        <f t="shared" si="19"/>
        <v>37610.172439631075</v>
      </c>
      <c r="J189" s="13">
        <f>I188*10*('Model Inputs'!Z189-'Model Inputs'!AA189)/1000000</f>
        <v>-10.80208669060554</v>
      </c>
      <c r="K189" s="13">
        <f>I189*10*('Model Inputs'!Z189-'Model Inputs'!AA189)/1000000</f>
        <v>-10.80208669060554</v>
      </c>
      <c r="L189" s="13">
        <f t="shared" si="20"/>
        <v>-10.80208669060554</v>
      </c>
      <c r="M189" s="11">
        <f>IF(D189&gt;'Model Inputs'!Y189,1,0)</f>
        <v>0</v>
      </c>
      <c r="N189" s="13">
        <f>1-D189/'Model Inputs'!Y189</f>
        <v>0</v>
      </c>
      <c r="O189" s="15">
        <f>(F188+'ISP &amp; OSP'!AB189-C189-D189-E189-F189-H189)*1000/86.4/$B189</f>
        <v>6.3940622344152533E-13</v>
      </c>
      <c r="P189" s="11" t="str">
        <f t="shared" si="17"/>
        <v/>
      </c>
      <c r="R189" s="59"/>
      <c r="S189" s="39" t="str">
        <f t="shared" si="21"/>
        <v/>
      </c>
      <c r="T189" s="40"/>
      <c r="U189" s="41">
        <f t="shared" si="22"/>
        <v>3.6482459537033107</v>
      </c>
      <c r="V189" s="44">
        <f t="shared" si="23"/>
        <v>0</v>
      </c>
      <c r="W189" s="44">
        <f t="shared" si="24"/>
        <v>6.3940622344152533E-13</v>
      </c>
      <c r="X189" s="42">
        <f t="shared" si="18"/>
        <v>6.3940622344152533E-13</v>
      </c>
    </row>
    <row r="190" spans="1:24" x14ac:dyDescent="0.35">
      <c r="A190" s="53"/>
      <c r="B190" s="12">
        <v>11</v>
      </c>
      <c r="C190" s="13">
        <f>'Model Outputs (mcm)'!W190</f>
        <v>6750.3680000000004</v>
      </c>
      <c r="D190" s="13">
        <f>'Model Outputs (mcm)'!X190</f>
        <v>453.95800000000003</v>
      </c>
      <c r="E190" s="13">
        <f>'Model Outputs (mcm)'!AA190</f>
        <v>16.157</v>
      </c>
      <c r="F190" s="13">
        <f>'Model Outputs (mcm)'!Y190</f>
        <v>9459.9609999999993</v>
      </c>
      <c r="G190" s="13">
        <f>'Model Outputs (cms)'!AL189</f>
        <v>138.68</v>
      </c>
      <c r="H190" s="13">
        <f>'Model Outputs (mcm)'!Z190</f>
        <v>2.5569999999999999</v>
      </c>
      <c r="I190" s="14">
        <f t="shared" si="19"/>
        <v>37610.172439631075</v>
      </c>
      <c r="J190" s="13">
        <f>I189*10*('Model Inputs'!Z190-'Model Inputs'!AA190)/1000000</f>
        <v>2.6541138390195571</v>
      </c>
      <c r="K190" s="13">
        <f>I190*10*('Model Inputs'!Z190-'Model Inputs'!AA190)/1000000</f>
        <v>2.6541138390195571</v>
      </c>
      <c r="L190" s="13">
        <f t="shared" si="20"/>
        <v>2.6541138390195571</v>
      </c>
      <c r="M190" s="11">
        <f>IF(D190&gt;'Model Inputs'!Y190,1,0)</f>
        <v>0</v>
      </c>
      <c r="N190" s="13">
        <f>1-D190/'Model Inputs'!Y190</f>
        <v>0</v>
      </c>
      <c r="O190" s="15">
        <f>(F189+'ISP &amp; OSP'!AB190-C190-D190-E190-F190-H190)*1000/86.4/$B190</f>
        <v>7.3500876167313605E-13</v>
      </c>
      <c r="P190" s="11" t="str">
        <f t="shared" si="17"/>
        <v/>
      </c>
      <c r="R190" s="59"/>
      <c r="S190" s="39" t="str">
        <f t="shared" si="21"/>
        <v/>
      </c>
      <c r="T190" s="40"/>
      <c r="U190" s="41">
        <f t="shared" si="22"/>
        <v>3.6589929788178002</v>
      </c>
      <c r="V190" s="44">
        <f t="shared" si="23"/>
        <v>0</v>
      </c>
      <c r="W190" s="44">
        <f t="shared" si="24"/>
        <v>7.3500876167313605E-13</v>
      </c>
      <c r="X190" s="42">
        <f t="shared" si="18"/>
        <v>7.3500876167313605E-13</v>
      </c>
    </row>
    <row r="191" spans="1:24" x14ac:dyDescent="0.35">
      <c r="A191" s="52">
        <v>41518</v>
      </c>
      <c r="B191" s="12">
        <v>10</v>
      </c>
      <c r="C191" s="13">
        <f>'Model Outputs (mcm)'!W191</f>
        <v>3898.1460000000002</v>
      </c>
      <c r="D191" s="13">
        <f>'Model Outputs (mcm)'!X191</f>
        <v>584.71699999999998</v>
      </c>
      <c r="E191" s="13">
        <f>'Model Outputs (mcm)'!AA191</f>
        <v>14.688000000000001</v>
      </c>
      <c r="F191" s="13">
        <f>'Model Outputs (mcm)'!Y191</f>
        <v>9459.9609999999993</v>
      </c>
      <c r="G191" s="13">
        <f>'Model Outputs (cms)'!AL190</f>
        <v>138.68</v>
      </c>
      <c r="H191" s="13">
        <f>'Model Outputs (mcm)'!Z191</f>
        <v>-2.2810000000000001</v>
      </c>
      <c r="I191" s="14">
        <f t="shared" si="19"/>
        <v>37610.172439631075</v>
      </c>
      <c r="J191" s="13">
        <f>I190*10*('Model Inputs'!Z191-'Model Inputs'!AA191)/1000000</f>
        <v>-2.3672160464539189</v>
      </c>
      <c r="K191" s="13">
        <f>I191*10*('Model Inputs'!Z191-'Model Inputs'!AA191)/1000000</f>
        <v>-2.3672160464539189</v>
      </c>
      <c r="L191" s="13">
        <f t="shared" si="20"/>
        <v>-2.3672160464539189</v>
      </c>
      <c r="M191" s="11">
        <f>IF(D191&gt;'Model Inputs'!Y191,1,0)</f>
        <v>0</v>
      </c>
      <c r="N191" s="13">
        <f>1-D191/'Model Inputs'!Y191</f>
        <v>0</v>
      </c>
      <c r="O191" s="15">
        <f>(F190+'ISP &amp; OSP'!AB191-C191-D191-E191-F191-H191)*1000/86.4/$B191</f>
        <v>-9.9354680861130895E-13</v>
      </c>
      <c r="P191" s="11" t="str">
        <f t="shared" si="17"/>
        <v/>
      </c>
      <c r="R191" s="58">
        <v>41518</v>
      </c>
      <c r="S191" s="39" t="str">
        <f t="shared" si="21"/>
        <v/>
      </c>
      <c r="T191" s="40"/>
      <c r="U191" s="41">
        <f t="shared" si="22"/>
        <v>3.6420860944682305</v>
      </c>
      <c r="V191" s="44">
        <f t="shared" si="23"/>
        <v>0</v>
      </c>
      <c r="W191" s="44">
        <f t="shared" si="24"/>
        <v>-9.9354680861130895E-13</v>
      </c>
      <c r="X191" s="42">
        <f t="shared" si="18"/>
        <v>-9.9354680861130895E-13</v>
      </c>
    </row>
    <row r="192" spans="1:24" x14ac:dyDescent="0.35">
      <c r="A192" s="53"/>
      <c r="B192" s="12">
        <v>10</v>
      </c>
      <c r="C192" s="13">
        <f>'Model Outputs (mcm)'!W192</f>
        <v>570.63699999999994</v>
      </c>
      <c r="D192" s="13">
        <f>'Model Outputs (mcm)'!X192</f>
        <v>537.84100000000001</v>
      </c>
      <c r="E192" s="13">
        <f>'Model Outputs (mcm)'!AA192</f>
        <v>14.688000000000001</v>
      </c>
      <c r="F192" s="13">
        <f>'Model Outputs (mcm)'!Y192</f>
        <v>9459.9609999999993</v>
      </c>
      <c r="G192" s="13">
        <f>'Model Outputs (cms)'!AL191</f>
        <v>138.68</v>
      </c>
      <c r="H192" s="13">
        <f>'Model Outputs (mcm)'!Z192</f>
        <v>-22.878</v>
      </c>
      <c r="I192" s="14">
        <f t="shared" si="19"/>
        <v>37610.172439631075</v>
      </c>
      <c r="J192" s="13">
        <f>I191*10*('Model Inputs'!Z192-'Model Inputs'!AA192)/1000000</f>
        <v>-23.744806608250453</v>
      </c>
      <c r="K192" s="13">
        <f>I192*10*('Model Inputs'!Z192-'Model Inputs'!AA192)/1000000</f>
        <v>-23.744806608250453</v>
      </c>
      <c r="L192" s="13">
        <f t="shared" si="20"/>
        <v>-23.744806608250453</v>
      </c>
      <c r="M192" s="11">
        <f>IF(D192&gt;'Model Inputs'!Y192,1,0)</f>
        <v>0</v>
      </c>
      <c r="N192" s="13">
        <f>1-D192/'Model Inputs'!Y192</f>
        <v>0</v>
      </c>
      <c r="O192" s="15">
        <f>(F191+'ISP &amp; OSP'!AB192-C192-D192-E192-F192-H192)*1000/86.4/$B192</f>
        <v>-7.0725318605750714E-13</v>
      </c>
      <c r="P192" s="11" t="str">
        <f t="shared" si="17"/>
        <v/>
      </c>
      <c r="R192" s="59"/>
      <c r="S192" s="39" t="str">
        <f t="shared" si="21"/>
        <v/>
      </c>
      <c r="T192" s="40"/>
      <c r="U192" s="41">
        <f t="shared" si="22"/>
        <v>3.6505102886341025</v>
      </c>
      <c r="V192" s="44">
        <f t="shared" si="23"/>
        <v>0</v>
      </c>
      <c r="W192" s="44">
        <f t="shared" si="24"/>
        <v>-7.0725318605750714E-13</v>
      </c>
      <c r="X192" s="42">
        <f t="shared" si="18"/>
        <v>-7.0725318605750714E-13</v>
      </c>
    </row>
    <row r="193" spans="1:24" x14ac:dyDescent="0.35">
      <c r="A193" s="53"/>
      <c r="B193" s="12">
        <v>10</v>
      </c>
      <c r="C193" s="13">
        <f>'Model Outputs (mcm)'!W193</f>
        <v>4061.7190000000001</v>
      </c>
      <c r="D193" s="13">
        <f>'Model Outputs (mcm)'!X193</f>
        <v>489.73200000000003</v>
      </c>
      <c r="E193" s="13">
        <f>'Model Outputs (mcm)'!AA193</f>
        <v>14.688000000000001</v>
      </c>
      <c r="F193" s="13">
        <f>'Model Outputs (mcm)'!Y193</f>
        <v>9459.9609999999993</v>
      </c>
      <c r="G193" s="13">
        <f>'Model Outputs (cms)'!AL192</f>
        <v>138.68</v>
      </c>
      <c r="H193" s="13">
        <f>'Model Outputs (mcm)'!Z193</f>
        <v>-226.61600000000001</v>
      </c>
      <c r="I193" s="14">
        <f t="shared" si="19"/>
        <v>37610.172439631075</v>
      </c>
      <c r="J193" s="13">
        <f>I192*10*('Model Inputs'!Z193-'Model Inputs'!AA193)/1000000</f>
        <v>-235.19800106652983</v>
      </c>
      <c r="K193" s="13">
        <f>I193*10*('Model Inputs'!Z193-'Model Inputs'!AA193)/1000000</f>
        <v>-235.19800106652983</v>
      </c>
      <c r="L193" s="13">
        <f t="shared" si="20"/>
        <v>-235.19800106652983</v>
      </c>
      <c r="M193" s="11">
        <f>IF(D193&gt;'Model Inputs'!Y193,1,0)</f>
        <v>0</v>
      </c>
      <c r="N193" s="13">
        <f>1-D193/'Model Inputs'!Y193</f>
        <v>0</v>
      </c>
      <c r="O193" s="15">
        <f>(F192+'ISP &amp; OSP'!AB193-C193-D193-E193-F193-H193)*1000/86.4/$B193</f>
        <v>-1.1574074076103067E-3</v>
      </c>
      <c r="P193" s="11" t="str">
        <f t="shared" si="17"/>
        <v/>
      </c>
      <c r="R193" s="59"/>
      <c r="S193" s="39" t="str">
        <f t="shared" si="21"/>
        <v/>
      </c>
      <c r="T193" s="40"/>
      <c r="U193" s="41">
        <f t="shared" si="22"/>
        <v>3.6488409882795918</v>
      </c>
      <c r="V193" s="44">
        <f t="shared" si="23"/>
        <v>0</v>
      </c>
      <c r="W193" s="44">
        <f t="shared" si="24"/>
        <v>-1.1574074076103067E-3</v>
      </c>
      <c r="X193" s="42">
        <f t="shared" si="18"/>
        <v>-1.1574074076103067E-3</v>
      </c>
    </row>
    <row r="194" spans="1:24" x14ac:dyDescent="0.35">
      <c r="A194" s="52">
        <v>41548</v>
      </c>
      <c r="B194" s="12">
        <v>10</v>
      </c>
      <c r="C194" s="13">
        <f>'Model Outputs (mcm)'!W194</f>
        <v>791.59199999999998</v>
      </c>
      <c r="D194" s="13">
        <f>'Model Outputs (mcm)'!X194</f>
        <v>424.35199999999998</v>
      </c>
      <c r="E194" s="13">
        <f>'Model Outputs (mcm)'!AA194</f>
        <v>14.688000000000001</v>
      </c>
      <c r="F194" s="13">
        <f>'Model Outputs (mcm)'!Y194</f>
        <v>9459.9609999999993</v>
      </c>
      <c r="G194" s="13">
        <f>'Model Outputs (cms)'!AL193</f>
        <v>138.68</v>
      </c>
      <c r="H194" s="13">
        <f>'Model Outputs (mcm)'!Z194</f>
        <v>9.9109999999999996</v>
      </c>
      <c r="I194" s="14">
        <f t="shared" si="19"/>
        <v>37610.172439631075</v>
      </c>
      <c r="J194" s="13">
        <f>I193*10*('Model Inputs'!Z194-'Model Inputs'!AA194)/1000000</f>
        <v>10.286833507854301</v>
      </c>
      <c r="K194" s="13">
        <f>I194*10*('Model Inputs'!Z194-'Model Inputs'!AA194)/1000000</f>
        <v>10.286833507854301</v>
      </c>
      <c r="L194" s="13">
        <f t="shared" si="20"/>
        <v>10.286833507854301</v>
      </c>
      <c r="M194" s="11">
        <f>IF(D194&gt;'Model Inputs'!Y194,1,0)</f>
        <v>0</v>
      </c>
      <c r="N194" s="13">
        <f>1-D194/'Model Inputs'!Y194</f>
        <v>0</v>
      </c>
      <c r="O194" s="15">
        <f>(F193+'ISP &amp; OSP'!AB194-C194-D194-E194-F194-H194)*1000/86.4/$B194</f>
        <v>1.1574074056057374E-3</v>
      </c>
      <c r="P194" s="11" t="str">
        <f t="shared" si="17"/>
        <v/>
      </c>
      <c r="R194" s="58">
        <v>41548</v>
      </c>
      <c r="S194" s="39" t="str">
        <f t="shared" si="21"/>
        <v/>
      </c>
      <c r="T194" s="40"/>
      <c r="U194" s="41">
        <f t="shared" si="22"/>
        <v>3.6535393283787569</v>
      </c>
      <c r="V194" s="44">
        <f t="shared" si="23"/>
        <v>0</v>
      </c>
      <c r="W194" s="44">
        <f t="shared" si="24"/>
        <v>1.1574074056057374E-3</v>
      </c>
      <c r="X194" s="42">
        <f t="shared" si="18"/>
        <v>1.1574074056057374E-3</v>
      </c>
    </row>
    <row r="195" spans="1:24" x14ac:dyDescent="0.35">
      <c r="A195" s="53"/>
      <c r="B195" s="12">
        <v>10</v>
      </c>
      <c r="C195" s="13">
        <f>'Model Outputs (mcm)'!W195</f>
        <v>962.00199999999995</v>
      </c>
      <c r="D195" s="13">
        <f>'Model Outputs (mcm)'!X195</f>
        <v>441.62200000000001</v>
      </c>
      <c r="E195" s="13">
        <f>'Model Outputs (mcm)'!AA195</f>
        <v>14.688000000000001</v>
      </c>
      <c r="F195" s="13">
        <f>'Model Outputs (mcm)'!Y195</f>
        <v>9459.9609999999993</v>
      </c>
      <c r="G195" s="13">
        <f>'Model Outputs (cms)'!AL194</f>
        <v>138.68</v>
      </c>
      <c r="H195" s="13">
        <f>'Model Outputs (mcm)'!Z195</f>
        <v>19.300999999999998</v>
      </c>
      <c r="I195" s="14">
        <f t="shared" si="19"/>
        <v>37610.172439631075</v>
      </c>
      <c r="J195" s="13">
        <f>I194*10*('Model Inputs'!Z195-'Model Inputs'!AA195)/1000000</f>
        <v>20.032232001208232</v>
      </c>
      <c r="K195" s="13">
        <f>I195*10*('Model Inputs'!Z195-'Model Inputs'!AA195)/1000000</f>
        <v>20.032232001208232</v>
      </c>
      <c r="L195" s="13">
        <f t="shared" si="20"/>
        <v>20.032232001208232</v>
      </c>
      <c r="M195" s="11">
        <f>IF(D195&gt;'Model Inputs'!Y195,1,0)</f>
        <v>0</v>
      </c>
      <c r="N195" s="13">
        <f>1-D195/'Model Inputs'!Y195</f>
        <v>0</v>
      </c>
      <c r="O195" s="15">
        <f>(F194+'ISP &amp; OSP'!AB195-C195-D195-E195-F195-H195)*1000/86.4/$B195</f>
        <v>-6.04454757851474E-13</v>
      </c>
      <c r="P195" s="11" t="str">
        <f t="shared" si="17"/>
        <v/>
      </c>
      <c r="R195" s="59"/>
      <c r="S195" s="39" t="str">
        <f t="shared" si="21"/>
        <v/>
      </c>
      <c r="T195" s="40"/>
      <c r="U195" s="41">
        <f t="shared" si="22"/>
        <v>3.6502772190544222</v>
      </c>
      <c r="V195" s="44">
        <f t="shared" si="23"/>
        <v>0</v>
      </c>
      <c r="W195" s="44">
        <f t="shared" si="24"/>
        <v>-6.04454757851474E-13</v>
      </c>
      <c r="X195" s="42">
        <f t="shared" si="18"/>
        <v>-6.04454757851474E-13</v>
      </c>
    </row>
    <row r="196" spans="1:24" x14ac:dyDescent="0.35">
      <c r="A196" s="53"/>
      <c r="B196" s="12">
        <v>11</v>
      </c>
      <c r="C196" s="13">
        <f>'Model Outputs (mcm)'!W196</f>
        <v>0</v>
      </c>
      <c r="D196" s="13">
        <f>'Model Outputs (mcm)'!X196</f>
        <v>458.892</v>
      </c>
      <c r="E196" s="13">
        <f>'Model Outputs (mcm)'!AA196</f>
        <v>16.157</v>
      </c>
      <c r="F196" s="13">
        <f>'Model Outputs (mcm)'!Y196</f>
        <v>9370.6059999999998</v>
      </c>
      <c r="G196" s="13">
        <f>'Model Outputs (cms)'!AL195</f>
        <v>138.43</v>
      </c>
      <c r="H196" s="13">
        <f>'Model Outputs (mcm)'!Z196</f>
        <v>20.309999999999999</v>
      </c>
      <c r="I196" s="14">
        <f t="shared" si="19"/>
        <v>37029.470543514937</v>
      </c>
      <c r="J196" s="13">
        <f>I195*10*('Model Inputs'!Z196-'Model Inputs'!AA196)/1000000</f>
        <v>21.211285499634798</v>
      </c>
      <c r="K196" s="13">
        <f>I196*10*('Model Inputs'!Z196-'Model Inputs'!AA196)/1000000</f>
        <v>20.883782781361713</v>
      </c>
      <c r="L196" s="13">
        <f t="shared" si="20"/>
        <v>21.047534140498257</v>
      </c>
      <c r="M196" s="11">
        <f>IF(D196&gt;'Model Inputs'!Y196,1,0)</f>
        <v>0</v>
      </c>
      <c r="N196" s="13">
        <f>1-D196/'Model Inputs'!Y196</f>
        <v>0</v>
      </c>
      <c r="O196" s="15">
        <f>(F195+'ISP &amp; OSP'!AB196-C196-D196-E196-F196-H196)*1000/86.4/$B196</f>
        <v>1.0521885518683593E-3</v>
      </c>
      <c r="P196" s="11" t="str">
        <f t="shared" si="17"/>
        <v/>
      </c>
      <c r="R196" s="59"/>
      <c r="S196" s="39" t="str">
        <f t="shared" si="21"/>
        <v/>
      </c>
      <c r="T196" s="40"/>
      <c r="U196" s="41">
        <f t="shared" si="22"/>
        <v>3.5041356178591236</v>
      </c>
      <c r="V196" s="44">
        <f t="shared" si="23"/>
        <v>0</v>
      </c>
      <c r="W196" s="44">
        <f t="shared" si="24"/>
        <v>1.0521885518683593E-3</v>
      </c>
      <c r="X196" s="42">
        <f t="shared" si="18"/>
        <v>1.0521885518683593E-3</v>
      </c>
    </row>
    <row r="197" spans="1:24" x14ac:dyDescent="0.35">
      <c r="A197" s="51">
        <v>41591</v>
      </c>
      <c r="B197" s="12">
        <v>10</v>
      </c>
      <c r="C197" s="13">
        <f>'Model Outputs (mcm)'!W197</f>
        <v>0</v>
      </c>
      <c r="D197" s="13">
        <f>'Model Outputs (mcm)'!X197</f>
        <v>493.43200000000002</v>
      </c>
      <c r="E197" s="13">
        <f>'Model Outputs (mcm)'!AA197</f>
        <v>14.688000000000001</v>
      </c>
      <c r="F197" s="13">
        <f>'Model Outputs (mcm)'!Y197</f>
        <v>9106.0409999999993</v>
      </c>
      <c r="G197" s="13">
        <f>'Model Outputs (cms)'!AL196</f>
        <v>137.637</v>
      </c>
      <c r="H197" s="13">
        <f>'Model Outputs (mcm)'!Z197</f>
        <v>15.645</v>
      </c>
      <c r="I197" s="14">
        <f t="shared" si="19"/>
        <v>35288.142759706825</v>
      </c>
      <c r="J197" s="13">
        <f>I196*10*('Model Inputs'!Z197-'Model Inputs'!AA197)/1000000</f>
        <v>16.495366715838095</v>
      </c>
      <c r="K197" s="13">
        <f>I197*10*('Model Inputs'!Z197-'Model Inputs'!AA197)/1000000</f>
        <v>15.71966455362009</v>
      </c>
      <c r="L197" s="13">
        <f t="shared" si="20"/>
        <v>16.107515634729094</v>
      </c>
      <c r="M197" s="11">
        <f>IF(D197&gt;'Model Inputs'!Y197,1,0)</f>
        <v>0</v>
      </c>
      <c r="N197" s="13">
        <f>1-D197/'Model Inputs'!Y197</f>
        <v>0</v>
      </c>
      <c r="O197" s="15">
        <f>(F196+'ISP &amp; OSP'!AB197-C197-D197-E197-F197-H197)*1000/86.4/$B197</f>
        <v>5.0576826677368244E-13</v>
      </c>
      <c r="P197" s="11" t="str">
        <f t="shared" ref="P197:P260" si="25">IF(G197&gt;=110.64,IF(G197&lt;=138.68,"",G197),G197)</f>
        <v/>
      </c>
      <c r="R197" s="60">
        <v>41591</v>
      </c>
      <c r="S197" s="39" t="str">
        <f t="shared" si="21"/>
        <v/>
      </c>
      <c r="T197" s="40"/>
      <c r="U197" s="41">
        <f t="shared" si="22"/>
        <v>2.8714275076155955</v>
      </c>
      <c r="V197" s="44">
        <f t="shared" si="23"/>
        <v>0</v>
      </c>
      <c r="W197" s="44">
        <f t="shared" si="24"/>
        <v>5.0576826677368244E-13</v>
      </c>
      <c r="X197" s="42">
        <f t="shared" ref="X197:X260" si="26">SUM(S197:T197,V197:W197)</f>
        <v>5.0576826677368244E-13</v>
      </c>
    </row>
    <row r="198" spans="1:24" x14ac:dyDescent="0.35">
      <c r="A198" s="51"/>
      <c r="B198" s="12">
        <v>10</v>
      </c>
      <c r="C198" s="13">
        <f>'Model Outputs (mcm)'!W198</f>
        <v>0</v>
      </c>
      <c r="D198" s="13">
        <f>'Model Outputs (mcm)'!X198</f>
        <v>481.096</v>
      </c>
      <c r="E198" s="13">
        <f>'Model Outputs (mcm)'!AA198</f>
        <v>14.688000000000001</v>
      </c>
      <c r="F198" s="13">
        <f>'Model Outputs (mcm)'!Y198</f>
        <v>8854.4320000000007</v>
      </c>
      <c r="G198" s="13">
        <f>'Model Outputs (cms)'!AL197</f>
        <v>136.81299999999999</v>
      </c>
      <c r="H198" s="13">
        <f>'Model Outputs (mcm)'!Z198</f>
        <v>15.025</v>
      </c>
      <c r="I198" s="14">
        <f t="shared" ref="I198:I261" si="27">0.000912765271834814*G198^5 - 0.521911406879099*G198^4 + 119.135353676902*G198^3 - 13556.4875584151*G198^2 + 768638.874787128*G198 - 17361963.8982489</f>
        <v>33628.905578430742</v>
      </c>
      <c r="J198" s="13">
        <f>I197*10*('Model Inputs'!Z198-'Model Inputs'!AA198)/1000000</f>
        <v>15.677583873787846</v>
      </c>
      <c r="K198" s="13">
        <f>I198*10*('Model Inputs'!Z198-'Model Inputs'!AA198)/1000000</f>
        <v>14.940428896460293</v>
      </c>
      <c r="L198" s="13">
        <f t="shared" ref="L198:L261" si="28">AVERAGE(J198,K198)</f>
        <v>15.30900638512407</v>
      </c>
      <c r="M198" s="11">
        <f>IF(D198&gt;'Model Inputs'!Y198,1,0)</f>
        <v>0</v>
      </c>
      <c r="N198" s="13">
        <f>1-D198/'Model Inputs'!Y198</f>
        <v>0</v>
      </c>
      <c r="O198" s="15">
        <f>(F197+'ISP &amp; OSP'!AB198-C198-D198-E198-F198-H198)*1000/86.4/$B198</f>
        <v>-4.2147355564473538E-13</v>
      </c>
      <c r="P198" s="11" t="str">
        <f t="shared" si="25"/>
        <v/>
      </c>
      <c r="R198" s="60"/>
      <c r="S198" s="39" t="str">
        <f t="shared" ref="S198:S261" si="29">P198</f>
        <v/>
      </c>
      <c r="T198" s="40"/>
      <c r="U198" s="41">
        <f t="shared" ref="U198:U261" si="30">ABS(H198-L198)/ABS(L198)*100</f>
        <v>1.8551588390481137</v>
      </c>
      <c r="V198" s="44">
        <f t="shared" ref="V198:V261" si="31">N198</f>
        <v>0</v>
      </c>
      <c r="W198" s="44">
        <f t="shared" ref="W198:W261" si="32">O198</f>
        <v>-4.2147355564473538E-13</v>
      </c>
      <c r="X198" s="42">
        <f t="shared" si="26"/>
        <v>-4.2147355564473538E-13</v>
      </c>
    </row>
    <row r="199" spans="1:24" x14ac:dyDescent="0.35">
      <c r="A199" s="51"/>
      <c r="B199" s="12">
        <v>10</v>
      </c>
      <c r="C199" s="13">
        <f>'Model Outputs (mcm)'!W199</f>
        <v>0</v>
      </c>
      <c r="D199" s="13">
        <f>'Model Outputs (mcm)'!X199</f>
        <v>467.52699999999999</v>
      </c>
      <c r="E199" s="13">
        <f>'Model Outputs (mcm)'!AA199</f>
        <v>14.688000000000001</v>
      </c>
      <c r="F199" s="13">
        <f>'Model Outputs (mcm)'!Y199</f>
        <v>8617.2479999999996</v>
      </c>
      <c r="G199" s="13">
        <f>'Model Outputs (cms)'!AL198</f>
        <v>136.036</v>
      </c>
      <c r="H199" s="13">
        <f>'Model Outputs (mcm)'!Z199</f>
        <v>14.169</v>
      </c>
      <c r="I199" s="14">
        <f t="shared" si="27"/>
        <v>32190.981154661626</v>
      </c>
      <c r="J199" s="13">
        <f>I198*10*('Model Inputs'!Z199-'Model Inputs'!AA199)/1000000</f>
        <v>14.621900611940731</v>
      </c>
      <c r="K199" s="13">
        <f>I199*10*('Model Inputs'!Z199-'Model Inputs'!AA199)/1000000</f>
        <v>13.996688829095215</v>
      </c>
      <c r="L199" s="13">
        <f t="shared" si="28"/>
        <v>14.309294720517972</v>
      </c>
      <c r="M199" s="11">
        <f>IF(D199&gt;'Model Inputs'!Y199,1,0)</f>
        <v>0</v>
      </c>
      <c r="N199" s="13">
        <f>1-D199/'Model Inputs'!Y199</f>
        <v>0</v>
      </c>
      <c r="O199" s="15">
        <f>(F198+'ISP &amp; OSP'!AB199-C199-D199-E199-F199-H199)*1000/86.4/$B199</f>
        <v>1.9531701359146271E-12</v>
      </c>
      <c r="P199" s="11" t="str">
        <f t="shared" si="25"/>
        <v/>
      </c>
      <c r="R199" s="60"/>
      <c r="S199" s="39" t="str">
        <f t="shared" si="29"/>
        <v/>
      </c>
      <c r="T199" s="40"/>
      <c r="U199" s="41">
        <f t="shared" si="30"/>
        <v>0.98044469177648608</v>
      </c>
      <c r="V199" s="44">
        <f t="shared" si="31"/>
        <v>0</v>
      </c>
      <c r="W199" s="44">
        <f t="shared" si="32"/>
        <v>1.9531701359146271E-12</v>
      </c>
      <c r="X199" s="42">
        <f t="shared" si="26"/>
        <v>1.9531701359146271E-12</v>
      </c>
    </row>
    <row r="200" spans="1:24" x14ac:dyDescent="0.35">
      <c r="A200" s="51">
        <v>41622</v>
      </c>
      <c r="B200" s="12">
        <v>10</v>
      </c>
      <c r="C200" s="13">
        <f>'Model Outputs (mcm)'!W200</f>
        <v>0</v>
      </c>
      <c r="D200" s="13">
        <f>'Model Outputs (mcm)'!X200</f>
        <v>314.56299999999999</v>
      </c>
      <c r="E200" s="13">
        <f>'Model Outputs (mcm)'!AA200</f>
        <v>14.688000000000001</v>
      </c>
      <c r="F200" s="13">
        <f>'Model Outputs (mcm)'!Y200</f>
        <v>8535.1440000000002</v>
      </c>
      <c r="G200" s="13">
        <f>'Model Outputs (cms)'!AL199</f>
        <v>135.767</v>
      </c>
      <c r="H200" s="13">
        <f>'Model Outputs (mcm)'!Z200</f>
        <v>12.054</v>
      </c>
      <c r="I200" s="14">
        <f t="shared" si="27"/>
        <v>31719.573516469449</v>
      </c>
      <c r="J200" s="13">
        <f>I199*10*('Model Inputs'!Z200-'Model Inputs'!AA200)/1000000</f>
        <v>12.208308623447937</v>
      </c>
      <c r="K200" s="13">
        <f>I200*10*('Model Inputs'!Z200-'Model Inputs'!AA200)/1000000</f>
        <v>12.029529048297668</v>
      </c>
      <c r="L200" s="13">
        <f t="shared" si="28"/>
        <v>12.118918835872803</v>
      </c>
      <c r="M200" s="11">
        <f>IF(D200&gt;'Model Inputs'!Y200,1,0)</f>
        <v>0</v>
      </c>
      <c r="N200" s="13">
        <f>1-D200/'Model Inputs'!Y200</f>
        <v>0</v>
      </c>
      <c r="O200" s="15">
        <f>(F199+'ISP &amp; OSP'!AB200-C200-D200-E200-F200-H200)*1000/86.4/$B200</f>
        <v>-1.1574074075424597E-3</v>
      </c>
      <c r="P200" s="11" t="str">
        <f t="shared" si="25"/>
        <v/>
      </c>
      <c r="R200" s="60">
        <v>41622</v>
      </c>
      <c r="S200" s="39" t="str">
        <f t="shared" si="29"/>
        <v/>
      </c>
      <c r="T200" s="40"/>
      <c r="U200" s="41">
        <f t="shared" si="30"/>
        <v>0.53568174481570507</v>
      </c>
      <c r="V200" s="44">
        <f t="shared" si="31"/>
        <v>0</v>
      </c>
      <c r="W200" s="44">
        <f t="shared" si="32"/>
        <v>-1.1574074075424597E-3</v>
      </c>
      <c r="X200" s="42">
        <f t="shared" si="26"/>
        <v>-1.1574074075424597E-3</v>
      </c>
    </row>
    <row r="201" spans="1:24" x14ac:dyDescent="0.35">
      <c r="A201" s="51"/>
      <c r="B201" s="12">
        <v>10</v>
      </c>
      <c r="C201" s="13">
        <f>'Model Outputs (mcm)'!W201</f>
        <v>0</v>
      </c>
      <c r="D201" s="13">
        <f>'Model Outputs (mcm)'!X201</f>
        <v>308.39499999999998</v>
      </c>
      <c r="E201" s="13">
        <f>'Model Outputs (mcm)'!AA201</f>
        <v>14.688000000000001</v>
      </c>
      <c r="F201" s="13">
        <f>'Model Outputs (mcm)'!Y201</f>
        <v>8459.4130000000005</v>
      </c>
      <c r="G201" s="13">
        <f>'Model Outputs (cms)'!AL200</f>
        <v>135.51900000000001</v>
      </c>
      <c r="H201" s="13">
        <f>'Model Outputs (mcm)'!Z201</f>
        <v>11.848000000000001</v>
      </c>
      <c r="I201" s="14">
        <f t="shared" si="27"/>
        <v>31296.32746483013</v>
      </c>
      <c r="J201" s="13">
        <f>I200*10*('Model Inputs'!Z201-'Model Inputs'!AA201)/1000000</f>
        <v>11.97398952640496</v>
      </c>
      <c r="K201" s="13">
        <f>I201*10*('Model Inputs'!Z201-'Model Inputs'!AA201)/1000000</f>
        <v>11.814216136425738</v>
      </c>
      <c r="L201" s="13">
        <f t="shared" si="28"/>
        <v>11.894102831415349</v>
      </c>
      <c r="M201" s="11">
        <f>IF(D201&gt;'Model Inputs'!Y201,1,0)</f>
        <v>0</v>
      </c>
      <c r="N201" s="13">
        <f>1-D201/'Model Inputs'!Y201</f>
        <v>0</v>
      </c>
      <c r="O201" s="15">
        <f>(F200+'ISP &amp; OSP'!AB201-C201-D201-E201-F201-H201)*1000/86.4/$B201</f>
        <v>-5.1399214103016503E-14</v>
      </c>
      <c r="P201" s="11" t="str">
        <f t="shared" si="25"/>
        <v/>
      </c>
      <c r="R201" s="60"/>
      <c r="S201" s="39" t="str">
        <f t="shared" si="29"/>
        <v/>
      </c>
      <c r="T201" s="40"/>
      <c r="U201" s="41">
        <f t="shared" si="30"/>
        <v>0.3876108359646861</v>
      </c>
      <c r="V201" s="44">
        <f t="shared" si="31"/>
        <v>0</v>
      </c>
      <c r="W201" s="44">
        <f t="shared" si="32"/>
        <v>-5.1399214103016503E-14</v>
      </c>
      <c r="X201" s="42">
        <f t="shared" si="26"/>
        <v>-5.1399214103016503E-14</v>
      </c>
    </row>
    <row r="202" spans="1:24" x14ac:dyDescent="0.35">
      <c r="A202" s="51"/>
      <c r="B202" s="12">
        <v>11</v>
      </c>
      <c r="C202" s="13">
        <f>'Model Outputs (mcm)'!W202</f>
        <v>0</v>
      </c>
      <c r="D202" s="13">
        <f>'Model Outputs (mcm)'!X202</f>
        <v>302.22699999999998</v>
      </c>
      <c r="E202" s="13">
        <f>'Model Outputs (mcm)'!AA202</f>
        <v>16.157</v>
      </c>
      <c r="F202" s="13">
        <f>'Model Outputs (mcm)'!Y202</f>
        <v>8413.2790000000005</v>
      </c>
      <c r="G202" s="13">
        <f>'Model Outputs (cms)'!AL201</f>
        <v>135.36799999999999</v>
      </c>
      <c r="H202" s="13">
        <f>'Model Outputs (mcm)'!Z202</f>
        <v>12.87</v>
      </c>
      <c r="I202" s="14">
        <f t="shared" si="27"/>
        <v>31043.805981826037</v>
      </c>
      <c r="J202" s="13">
        <f>I201*10*('Model Inputs'!Z202-'Model Inputs'!AA202)/1000000</f>
        <v>12.960220625828212</v>
      </c>
      <c r="K202" s="13">
        <f>I202*10*('Model Inputs'!Z202-'Model Inputs'!AA202)/1000000</f>
        <v>12.855648160059756</v>
      </c>
      <c r="L202" s="13">
        <f t="shared" si="28"/>
        <v>12.907934392943984</v>
      </c>
      <c r="M202" s="11">
        <f>IF(D202&gt;'Model Inputs'!Y202,1,0)</f>
        <v>0</v>
      </c>
      <c r="N202" s="13">
        <f>1-D202/'Model Inputs'!Y202</f>
        <v>0</v>
      </c>
      <c r="O202" s="15">
        <f>(F201+'ISP &amp; OSP'!AB202-C202-D202-E202-F202-H202)*1000/86.4/$B202</f>
        <v>8.4294711128947066E-13</v>
      </c>
      <c r="P202" s="11" t="str">
        <f t="shared" si="25"/>
        <v/>
      </c>
      <c r="R202" s="60"/>
      <c r="S202" s="39" t="str">
        <f t="shared" si="29"/>
        <v/>
      </c>
      <c r="T202" s="40"/>
      <c r="U202" s="41">
        <f t="shared" si="30"/>
        <v>0.29388430239249852</v>
      </c>
      <c r="V202" s="44">
        <f t="shared" si="31"/>
        <v>0</v>
      </c>
      <c r="W202" s="44">
        <f t="shared" si="32"/>
        <v>8.4294711128947066E-13</v>
      </c>
      <c r="X202" s="42">
        <f t="shared" si="26"/>
        <v>8.4294711128947066E-13</v>
      </c>
    </row>
    <row r="203" spans="1:24" x14ac:dyDescent="0.35">
      <c r="A203" s="51">
        <v>41640</v>
      </c>
      <c r="B203" s="12">
        <v>10</v>
      </c>
      <c r="C203" s="13">
        <f>'Model Outputs (mcm)'!W203</f>
        <v>0</v>
      </c>
      <c r="D203" s="13">
        <f>'Model Outputs (mcm)'!X203</f>
        <v>349.10399999999998</v>
      </c>
      <c r="E203" s="13">
        <f>'Model Outputs (mcm)'!AA203</f>
        <v>14.688000000000001</v>
      </c>
      <c r="F203" s="13">
        <f>'Model Outputs (mcm)'!Y203</f>
        <v>8296.7420000000002</v>
      </c>
      <c r="G203" s="13">
        <f>'Model Outputs (cms)'!AL202</f>
        <v>134.98599999999999</v>
      </c>
      <c r="H203" s="13">
        <f>'Model Outputs (mcm)'!Z203</f>
        <v>11.945</v>
      </c>
      <c r="I203" s="14">
        <f t="shared" si="27"/>
        <v>30421.878685783595</v>
      </c>
      <c r="J203" s="13">
        <f>I202*10*('Model Inputs'!Z203-'Model Inputs'!AA203)/1000000</f>
        <v>12.091234212656421</v>
      </c>
      <c r="K203" s="13">
        <f>I203*10*('Model Inputs'!Z203-'Model Inputs'!AA203)/1000000</f>
        <v>11.849000106306972</v>
      </c>
      <c r="L203" s="13">
        <f t="shared" si="28"/>
        <v>11.970117159481696</v>
      </c>
      <c r="M203" s="11">
        <f>IF(D203&gt;'Model Inputs'!Y203,1,0)</f>
        <v>0</v>
      </c>
      <c r="N203" s="13">
        <f>1-D203/'Model Inputs'!Y203</f>
        <v>0</v>
      </c>
      <c r="O203" s="15">
        <f>(F202+'ISP &amp; OSP'!AB203-C203-D203-E203-F203-H203)*1000/86.4/$B203</f>
        <v>1.7681329651437675E-12</v>
      </c>
      <c r="P203" s="11" t="str">
        <f t="shared" si="25"/>
        <v/>
      </c>
      <c r="R203" s="60">
        <v>41640</v>
      </c>
      <c r="S203" s="39" t="str">
        <f t="shared" si="29"/>
        <v/>
      </c>
      <c r="T203" s="40"/>
      <c r="U203" s="41">
        <f t="shared" si="30"/>
        <v>0.20983219418031834</v>
      </c>
      <c r="V203" s="44">
        <f t="shared" si="31"/>
        <v>0</v>
      </c>
      <c r="W203" s="44">
        <f t="shared" si="32"/>
        <v>1.7681329651437675E-12</v>
      </c>
      <c r="X203" s="42">
        <f t="shared" si="26"/>
        <v>1.7681329651437675E-12</v>
      </c>
    </row>
    <row r="204" spans="1:24" x14ac:dyDescent="0.35">
      <c r="A204" s="51"/>
      <c r="B204" s="12">
        <v>10</v>
      </c>
      <c r="C204" s="13">
        <f>'Model Outputs (mcm)'!W204</f>
        <v>0</v>
      </c>
      <c r="D204" s="13">
        <f>'Model Outputs (mcm)'!X204</f>
        <v>351.57</v>
      </c>
      <c r="E204" s="13">
        <f>'Model Outputs (mcm)'!AA204</f>
        <v>14.688000000000001</v>
      </c>
      <c r="F204" s="13">
        <f>'Model Outputs (mcm)'!Y204</f>
        <v>8177.8119999999999</v>
      </c>
      <c r="G204" s="13">
        <f>'Model Outputs (cms)'!AL203</f>
        <v>134.596</v>
      </c>
      <c r="H204" s="13">
        <f>'Model Outputs (mcm)'!Z204</f>
        <v>11.872</v>
      </c>
      <c r="I204" s="14">
        <f t="shared" si="27"/>
        <v>29810.892203699797</v>
      </c>
      <c r="J204" s="13">
        <f>I203*10*('Model Inputs'!Z204-'Model Inputs'!AA204)/1000000</f>
        <v>12.008968154302783</v>
      </c>
      <c r="K204" s="13">
        <f>I204*10*('Model Inputs'!Z204-'Model Inputs'!AA204)/1000000</f>
        <v>11.767782615374097</v>
      </c>
      <c r="L204" s="13">
        <f t="shared" si="28"/>
        <v>11.88837538483844</v>
      </c>
      <c r="M204" s="11">
        <f>IF(D204&gt;'Model Inputs'!Y204,1,0)</f>
        <v>0</v>
      </c>
      <c r="N204" s="13">
        <f>1-D204/'Model Inputs'!Y204</f>
        <v>0</v>
      </c>
      <c r="O204" s="15">
        <f>(F203+'ISP &amp; OSP'!AB204-C204-D204-E204-F204-H204)*1000/86.4/$B204</f>
        <v>1.3980586236020488E-12</v>
      </c>
      <c r="P204" s="11" t="str">
        <f t="shared" si="25"/>
        <v/>
      </c>
      <c r="R204" s="60"/>
      <c r="S204" s="39" t="str">
        <f t="shared" si="29"/>
        <v/>
      </c>
      <c r="T204" s="40"/>
      <c r="U204" s="41">
        <f t="shared" si="30"/>
        <v>0.13774283119730737</v>
      </c>
      <c r="V204" s="44">
        <f t="shared" si="31"/>
        <v>0</v>
      </c>
      <c r="W204" s="44">
        <f t="shared" si="32"/>
        <v>1.3980586236020488E-12</v>
      </c>
      <c r="X204" s="42">
        <f t="shared" si="26"/>
        <v>1.3980586236020488E-12</v>
      </c>
    </row>
    <row r="205" spans="1:24" x14ac:dyDescent="0.35">
      <c r="A205" s="51"/>
      <c r="B205" s="12">
        <v>11</v>
      </c>
      <c r="C205" s="13">
        <f>'Model Outputs (mcm)'!W205</f>
        <v>0</v>
      </c>
      <c r="D205" s="13">
        <f>'Model Outputs (mcm)'!X205</f>
        <v>544.11699999999996</v>
      </c>
      <c r="E205" s="13">
        <f>'Model Outputs (mcm)'!AA205</f>
        <v>16.157</v>
      </c>
      <c r="F205" s="13">
        <f>'Model Outputs (mcm)'!Y205</f>
        <v>7890.1189999999997</v>
      </c>
      <c r="G205" s="13">
        <f>'Model Outputs (cms)'!AL204</f>
        <v>133.654</v>
      </c>
      <c r="H205" s="13">
        <f>'Model Outputs (mcm)'!Z205</f>
        <v>12.54</v>
      </c>
      <c r="I205" s="14">
        <f t="shared" si="27"/>
        <v>28427.419409599155</v>
      </c>
      <c r="J205" s="13">
        <f>I204*10*('Model Inputs'!Z205-'Model Inputs'!AA205)/1000000</f>
        <v>12.868149740511003</v>
      </c>
      <c r="K205" s="13">
        <f>I205*10*('Model Inputs'!Z205-'Model Inputs'!AA205)/1000000</f>
        <v>12.270960801825002</v>
      </c>
      <c r="L205" s="13">
        <f t="shared" si="28"/>
        <v>12.569555271168003</v>
      </c>
      <c r="M205" s="11">
        <f>IF(D205&gt;'Model Inputs'!Y205,1,0)</f>
        <v>0</v>
      </c>
      <c r="N205" s="13">
        <f>1-D205/'Model Inputs'!Y205</f>
        <v>0</v>
      </c>
      <c r="O205" s="15">
        <f>(F204+'ISP &amp; OSP'!AB205-C205-D205-E205-F205-H205)*1000/86.4/$B205</f>
        <v>-1.0521885514833324E-3</v>
      </c>
      <c r="P205" s="11" t="str">
        <f t="shared" si="25"/>
        <v/>
      </c>
      <c r="R205" s="60"/>
      <c r="S205" s="39" t="str">
        <f t="shared" si="29"/>
        <v/>
      </c>
      <c r="T205" s="40"/>
      <c r="U205" s="41">
        <f t="shared" si="30"/>
        <v>0.23513378580543415</v>
      </c>
      <c r="V205" s="44">
        <f t="shared" si="31"/>
        <v>0</v>
      </c>
      <c r="W205" s="44">
        <f t="shared" si="32"/>
        <v>-1.0521885514833324E-3</v>
      </c>
      <c r="X205" s="42">
        <f t="shared" si="26"/>
        <v>-1.0521885514833324E-3</v>
      </c>
    </row>
    <row r="206" spans="1:24" x14ac:dyDescent="0.35">
      <c r="A206" s="51">
        <v>41672</v>
      </c>
      <c r="B206" s="12">
        <v>10</v>
      </c>
      <c r="C206" s="13">
        <f>'Model Outputs (mcm)'!W206</f>
        <v>0</v>
      </c>
      <c r="D206" s="13">
        <f>'Model Outputs (mcm)'!X206</f>
        <v>381.17599999999999</v>
      </c>
      <c r="E206" s="13">
        <f>'Model Outputs (mcm)'!AA206</f>
        <v>14.688000000000001</v>
      </c>
      <c r="F206" s="13">
        <f>'Model Outputs (mcm)'!Y206</f>
        <v>7739.049</v>
      </c>
      <c r="G206" s="13">
        <f>'Model Outputs (cms)'!AL205</f>
        <v>133.15899999999999</v>
      </c>
      <c r="H206" s="13">
        <f>'Model Outputs (mcm)'!Z206</f>
        <v>14.404999999999999</v>
      </c>
      <c r="I206" s="14">
        <f t="shared" si="27"/>
        <v>27748.438082974404</v>
      </c>
      <c r="J206" s="13">
        <f>I205*10*('Model Inputs'!Z206-'Model Inputs'!AA206)/1000000</f>
        <v>14.654278204098995</v>
      </c>
      <c r="K206" s="13">
        <f>I206*10*('Model Inputs'!Z206-'Model Inputs'!AA206)/1000000</f>
        <v>14.304264679748366</v>
      </c>
      <c r="L206" s="13">
        <f t="shared" si="28"/>
        <v>14.479271441923681</v>
      </c>
      <c r="M206" s="11">
        <f>IF(D206&gt;'Model Inputs'!Y206,1,0)</f>
        <v>0</v>
      </c>
      <c r="N206" s="13">
        <f>1-D206/'Model Inputs'!Y206</f>
        <v>0</v>
      </c>
      <c r="O206" s="15">
        <f>(F205+'ISP &amp; OSP'!AB206-C206-D206-E206-F206-H206)*1000/86.4/$B206</f>
        <v>1.1574074062965429E-3</v>
      </c>
      <c r="P206" s="11" t="str">
        <f t="shared" si="25"/>
        <v/>
      </c>
      <c r="R206" s="60">
        <v>41672</v>
      </c>
      <c r="S206" s="39" t="str">
        <f t="shared" si="29"/>
        <v/>
      </c>
      <c r="T206" s="40"/>
      <c r="U206" s="41">
        <f t="shared" si="30"/>
        <v>0.51295013165257475</v>
      </c>
      <c r="V206" s="44">
        <f t="shared" si="31"/>
        <v>0</v>
      </c>
      <c r="W206" s="44">
        <f t="shared" si="32"/>
        <v>1.1574074062965429E-3</v>
      </c>
      <c r="X206" s="42">
        <f t="shared" si="26"/>
        <v>1.1574074062965429E-3</v>
      </c>
    </row>
    <row r="207" spans="1:24" x14ac:dyDescent="0.35">
      <c r="A207" s="51"/>
      <c r="B207" s="12">
        <v>10</v>
      </c>
      <c r="C207" s="13">
        <f>'Model Outputs (mcm)'!W207</f>
        <v>0</v>
      </c>
      <c r="D207" s="13">
        <f>'Model Outputs (mcm)'!X207</f>
        <v>358.97199999999998</v>
      </c>
      <c r="E207" s="13">
        <f>'Model Outputs (mcm)'!AA207</f>
        <v>14.688000000000001</v>
      </c>
      <c r="F207" s="13">
        <f>'Model Outputs (mcm)'!Y207</f>
        <v>7610.7539999999999</v>
      </c>
      <c r="G207" s="13">
        <f>'Model Outputs (cms)'!AL206</f>
        <v>132.739</v>
      </c>
      <c r="H207" s="13">
        <f>'Model Outputs (mcm)'!Z207</f>
        <v>13.836</v>
      </c>
      <c r="I207" s="14">
        <f t="shared" si="27"/>
        <v>27196.037758942693</v>
      </c>
      <c r="J207" s="13">
        <f>I206*10*('Model Inputs'!Z207-'Model Inputs'!AA207)/1000000</f>
        <v>14.094052791175743</v>
      </c>
      <c r="K207" s="13">
        <f>I207*10*('Model Inputs'!Z207-'Model Inputs'!AA207)/1000000</f>
        <v>13.813476302312303</v>
      </c>
      <c r="L207" s="13">
        <f t="shared" si="28"/>
        <v>13.953764546744022</v>
      </c>
      <c r="M207" s="11">
        <f>IF(D207&gt;'Model Inputs'!Y207,1,0)</f>
        <v>0</v>
      </c>
      <c r="N207" s="13">
        <f>1-D207/'Model Inputs'!Y207</f>
        <v>0</v>
      </c>
      <c r="O207" s="15">
        <f>(F206+'ISP &amp; OSP'!AB207-C207-D207-E207-F207-H207)*1000/86.4/$B207</f>
        <v>-1.1574074073656465E-3</v>
      </c>
      <c r="P207" s="11" t="str">
        <f t="shared" si="25"/>
        <v/>
      </c>
      <c r="R207" s="60"/>
      <c r="S207" s="39" t="str">
        <f t="shared" si="29"/>
        <v/>
      </c>
      <c r="T207" s="40"/>
      <c r="U207" s="41">
        <f t="shared" si="30"/>
        <v>0.84396254752271171</v>
      </c>
      <c r="V207" s="44">
        <f t="shared" si="31"/>
        <v>0</v>
      </c>
      <c r="W207" s="44">
        <f t="shared" si="32"/>
        <v>-1.1574074073656465E-3</v>
      </c>
      <c r="X207" s="42">
        <f t="shared" si="26"/>
        <v>-1.1574074073656465E-3</v>
      </c>
    </row>
    <row r="208" spans="1:24" x14ac:dyDescent="0.35">
      <c r="A208" s="51"/>
      <c r="B208" s="12">
        <v>8</v>
      </c>
      <c r="C208" s="13">
        <f>'Model Outputs (mcm)'!W208</f>
        <v>0</v>
      </c>
      <c r="D208" s="13">
        <f>'Model Outputs (mcm)'!X208</f>
        <v>336.767</v>
      </c>
      <c r="E208" s="13">
        <f>'Model Outputs (mcm)'!AA208</f>
        <v>11.75</v>
      </c>
      <c r="F208" s="13">
        <f>'Model Outputs (mcm)'!Y208</f>
        <v>7458.741</v>
      </c>
      <c r="G208" s="13">
        <f>'Model Outputs (cms)'!AL207</f>
        <v>132.24100000000001</v>
      </c>
      <c r="H208" s="13">
        <f>'Model Outputs (mcm)'!Z208</f>
        <v>10.856</v>
      </c>
      <c r="I208" s="14">
        <f t="shared" si="27"/>
        <v>26567.361841555685</v>
      </c>
      <c r="J208" s="13">
        <f>I207*10*('Model Inputs'!Z208-'Model Inputs'!AA208)/1000000</f>
        <v>11.126847783436368</v>
      </c>
      <c r="K208" s="13">
        <f>I208*10*('Model Inputs'!Z208-'Model Inputs'!AA208)/1000000</f>
        <v>10.869634534216736</v>
      </c>
      <c r="L208" s="13">
        <f t="shared" si="28"/>
        <v>10.998241158826552</v>
      </c>
      <c r="M208" s="11">
        <f>IF(D208&gt;'Model Inputs'!Y208,1,0)</f>
        <v>0</v>
      </c>
      <c r="N208" s="13">
        <f>1-D208/'Model Inputs'!Y208</f>
        <v>0</v>
      </c>
      <c r="O208" s="15">
        <f>(F207+'ISP &amp; OSP'!AB208-C208-D208-E208-F208-H208)*1000/86.4/$B208</f>
        <v>-3.3666485237475812E-13</v>
      </c>
      <c r="P208" s="11" t="str">
        <f t="shared" si="25"/>
        <v/>
      </c>
      <c r="R208" s="60"/>
      <c r="S208" s="39" t="str">
        <f t="shared" si="29"/>
        <v/>
      </c>
      <c r="T208" s="40"/>
      <c r="U208" s="41">
        <f t="shared" si="30"/>
        <v>1.293308236948393</v>
      </c>
      <c r="V208" s="44">
        <f t="shared" si="31"/>
        <v>0</v>
      </c>
      <c r="W208" s="44">
        <f t="shared" si="32"/>
        <v>-3.3666485237475812E-13</v>
      </c>
      <c r="X208" s="42">
        <f t="shared" si="26"/>
        <v>-3.3666485237475812E-13</v>
      </c>
    </row>
    <row r="209" spans="1:24" x14ac:dyDescent="0.35">
      <c r="A209" s="51">
        <v>41701</v>
      </c>
      <c r="B209" s="12">
        <v>10</v>
      </c>
      <c r="C209" s="13">
        <f>'Model Outputs (mcm)'!W209</f>
        <v>0</v>
      </c>
      <c r="D209" s="13">
        <f>'Model Outputs (mcm)'!X209</f>
        <v>219.577</v>
      </c>
      <c r="E209" s="13">
        <f>'Model Outputs (mcm)'!AA209</f>
        <v>14.688000000000001</v>
      </c>
      <c r="F209" s="13">
        <f>'Model Outputs (mcm)'!Y209</f>
        <v>7466.3980000000001</v>
      </c>
      <c r="G209" s="13">
        <f>'Model Outputs (cms)'!AL208</f>
        <v>132.26599999999999</v>
      </c>
      <c r="H209" s="13">
        <f>'Model Outputs (mcm)'!Z209</f>
        <v>17.277999999999999</v>
      </c>
      <c r="I209" s="14">
        <f t="shared" si="27"/>
        <v>26598.270869415253</v>
      </c>
      <c r="J209" s="13">
        <f>I208*10*('Model Inputs'!Z209-'Model Inputs'!AA209)/1000000</f>
        <v>17.540272389937776</v>
      </c>
      <c r="K209" s="13">
        <f>I209*10*('Model Inputs'!Z209-'Model Inputs'!AA209)/1000000</f>
        <v>17.56067911196002</v>
      </c>
      <c r="L209" s="13">
        <f t="shared" si="28"/>
        <v>17.550475750948898</v>
      </c>
      <c r="M209" s="11">
        <f>IF(D209&gt;'Model Inputs'!Y209,1,0)</f>
        <v>0</v>
      </c>
      <c r="N209" s="13">
        <f>1-D209/'Model Inputs'!Y209</f>
        <v>0</v>
      </c>
      <c r="O209" s="15">
        <f>(F208+'ISP &amp; OSP'!AB209-C209-D209-E209-F209-H209)*1000/86.4/$B209</f>
        <v>-7.6482030585288559E-13</v>
      </c>
      <c r="P209" s="11" t="str">
        <f t="shared" si="25"/>
        <v/>
      </c>
      <c r="R209" s="60">
        <v>41701</v>
      </c>
      <c r="S209" s="39" t="str">
        <f t="shared" si="29"/>
        <v/>
      </c>
      <c r="T209" s="40"/>
      <c r="U209" s="41">
        <f t="shared" si="30"/>
        <v>1.5525262951015311</v>
      </c>
      <c r="V209" s="44">
        <f t="shared" si="31"/>
        <v>0</v>
      </c>
      <c r="W209" s="44">
        <f t="shared" si="32"/>
        <v>-7.6482030585288559E-13</v>
      </c>
      <c r="X209" s="42">
        <f t="shared" si="26"/>
        <v>-7.6482030585288559E-13</v>
      </c>
    </row>
    <row r="210" spans="1:24" x14ac:dyDescent="0.35">
      <c r="A210" s="51"/>
      <c r="B210" s="12">
        <v>10</v>
      </c>
      <c r="C210" s="13">
        <f>'Model Outputs (mcm)'!W210</f>
        <v>0</v>
      </c>
      <c r="D210" s="13">
        <f>'Model Outputs (mcm)'!X210</f>
        <v>49.293999999999997</v>
      </c>
      <c r="E210" s="13">
        <f>'Model Outputs (mcm)'!AA210</f>
        <v>14.688000000000001</v>
      </c>
      <c r="F210" s="13">
        <f>'Model Outputs (mcm)'!Y210</f>
        <v>7644.1049999999996</v>
      </c>
      <c r="G210" s="13">
        <f>'Model Outputs (cms)'!AL209</f>
        <v>132.84800000000001</v>
      </c>
      <c r="H210" s="13">
        <f>'Model Outputs (mcm)'!Z210</f>
        <v>17.510999999999999</v>
      </c>
      <c r="I210" s="14">
        <f t="shared" si="27"/>
        <v>27337.388979461044</v>
      </c>
      <c r="J210" s="13">
        <f>I209*10*('Model Inputs'!Z210-'Model Inputs'!AA210)/1000000</f>
        <v>17.486098291552697</v>
      </c>
      <c r="K210" s="13">
        <f>I210*10*('Model Inputs'!Z210-'Model Inputs'!AA210)/1000000</f>
        <v>17.972005514047702</v>
      </c>
      <c r="L210" s="13">
        <f t="shared" si="28"/>
        <v>17.729051902800201</v>
      </c>
      <c r="M210" s="11">
        <f>IF(D210&gt;'Model Inputs'!Y210,1,0)</f>
        <v>0</v>
      </c>
      <c r="N210" s="13">
        <f>1-D210/'Model Inputs'!Y210</f>
        <v>0</v>
      </c>
      <c r="O210" s="15">
        <f>(F209+'ISP &amp; OSP'!AB210-C210-D210-E210-F210-H210)*1000/86.4/$B210</f>
        <v>4.8932051826071709E-13</v>
      </c>
      <c r="P210" s="11" t="str">
        <f t="shared" si="25"/>
        <v/>
      </c>
      <c r="R210" s="60"/>
      <c r="S210" s="39" t="str">
        <f t="shared" si="29"/>
        <v/>
      </c>
      <c r="T210" s="40"/>
      <c r="U210" s="41">
        <f t="shared" si="30"/>
        <v>1.2299129360987526</v>
      </c>
      <c r="V210" s="44">
        <f t="shared" si="31"/>
        <v>0</v>
      </c>
      <c r="W210" s="44">
        <f t="shared" si="32"/>
        <v>4.8932051826071709E-13</v>
      </c>
      <c r="X210" s="42">
        <f t="shared" si="26"/>
        <v>4.8932051826071709E-13</v>
      </c>
    </row>
    <row r="211" spans="1:24" x14ac:dyDescent="0.35">
      <c r="A211" s="51"/>
      <c r="B211" s="12">
        <v>11</v>
      </c>
      <c r="C211" s="13">
        <f>'Model Outputs (mcm)'!W211</f>
        <v>0</v>
      </c>
      <c r="D211" s="13">
        <f>'Model Outputs (mcm)'!X211</f>
        <v>50.576000000000001</v>
      </c>
      <c r="E211" s="13">
        <f>'Model Outputs (mcm)'!AA211</f>
        <v>16.157</v>
      </c>
      <c r="F211" s="13">
        <f>'Model Outputs (mcm)'!Y211</f>
        <v>7842.4</v>
      </c>
      <c r="G211" s="13">
        <f>'Model Outputs (cms)'!AL210</f>
        <v>133.49799999999999</v>
      </c>
      <c r="H211" s="13">
        <f>'Model Outputs (mcm)'!Z211</f>
        <v>20.091999999999999</v>
      </c>
      <c r="I211" s="14">
        <f t="shared" si="27"/>
        <v>28210.053805615753</v>
      </c>
      <c r="J211" s="13">
        <f>I210*10*('Model Inputs'!Z211-'Model Inputs'!AA211)/1000000</f>
        <v>19.912296058094981</v>
      </c>
      <c r="K211" s="13">
        <f>I211*10*('Model Inputs'!Z211-'Model Inputs'!AA211)/1000000</f>
        <v>20.547936879203906</v>
      </c>
      <c r="L211" s="13">
        <f t="shared" si="28"/>
        <v>20.230116468649442</v>
      </c>
      <c r="M211" s="11">
        <f>IF(D211&gt;'Model Inputs'!Y211,1,0)</f>
        <v>0</v>
      </c>
      <c r="N211" s="13">
        <f>1-D211/'Model Inputs'!Y211</f>
        <v>0</v>
      </c>
      <c r="O211" s="15">
        <f>(F210+'ISP &amp; OSP'!AB211-C211-D211-E211-F211-H211)*1000/86.4/$B211</f>
        <v>-3.7381246620375638E-13</v>
      </c>
      <c r="P211" s="11" t="str">
        <f t="shared" si="25"/>
        <v/>
      </c>
      <c r="R211" s="60"/>
      <c r="S211" s="39" t="str">
        <f t="shared" si="29"/>
        <v/>
      </c>
      <c r="T211" s="40"/>
      <c r="U211" s="41">
        <f t="shared" si="30"/>
        <v>0.68272700685377496</v>
      </c>
      <c r="V211" s="44">
        <f t="shared" si="31"/>
        <v>0</v>
      </c>
      <c r="W211" s="44">
        <f t="shared" si="32"/>
        <v>-3.7381246620375638E-13</v>
      </c>
      <c r="X211" s="42">
        <f t="shared" si="26"/>
        <v>-3.7381246620375638E-13</v>
      </c>
    </row>
    <row r="212" spans="1:24" x14ac:dyDescent="0.35">
      <c r="A212" s="51">
        <v>41733</v>
      </c>
      <c r="B212" s="12">
        <v>10</v>
      </c>
      <c r="C212" s="13">
        <f>'Model Outputs (mcm)'!W212</f>
        <v>0</v>
      </c>
      <c r="D212" s="13">
        <f>'Model Outputs (mcm)'!X212</f>
        <v>50.576999999999998</v>
      </c>
      <c r="E212" s="13">
        <f>'Model Outputs (mcm)'!AA212</f>
        <v>14.688000000000001</v>
      </c>
      <c r="F212" s="13">
        <f>'Model Outputs (mcm)'!Y212</f>
        <v>8011.848</v>
      </c>
      <c r="G212" s="13">
        <f>'Model Outputs (cms)'!AL211</f>
        <v>134.053</v>
      </c>
      <c r="H212" s="13">
        <f>'Model Outputs (mcm)'!Z212</f>
        <v>24.486999999999998</v>
      </c>
      <c r="I212" s="14">
        <f t="shared" si="27"/>
        <v>28998.164212103933</v>
      </c>
      <c r="J212" s="13">
        <f>I211*10*('Model Inputs'!Z212-'Model Inputs'!AA212)/1000000</f>
        <v>24.227861992061321</v>
      </c>
      <c r="K212" s="13">
        <f>I212*10*('Model Inputs'!Z212-'Model Inputs'!AA212)/1000000</f>
        <v>24.904721040061499</v>
      </c>
      <c r="L212" s="13">
        <f t="shared" si="28"/>
        <v>24.566291516061412</v>
      </c>
      <c r="M212" s="11">
        <f>IF(D212&gt;'Model Inputs'!Y212,1,0)</f>
        <v>0</v>
      </c>
      <c r="N212" s="13">
        <f>1-D212/'Model Inputs'!Y212</f>
        <v>0</v>
      </c>
      <c r="O212" s="15">
        <f>(F211+'ISP &amp; OSP'!AB212-C212-D212-E212-F212-H212)*1000/86.4/$B212</f>
        <v>-9.5808135088022767E-13</v>
      </c>
      <c r="P212" s="11" t="str">
        <f t="shared" si="25"/>
        <v/>
      </c>
      <c r="R212" s="60">
        <v>41733</v>
      </c>
      <c r="S212" s="39" t="str">
        <f t="shared" si="29"/>
        <v/>
      </c>
      <c r="T212" s="40"/>
      <c r="U212" s="41">
        <f t="shared" si="30"/>
        <v>0.32276550984332703</v>
      </c>
      <c r="V212" s="44">
        <f t="shared" si="31"/>
        <v>0</v>
      </c>
      <c r="W212" s="44">
        <f t="shared" si="32"/>
        <v>-9.5808135088022767E-13</v>
      </c>
      <c r="X212" s="42">
        <f t="shared" si="26"/>
        <v>-9.5808135088022767E-13</v>
      </c>
    </row>
    <row r="213" spans="1:24" x14ac:dyDescent="0.35">
      <c r="A213" s="51"/>
      <c r="B213" s="12">
        <v>10</v>
      </c>
      <c r="C213" s="13">
        <f>'Model Outputs (mcm)'!W213</f>
        <v>0</v>
      </c>
      <c r="D213" s="13">
        <f>'Model Outputs (mcm)'!X213</f>
        <v>50.576999999999998</v>
      </c>
      <c r="E213" s="13">
        <f>'Model Outputs (mcm)'!AA213</f>
        <v>14.688000000000001</v>
      </c>
      <c r="F213" s="13">
        <f>'Model Outputs (mcm)'!Y213</f>
        <v>8180.424</v>
      </c>
      <c r="G213" s="13">
        <f>'Model Outputs (cms)'!AL212</f>
        <v>134.60499999999999</v>
      </c>
      <c r="H213" s="13">
        <f>'Model Outputs (mcm)'!Z213</f>
        <v>25.359000000000002</v>
      </c>
      <c r="I213" s="14">
        <f t="shared" si="27"/>
        <v>29824.728401940316</v>
      </c>
      <c r="J213" s="13">
        <f>I212*10*('Model Inputs'!Z213-'Model Inputs'!AA213)/1000000</f>
        <v>25.04426581405912</v>
      </c>
      <c r="K213" s="13">
        <f>I213*10*('Model Inputs'!Z213-'Model Inputs'!AA213)/1000000</f>
        <v>25.758128013446356</v>
      </c>
      <c r="L213" s="13">
        <f t="shared" si="28"/>
        <v>25.401196913752738</v>
      </c>
      <c r="M213" s="11">
        <f>IF(D213&gt;'Model Inputs'!Y213,1,0)</f>
        <v>0</v>
      </c>
      <c r="N213" s="13">
        <f>1-D213/'Model Inputs'!Y213</f>
        <v>0</v>
      </c>
      <c r="O213" s="15">
        <f>(F212+'ISP &amp; OSP'!AB213-C213-D213-E213-F213-H213)*1000/86.4/$B213</f>
        <v>1.488521240423358E-12</v>
      </c>
      <c r="P213" s="11" t="str">
        <f t="shared" si="25"/>
        <v/>
      </c>
      <c r="R213" s="60"/>
      <c r="S213" s="39" t="str">
        <f t="shared" si="29"/>
        <v/>
      </c>
      <c r="T213" s="40"/>
      <c r="U213" s="41">
        <f t="shared" si="30"/>
        <v>0.16612175361661788</v>
      </c>
      <c r="V213" s="44">
        <f t="shared" si="31"/>
        <v>0</v>
      </c>
      <c r="W213" s="44">
        <f t="shared" si="32"/>
        <v>1.488521240423358E-12</v>
      </c>
      <c r="X213" s="42">
        <f t="shared" si="26"/>
        <v>1.488521240423358E-12</v>
      </c>
    </row>
    <row r="214" spans="1:24" x14ac:dyDescent="0.35">
      <c r="A214" s="51"/>
      <c r="B214" s="12">
        <v>10</v>
      </c>
      <c r="C214" s="13">
        <f>'Model Outputs (mcm)'!W214</f>
        <v>0</v>
      </c>
      <c r="D214" s="13">
        <f>'Model Outputs (mcm)'!X214</f>
        <v>135.74299999999999</v>
      </c>
      <c r="E214" s="13">
        <f>'Model Outputs (mcm)'!AA214</f>
        <v>14.688000000000001</v>
      </c>
      <c r="F214" s="13">
        <f>'Model Outputs (mcm)'!Y214</f>
        <v>8263.6679999999997</v>
      </c>
      <c r="G214" s="13">
        <f>'Model Outputs (cms)'!AL213</f>
        <v>134.87799999999999</v>
      </c>
      <c r="H214" s="13">
        <f>'Model Outputs (mcm)'!Z214</f>
        <v>25.524999999999999</v>
      </c>
      <c r="I214" s="14">
        <f t="shared" si="27"/>
        <v>30250.312482725829</v>
      </c>
      <c r="J214" s="13">
        <f>I213*10*('Model Inputs'!Z214-'Model Inputs'!AA214)/1000000</f>
        <v>25.377694214705631</v>
      </c>
      <c r="K214" s="13">
        <f>I214*10*('Model Inputs'!Z214-'Model Inputs'!AA214)/1000000</f>
        <v>25.739821323434594</v>
      </c>
      <c r="L214" s="13">
        <f t="shared" si="28"/>
        <v>25.558757769070112</v>
      </c>
      <c r="M214" s="11">
        <f>IF(D214&gt;'Model Inputs'!Y214,1,0)</f>
        <v>0</v>
      </c>
      <c r="N214" s="13">
        <f>1-D214/'Model Inputs'!Y214</f>
        <v>0</v>
      </c>
      <c r="O214" s="15">
        <f>(F213+'ISP &amp; OSP'!AB214-C214-D214-E214-F214-H214)*1000/86.4/$B214</f>
        <v>-4.1941758708061465E-13</v>
      </c>
      <c r="P214" s="11" t="str">
        <f t="shared" si="25"/>
        <v/>
      </c>
      <c r="R214" s="60"/>
      <c r="S214" s="39" t="str">
        <f t="shared" si="29"/>
        <v/>
      </c>
      <c r="T214" s="40"/>
      <c r="U214" s="41">
        <f t="shared" si="30"/>
        <v>0.13207906806396419</v>
      </c>
      <c r="V214" s="44">
        <f t="shared" si="31"/>
        <v>0</v>
      </c>
      <c r="W214" s="44">
        <f t="shared" si="32"/>
        <v>-4.1941758708061465E-13</v>
      </c>
      <c r="X214" s="42">
        <f t="shared" si="26"/>
        <v>-4.1941758708061465E-13</v>
      </c>
    </row>
    <row r="215" spans="1:24" x14ac:dyDescent="0.35">
      <c r="A215" s="51">
        <v>41764</v>
      </c>
      <c r="B215" s="12">
        <v>10</v>
      </c>
      <c r="C215" s="13">
        <f>'Model Outputs (mcm)'!W215</f>
        <v>0</v>
      </c>
      <c r="D215" s="13">
        <f>'Model Outputs (mcm)'!X215</f>
        <v>196.13900000000001</v>
      </c>
      <c r="E215" s="13">
        <f>'Model Outputs (mcm)'!AA215</f>
        <v>14.688000000000001</v>
      </c>
      <c r="F215" s="13">
        <f>'Model Outputs (mcm)'!Y215</f>
        <v>8282.7860000000001</v>
      </c>
      <c r="G215" s="13">
        <f>'Model Outputs (cms)'!AL214</f>
        <v>134.94</v>
      </c>
      <c r="H215" s="13">
        <f>'Model Outputs (mcm)'!Z215</f>
        <v>29.254999999999999</v>
      </c>
      <c r="I215" s="14">
        <f t="shared" si="27"/>
        <v>30348.578731995076</v>
      </c>
      <c r="J215" s="13">
        <f>I214*10*('Model Inputs'!Z215-'Model Inputs'!AA215)/1000000</f>
        <v>29.250038343197396</v>
      </c>
      <c r="K215" s="13">
        <f>I215*10*('Model Inputs'!Z215-'Model Inputs'!AA215)/1000000</f>
        <v>29.345055264447677</v>
      </c>
      <c r="L215" s="13">
        <f t="shared" si="28"/>
        <v>29.297546803822534</v>
      </c>
      <c r="M215" s="11">
        <f>IF(D215&gt;'Model Inputs'!Y215,1,0)</f>
        <v>0</v>
      </c>
      <c r="N215" s="13">
        <f>1-D215/'Model Inputs'!Y215</f>
        <v>0</v>
      </c>
      <c r="O215" s="15">
        <f>(F214+'ISP &amp; OSP'!AB215-C215-D215-E215-F215-H215)*1000/86.4/$B215</f>
        <v>1.180125955805259E-12</v>
      </c>
      <c r="P215" s="11" t="str">
        <f t="shared" si="25"/>
        <v/>
      </c>
      <c r="R215" s="60">
        <v>41764</v>
      </c>
      <c r="S215" s="39" t="str">
        <f t="shared" si="29"/>
        <v/>
      </c>
      <c r="T215" s="40"/>
      <c r="U215" s="41">
        <f t="shared" si="30"/>
        <v>0.14522309361746352</v>
      </c>
      <c r="V215" s="44">
        <f t="shared" si="31"/>
        <v>0</v>
      </c>
      <c r="W215" s="44">
        <f t="shared" si="32"/>
        <v>1.180125955805259E-12</v>
      </c>
      <c r="X215" s="42">
        <f t="shared" si="26"/>
        <v>1.180125955805259E-12</v>
      </c>
    </row>
    <row r="216" spans="1:24" x14ac:dyDescent="0.35">
      <c r="A216" s="51"/>
      <c r="B216" s="12">
        <v>10</v>
      </c>
      <c r="C216" s="13">
        <f>'Model Outputs (mcm)'!W216</f>
        <v>0</v>
      </c>
      <c r="D216" s="13">
        <f>'Model Outputs (mcm)'!X216</f>
        <v>228.21299999999999</v>
      </c>
      <c r="E216" s="13">
        <f>'Model Outputs (mcm)'!AA216</f>
        <v>14.688000000000001</v>
      </c>
      <c r="F216" s="13">
        <f>'Model Outputs (mcm)'!Y216</f>
        <v>8270.7019999999993</v>
      </c>
      <c r="G216" s="13">
        <f>'Model Outputs (cms)'!AL215</f>
        <v>134.90100000000001</v>
      </c>
      <c r="H216" s="13">
        <f>'Model Outputs (mcm)'!Z216</f>
        <v>28.384</v>
      </c>
      <c r="I216" s="14">
        <f t="shared" si="27"/>
        <v>30286.695457126945</v>
      </c>
      <c r="J216" s="13">
        <f>I215*10*('Model Inputs'!Z216-'Model Inputs'!AA216)/1000000</f>
        <v>28.453775321289786</v>
      </c>
      <c r="K216" s="13">
        <f>I216*10*('Model Inputs'!Z216-'Model Inputs'!AA216)/1000000</f>
        <v>28.395755708088362</v>
      </c>
      <c r="L216" s="13">
        <f t="shared" si="28"/>
        <v>28.424765514689074</v>
      </c>
      <c r="M216" s="11">
        <f>IF(D216&gt;'Model Inputs'!Y216,1,0)</f>
        <v>0</v>
      </c>
      <c r="N216" s="13">
        <f>1-D216/'Model Inputs'!Y216</f>
        <v>0</v>
      </c>
      <c r="O216" s="15">
        <f>(F215+'ISP &amp; OSP'!AB216-C216-D216-E216-F216-H216)*1000/86.4/$B216</f>
        <v>-1.1574074055214427E-3</v>
      </c>
      <c r="P216" s="11" t="str">
        <f t="shared" si="25"/>
        <v/>
      </c>
      <c r="R216" s="60"/>
      <c r="S216" s="39" t="str">
        <f t="shared" si="29"/>
        <v/>
      </c>
      <c r="T216" s="40"/>
      <c r="U216" s="41">
        <f t="shared" si="30"/>
        <v>0.14341548276979652</v>
      </c>
      <c r="V216" s="44">
        <f t="shared" si="31"/>
        <v>0</v>
      </c>
      <c r="W216" s="44">
        <f t="shared" si="32"/>
        <v>-1.1574074055214427E-3</v>
      </c>
      <c r="X216" s="42">
        <f t="shared" si="26"/>
        <v>-1.1574074055214427E-3</v>
      </c>
    </row>
    <row r="217" spans="1:24" x14ac:dyDescent="0.35">
      <c r="A217" s="51"/>
      <c r="B217" s="12">
        <v>11</v>
      </c>
      <c r="C217" s="13">
        <f>'Model Outputs (mcm)'!W217</f>
        <v>0</v>
      </c>
      <c r="D217" s="13">
        <f>'Model Outputs (mcm)'!X217</f>
        <v>259.05099999999999</v>
      </c>
      <c r="E217" s="13">
        <f>'Model Outputs (mcm)'!AA217</f>
        <v>16.157</v>
      </c>
      <c r="F217" s="13">
        <f>'Model Outputs (mcm)'!Y217</f>
        <v>8249.4130000000005</v>
      </c>
      <c r="G217" s="13">
        <f>'Model Outputs (cms)'!AL216</f>
        <v>134.83099999999999</v>
      </c>
      <c r="H217" s="13">
        <f>'Model Outputs (mcm)'!Z217</f>
        <v>31.2</v>
      </c>
      <c r="I217" s="14">
        <f t="shared" si="27"/>
        <v>30176.222441177815</v>
      </c>
      <c r="J217" s="13">
        <f>I216*10*('Model Inputs'!Z217-'Model Inputs'!AA217)/1000000</f>
        <v>31.300922391689269</v>
      </c>
      <c r="K217" s="13">
        <f>I217*10*('Model Inputs'!Z217-'Model Inputs'!AA217)/1000000</f>
        <v>31.186749906166892</v>
      </c>
      <c r="L217" s="13">
        <f t="shared" si="28"/>
        <v>31.243836148928082</v>
      </c>
      <c r="M217" s="11">
        <f>IF(D217&gt;'Model Inputs'!Y217,1,0)</f>
        <v>0</v>
      </c>
      <c r="N217" s="13">
        <f>1-D217/'Model Inputs'!Y217</f>
        <v>0</v>
      </c>
      <c r="O217" s="15">
        <f>(F216+'ISP &amp; OSP'!AB217-C217-D217-E217-F217-H217)*1000/86.4/$B217</f>
        <v>1.0521885531692267E-3</v>
      </c>
      <c r="P217" s="11" t="str">
        <f t="shared" si="25"/>
        <v/>
      </c>
      <c r="R217" s="60"/>
      <c r="S217" s="39" t="str">
        <f t="shared" si="29"/>
        <v/>
      </c>
      <c r="T217" s="40"/>
      <c r="U217" s="41">
        <f t="shared" si="30"/>
        <v>0.14030335045649284</v>
      </c>
      <c r="V217" s="44">
        <f t="shared" si="31"/>
        <v>0</v>
      </c>
      <c r="W217" s="44">
        <f t="shared" si="32"/>
        <v>1.0521885531692267E-3</v>
      </c>
      <c r="X217" s="42">
        <f t="shared" si="26"/>
        <v>1.0521885531692267E-3</v>
      </c>
    </row>
    <row r="218" spans="1:24" x14ac:dyDescent="0.35">
      <c r="A218" s="51">
        <v>41796</v>
      </c>
      <c r="B218" s="12">
        <v>10</v>
      </c>
      <c r="C218" s="13">
        <f>'Model Outputs (mcm)'!W218</f>
        <v>0</v>
      </c>
      <c r="D218" s="13">
        <f>'Model Outputs (mcm)'!X218</f>
        <v>350.33600000000001</v>
      </c>
      <c r="E218" s="13">
        <f>'Model Outputs (mcm)'!AA218</f>
        <v>14.688000000000001</v>
      </c>
      <c r="F218" s="13">
        <f>'Model Outputs (mcm)'!Y218</f>
        <v>8130.6949999999997</v>
      </c>
      <c r="G218" s="13">
        <f>'Model Outputs (cms)'!AL217</f>
        <v>134.44200000000001</v>
      </c>
      <c r="H218" s="13">
        <f>'Model Outputs (mcm)'!Z218</f>
        <v>12.893000000000001</v>
      </c>
      <c r="I218" s="14">
        <f t="shared" si="27"/>
        <v>29576.020198132843</v>
      </c>
      <c r="J218" s="13">
        <f>I217*10*('Model Inputs'!Z218-'Model Inputs'!AA218)/1000000</f>
        <v>13.040070438470888</v>
      </c>
      <c r="K218" s="13">
        <f>I218*10*('Model Inputs'!Z218-'Model Inputs'!AA218)/1000000</f>
        <v>12.780704656624234</v>
      </c>
      <c r="L218" s="13">
        <f t="shared" si="28"/>
        <v>12.910387547547561</v>
      </c>
      <c r="M218" s="11">
        <f>IF(D218&gt;'Model Inputs'!Y218,1,0)</f>
        <v>0</v>
      </c>
      <c r="N218" s="13">
        <f>1-D218/'Model Inputs'!Y218</f>
        <v>0</v>
      </c>
      <c r="O218" s="15">
        <f>(F217+'ISP &amp; OSP'!AB218-C218-D218-E218-F218-H218)*1000/86.4/$B218</f>
        <v>1.1574074087287536E-3</v>
      </c>
      <c r="P218" s="11" t="str">
        <f t="shared" si="25"/>
        <v/>
      </c>
      <c r="R218" s="60">
        <v>41796</v>
      </c>
      <c r="S218" s="39" t="str">
        <f t="shared" si="29"/>
        <v/>
      </c>
      <c r="T218" s="40"/>
      <c r="U218" s="41">
        <f t="shared" si="30"/>
        <v>0.13467874208674208</v>
      </c>
      <c r="V218" s="44">
        <f t="shared" si="31"/>
        <v>0</v>
      </c>
      <c r="W218" s="44">
        <f t="shared" si="32"/>
        <v>1.1574074087287536E-3</v>
      </c>
      <c r="X218" s="42">
        <f t="shared" si="26"/>
        <v>1.1574074087287536E-3</v>
      </c>
    </row>
    <row r="219" spans="1:24" x14ac:dyDescent="0.35">
      <c r="A219" s="51"/>
      <c r="B219" s="12">
        <v>10</v>
      </c>
      <c r="C219" s="13">
        <f>'Model Outputs (mcm)'!W219</f>
        <v>0</v>
      </c>
      <c r="D219" s="13">
        <f>'Model Outputs (mcm)'!X219</f>
        <v>351.57</v>
      </c>
      <c r="E219" s="13">
        <f>'Model Outputs (mcm)'!AA219</f>
        <v>14.688000000000001</v>
      </c>
      <c r="F219" s="13">
        <f>'Model Outputs (mcm)'!Y219</f>
        <v>8032.7889999999998</v>
      </c>
      <c r="G219" s="13">
        <f>'Model Outputs (cms)'!AL218</f>
        <v>134.12100000000001</v>
      </c>
      <c r="H219" s="13">
        <f>'Model Outputs (mcm)'!Z219</f>
        <v>-9.1519999999999992</v>
      </c>
      <c r="I219" s="14">
        <f t="shared" si="27"/>
        <v>29097.618850644678</v>
      </c>
      <c r="J219" s="13">
        <f>I218*10*('Model Inputs'!Z219-'Model Inputs'!AA219)/1000000</f>
        <v>-9.2412382437079152</v>
      </c>
      <c r="K219" s="13">
        <f>I219*10*('Model Inputs'!Z219-'Model Inputs'!AA219)/1000000</f>
        <v>-9.0917583340164771</v>
      </c>
      <c r="L219" s="13">
        <f t="shared" si="28"/>
        <v>-9.1664982888621971</v>
      </c>
      <c r="M219" s="11">
        <f>IF(D219&gt;'Model Inputs'!Y219,1,0)</f>
        <v>0</v>
      </c>
      <c r="N219" s="13">
        <f>1-D219/'Model Inputs'!Y219</f>
        <v>0</v>
      </c>
      <c r="O219" s="15">
        <f>(F218+'ISP &amp; OSP'!AB219-C219-D219-E219-F219-H219)*1000/86.4/$B219</f>
        <v>1.0012566907267615E-12</v>
      </c>
      <c r="P219" s="11" t="str">
        <f t="shared" si="25"/>
        <v/>
      </c>
      <c r="R219" s="60"/>
      <c r="S219" s="39" t="str">
        <f t="shared" si="29"/>
        <v/>
      </c>
      <c r="T219" s="40"/>
      <c r="U219" s="41">
        <f t="shared" si="30"/>
        <v>0.15816605649524926</v>
      </c>
      <c r="V219" s="44">
        <f t="shared" si="31"/>
        <v>0</v>
      </c>
      <c r="W219" s="44">
        <f t="shared" si="32"/>
        <v>1.0012566907267615E-12</v>
      </c>
      <c r="X219" s="42">
        <f t="shared" si="26"/>
        <v>1.0012566907267615E-12</v>
      </c>
    </row>
    <row r="220" spans="1:24" x14ac:dyDescent="0.35">
      <c r="A220" s="51"/>
      <c r="B220" s="12">
        <v>10</v>
      </c>
      <c r="C220" s="13">
        <f>'Model Outputs (mcm)'!W220</f>
        <v>0</v>
      </c>
      <c r="D220" s="13">
        <f>'Model Outputs (mcm)'!X220</f>
        <v>354.03800000000001</v>
      </c>
      <c r="E220" s="13">
        <f>'Model Outputs (mcm)'!AA220</f>
        <v>14.688000000000001</v>
      </c>
      <c r="F220" s="13">
        <f>'Model Outputs (mcm)'!Y220</f>
        <v>7913.4489999999996</v>
      </c>
      <c r="G220" s="13">
        <f>'Model Outputs (cms)'!AL219</f>
        <v>133.72999999999999</v>
      </c>
      <c r="H220" s="13">
        <f>'Model Outputs (mcm)'!Z220</f>
        <v>9.8140000000000001</v>
      </c>
      <c r="I220" s="14">
        <f t="shared" si="27"/>
        <v>28534.474946688861</v>
      </c>
      <c r="J220" s="13">
        <f>I219*10*('Model Inputs'!Z220-'Model Inputs'!AA220)/1000000</f>
        <v>9.9348196114448282</v>
      </c>
      <c r="K220" s="13">
        <f>I220*10*('Model Inputs'!Z220-'Model Inputs'!AA220)/1000000</f>
        <v>9.742545008845795</v>
      </c>
      <c r="L220" s="13">
        <f t="shared" si="28"/>
        <v>9.8386823101453125</v>
      </c>
      <c r="M220" s="11">
        <f>IF(D220&gt;'Model Inputs'!Y220,1,0)</f>
        <v>0</v>
      </c>
      <c r="N220" s="13">
        <f>1-D220/'Model Inputs'!Y220</f>
        <v>0</v>
      </c>
      <c r="O220" s="15">
        <f>(F219+'ISP &amp; OSP'!AB220-C220-D220-E220-F220-H220)*1000/86.4/$B220</f>
        <v>-6.9902931180102441E-13</v>
      </c>
      <c r="P220" s="11" t="str">
        <f t="shared" si="25"/>
        <v/>
      </c>
      <c r="R220" s="60"/>
      <c r="S220" s="39" t="str">
        <f t="shared" si="29"/>
        <v/>
      </c>
      <c r="T220" s="40"/>
      <c r="U220" s="41">
        <f t="shared" si="30"/>
        <v>0.25087007962296803</v>
      </c>
      <c r="V220" s="44">
        <f t="shared" si="31"/>
        <v>0</v>
      </c>
      <c r="W220" s="44">
        <f t="shared" si="32"/>
        <v>-6.9902931180102441E-13</v>
      </c>
      <c r="X220" s="42">
        <f t="shared" si="26"/>
        <v>-6.9902931180102441E-13</v>
      </c>
    </row>
    <row r="221" spans="1:24" x14ac:dyDescent="0.35">
      <c r="A221" s="49">
        <v>41821</v>
      </c>
      <c r="B221" s="12">
        <v>10</v>
      </c>
      <c r="C221" s="13">
        <f>'Model Outputs (mcm)'!W221</f>
        <v>0</v>
      </c>
      <c r="D221" s="13">
        <f>'Model Outputs (mcm)'!X221</f>
        <v>182.57</v>
      </c>
      <c r="E221" s="13">
        <f>'Model Outputs (mcm)'!AA221</f>
        <v>14.688000000000001</v>
      </c>
      <c r="F221" s="13">
        <f>'Model Outputs (mcm)'!Y221</f>
        <v>8064.6940000000004</v>
      </c>
      <c r="G221" s="13">
        <f>'Model Outputs (cms)'!AL220</f>
        <v>134.226</v>
      </c>
      <c r="H221" s="13">
        <f>'Model Outputs (mcm)'!Z221</f>
        <v>6.0229999999999997</v>
      </c>
      <c r="I221" s="14">
        <f t="shared" si="27"/>
        <v>29252.472488936037</v>
      </c>
      <c r="J221" s="13">
        <f>I220*10*('Model Inputs'!Z221-'Model Inputs'!AA221)/1000000</f>
        <v>5.9544648338616737</v>
      </c>
      <c r="K221" s="13">
        <f>I221*10*('Model Inputs'!Z221-'Model Inputs'!AA221)/1000000</f>
        <v>6.104293808254841</v>
      </c>
      <c r="L221" s="13">
        <f t="shared" si="28"/>
        <v>6.0293793210582578</v>
      </c>
      <c r="M221" s="11">
        <f>IF(D221&gt;'Model Inputs'!Y221,1,0)</f>
        <v>0</v>
      </c>
      <c r="N221" s="13">
        <f>1-D221/'Model Inputs'!Y221</f>
        <v>0</v>
      </c>
      <c r="O221" s="15">
        <f>(F220+'ISP &amp; OSP'!AB221-C221-D221-E221-F221-H221)*1000/86.4/$B221</f>
        <v>-1.1574074074828368E-3</v>
      </c>
      <c r="P221" s="11" t="str">
        <f t="shared" si="25"/>
        <v/>
      </c>
      <c r="R221" s="56">
        <v>41821</v>
      </c>
      <c r="S221" s="39" t="str">
        <f t="shared" si="29"/>
        <v/>
      </c>
      <c r="T221" s="40"/>
      <c r="U221" s="41">
        <f t="shared" si="30"/>
        <v>0.10580394296934754</v>
      </c>
      <c r="V221" s="44">
        <f t="shared" si="31"/>
        <v>0</v>
      </c>
      <c r="W221" s="44">
        <f t="shared" si="32"/>
        <v>-1.1574074074828368E-3</v>
      </c>
      <c r="X221" s="42">
        <f t="shared" si="26"/>
        <v>-1.1574074074828368E-3</v>
      </c>
    </row>
    <row r="222" spans="1:24" x14ac:dyDescent="0.35">
      <c r="A222" s="49"/>
      <c r="B222" s="12">
        <v>10</v>
      </c>
      <c r="C222" s="13">
        <f>'Model Outputs (mcm)'!W222</f>
        <v>0</v>
      </c>
      <c r="D222" s="13">
        <f>'Model Outputs (mcm)'!X222</f>
        <v>236.84700000000001</v>
      </c>
      <c r="E222" s="13">
        <f>'Model Outputs (mcm)'!AA222</f>
        <v>14.688000000000001</v>
      </c>
      <c r="F222" s="13">
        <f>'Model Outputs (mcm)'!Y222</f>
        <v>8439.0779999999995</v>
      </c>
      <c r="G222" s="13">
        <f>'Model Outputs (cms)'!AL221</f>
        <v>135.452</v>
      </c>
      <c r="H222" s="13">
        <f>'Model Outputs (mcm)'!Z222</f>
        <v>-22.629000000000001</v>
      </c>
      <c r="I222" s="14">
        <f t="shared" si="27"/>
        <v>31183.804398205131</v>
      </c>
      <c r="J222" s="13">
        <f>I221*10*('Model Inputs'!Z222-'Model Inputs'!AA222)/1000000</f>
        <v>-21.956757706112928</v>
      </c>
      <c r="K222" s="13">
        <f>I222*10*('Model Inputs'!Z222-'Model Inputs'!AA222)/1000000</f>
        <v>-23.406405656314227</v>
      </c>
      <c r="L222" s="13">
        <f t="shared" si="28"/>
        <v>-22.681581681213579</v>
      </c>
      <c r="M222" s="11">
        <f>IF(D222&gt;'Model Inputs'!Y222,1,0)</f>
        <v>0</v>
      </c>
      <c r="N222" s="13">
        <f>1-D222/'Model Inputs'!Y222</f>
        <v>0</v>
      </c>
      <c r="O222" s="15">
        <f>(F221+'ISP &amp; OSP'!AB222-C222-D222-E222-F222-H222)*1000/86.4/$B222</f>
        <v>1.1574074088068803E-3</v>
      </c>
      <c r="P222" s="11" t="str">
        <f t="shared" si="25"/>
        <v/>
      </c>
      <c r="R222" s="56"/>
      <c r="S222" s="39" t="str">
        <f t="shared" si="29"/>
        <v/>
      </c>
      <c r="T222" s="40"/>
      <c r="U222" s="41">
        <f t="shared" si="30"/>
        <v>0.2318254606429396</v>
      </c>
      <c r="V222" s="44">
        <f t="shared" si="31"/>
        <v>0</v>
      </c>
      <c r="W222" s="44">
        <f t="shared" si="32"/>
        <v>1.1574074088068803E-3</v>
      </c>
      <c r="X222" s="42">
        <f t="shared" si="26"/>
        <v>1.1574074088068803E-3</v>
      </c>
    </row>
    <row r="223" spans="1:24" x14ac:dyDescent="0.35">
      <c r="A223" s="49"/>
      <c r="B223" s="12">
        <v>11</v>
      </c>
      <c r="C223" s="13">
        <f>'Model Outputs (mcm)'!W223</f>
        <v>120.373</v>
      </c>
      <c r="D223" s="13">
        <f>'Model Outputs (mcm)'!X223</f>
        <v>291.125</v>
      </c>
      <c r="E223" s="13">
        <f>'Model Outputs (mcm)'!AA223</f>
        <v>16.157</v>
      </c>
      <c r="F223" s="13">
        <f>'Model Outputs (mcm)'!Y223</f>
        <v>9459.9609999999993</v>
      </c>
      <c r="G223" s="13">
        <f>'Model Outputs (cms)'!AL222</f>
        <v>138.68</v>
      </c>
      <c r="H223" s="13">
        <f>'Model Outputs (mcm)'!Z223</f>
        <v>-81.183999999999997</v>
      </c>
      <c r="I223" s="14">
        <f t="shared" si="27"/>
        <v>37610.172439631075</v>
      </c>
      <c r="J223" s="13">
        <f>I222*10*('Model Inputs'!Z223-'Model Inputs'!AA223)/1000000</f>
        <v>-75.201076714706772</v>
      </c>
      <c r="K223" s="13">
        <f>I223*10*('Model Inputs'!Z223-'Model Inputs'!AA223)/1000000</f>
        <v>-90.698537829747266</v>
      </c>
      <c r="L223" s="13">
        <f t="shared" si="28"/>
        <v>-82.949807272227019</v>
      </c>
      <c r="M223" s="11">
        <f>IF(D223&gt;'Model Inputs'!Y223,1,0)</f>
        <v>0</v>
      </c>
      <c r="N223" s="13">
        <f>1-D223/'Model Inputs'!Y223</f>
        <v>0</v>
      </c>
      <c r="O223" s="15">
        <f>(F222+'ISP &amp; OSP'!AB223-C223-D223-E223-F223-H223)*1000/86.4/$B223</f>
        <v>7.4762493240751277E-13</v>
      </c>
      <c r="P223" s="11" t="str">
        <f t="shared" si="25"/>
        <v/>
      </c>
      <c r="R223" s="56"/>
      <c r="S223" s="39" t="str">
        <f t="shared" si="29"/>
        <v/>
      </c>
      <c r="T223" s="40"/>
      <c r="U223" s="41">
        <f t="shared" si="30"/>
        <v>2.1287659734180524</v>
      </c>
      <c r="V223" s="44">
        <f t="shared" si="31"/>
        <v>0</v>
      </c>
      <c r="W223" s="44">
        <f t="shared" si="32"/>
        <v>7.4762493240751277E-13</v>
      </c>
      <c r="X223" s="42">
        <f t="shared" si="26"/>
        <v>7.4762493240751277E-13</v>
      </c>
    </row>
    <row r="224" spans="1:24" x14ac:dyDescent="0.35">
      <c r="A224" s="49">
        <v>41852</v>
      </c>
      <c r="B224" s="12">
        <v>10</v>
      </c>
      <c r="C224" s="13">
        <f>'Model Outputs (mcm)'!W224</f>
        <v>640.11800000000005</v>
      </c>
      <c r="D224" s="13">
        <f>'Model Outputs (mcm)'!X224</f>
        <v>388.57799999999997</v>
      </c>
      <c r="E224" s="13">
        <f>'Model Outputs (mcm)'!AA224</f>
        <v>14.688000000000001</v>
      </c>
      <c r="F224" s="13">
        <f>'Model Outputs (mcm)'!Y224</f>
        <v>9459.9609999999993</v>
      </c>
      <c r="G224" s="13">
        <f>'Model Outputs (cms)'!AL223</f>
        <v>138.68</v>
      </c>
      <c r="H224" s="13">
        <f>'Model Outputs (mcm)'!Z224</f>
        <v>-1.0409999999999999</v>
      </c>
      <c r="I224" s="14">
        <f t="shared" si="27"/>
        <v>37610.172439631075</v>
      </c>
      <c r="J224" s="13">
        <f>I223*10*('Model Inputs'!Z224-'Model Inputs'!AA224)/1000000</f>
        <v>-1.0803866527677892</v>
      </c>
      <c r="K224" s="13">
        <f>I224*10*('Model Inputs'!Z224-'Model Inputs'!AA224)/1000000</f>
        <v>-1.0803866527677892</v>
      </c>
      <c r="L224" s="13">
        <f t="shared" si="28"/>
        <v>-1.0803866527677892</v>
      </c>
      <c r="M224" s="11">
        <f>IF(D224&gt;'Model Inputs'!Y224,1,0)</f>
        <v>0</v>
      </c>
      <c r="N224" s="13">
        <f>1-D224/'Model Inputs'!Y224</f>
        <v>0</v>
      </c>
      <c r="O224" s="15">
        <f>(F223+'ISP &amp; OSP'!AB224-C224-D224-E224-F224-H224)*1000/86.4/$B224</f>
        <v>8.5888086766140585E-13</v>
      </c>
      <c r="P224" s="11" t="str">
        <f t="shared" si="25"/>
        <v/>
      </c>
      <c r="R224" s="56">
        <v>41852</v>
      </c>
      <c r="S224" s="39" t="str">
        <f t="shared" si="29"/>
        <v/>
      </c>
      <c r="T224" s="40"/>
      <c r="U224" s="41">
        <f t="shared" si="30"/>
        <v>3.6456071228653721</v>
      </c>
      <c r="V224" s="44">
        <f t="shared" si="31"/>
        <v>0</v>
      </c>
      <c r="W224" s="44">
        <f t="shared" si="32"/>
        <v>8.5888086766140585E-13</v>
      </c>
      <c r="X224" s="42">
        <f t="shared" si="26"/>
        <v>8.5888086766140585E-13</v>
      </c>
    </row>
    <row r="225" spans="1:24" x14ac:dyDescent="0.35">
      <c r="A225" s="49"/>
      <c r="B225" s="12">
        <v>10</v>
      </c>
      <c r="C225" s="13">
        <f>'Model Outputs (mcm)'!W225</f>
        <v>311.613</v>
      </c>
      <c r="D225" s="13">
        <f>'Model Outputs (mcm)'!X225</f>
        <v>421.88400000000001</v>
      </c>
      <c r="E225" s="13">
        <f>'Model Outputs (mcm)'!AA225</f>
        <v>14.688000000000001</v>
      </c>
      <c r="F225" s="13">
        <f>'Model Outputs (mcm)'!Y225</f>
        <v>9459.9609999999993</v>
      </c>
      <c r="G225" s="13">
        <f>'Model Outputs (cms)'!AL224</f>
        <v>138.68</v>
      </c>
      <c r="H225" s="13">
        <f>'Model Outputs (mcm)'!Z225</f>
        <v>-17.388000000000002</v>
      </c>
      <c r="I225" s="14">
        <f t="shared" si="27"/>
        <v>37610.172439631075</v>
      </c>
      <c r="J225" s="13">
        <f>I224*10*('Model Inputs'!Z225-'Model Inputs'!AA225)/1000000</f>
        <v>-18.046076727222449</v>
      </c>
      <c r="K225" s="13">
        <f>I225*10*('Model Inputs'!Z225-'Model Inputs'!AA225)/1000000</f>
        <v>-18.046076727222449</v>
      </c>
      <c r="L225" s="13">
        <f t="shared" si="28"/>
        <v>-18.046076727222449</v>
      </c>
      <c r="M225" s="11">
        <f>IF(D225&gt;'Model Inputs'!Y225,1,0)</f>
        <v>0</v>
      </c>
      <c r="N225" s="13">
        <f>1-D225/'Model Inputs'!Y225</f>
        <v>0</v>
      </c>
      <c r="O225" s="15">
        <f>(F224+'ISP &amp; OSP'!AB225-C225-D225-E225-F225-H225)*1000/86.4/$B225</f>
        <v>1.1574074087904325E-3</v>
      </c>
      <c r="P225" s="11" t="str">
        <f t="shared" si="25"/>
        <v/>
      </c>
      <c r="R225" s="56"/>
      <c r="S225" s="39" t="str">
        <f t="shared" si="29"/>
        <v/>
      </c>
      <c r="T225" s="40"/>
      <c r="U225" s="41">
        <f t="shared" si="30"/>
        <v>3.6466470644544051</v>
      </c>
      <c r="V225" s="44">
        <f t="shared" si="31"/>
        <v>0</v>
      </c>
      <c r="W225" s="44">
        <f t="shared" si="32"/>
        <v>1.1574074087904325E-3</v>
      </c>
      <c r="X225" s="42">
        <f t="shared" si="26"/>
        <v>1.1574074087904325E-3</v>
      </c>
    </row>
    <row r="226" spans="1:24" x14ac:dyDescent="0.35">
      <c r="A226" s="49"/>
      <c r="B226" s="12">
        <v>11</v>
      </c>
      <c r="C226" s="13">
        <f>'Model Outputs (mcm)'!W226</f>
        <v>697.35500000000002</v>
      </c>
      <c r="D226" s="13">
        <f>'Model Outputs (mcm)'!X226</f>
        <v>453.95800000000003</v>
      </c>
      <c r="E226" s="13">
        <f>'Model Outputs (mcm)'!AA226</f>
        <v>16.157</v>
      </c>
      <c r="F226" s="13">
        <f>'Model Outputs (mcm)'!Y226</f>
        <v>9459.9609999999993</v>
      </c>
      <c r="G226" s="13">
        <f>'Model Outputs (cms)'!AL225</f>
        <v>138.68</v>
      </c>
      <c r="H226" s="13">
        <f>'Model Outputs (mcm)'!Z226</f>
        <v>-14.173</v>
      </c>
      <c r="I226" s="14">
        <f t="shared" si="27"/>
        <v>37610.172439631075</v>
      </c>
      <c r="J226" s="13">
        <f>I225*10*('Model Inputs'!Z226-'Model Inputs'!AA226)/1000000</f>
        <v>-14.709738748642303</v>
      </c>
      <c r="K226" s="13">
        <f>I226*10*('Model Inputs'!Z226-'Model Inputs'!AA226)/1000000</f>
        <v>-14.709738748642303</v>
      </c>
      <c r="L226" s="13">
        <f t="shared" si="28"/>
        <v>-14.709738748642303</v>
      </c>
      <c r="M226" s="11">
        <f>IF(D226&gt;'Model Inputs'!Y226,1,0)</f>
        <v>0</v>
      </c>
      <c r="N226" s="13">
        <f>1-D226/'Model Inputs'!Y226</f>
        <v>0</v>
      </c>
      <c r="O226" s="15">
        <f>(F225+'ISP &amp; OSP'!AB226-C226-D226-E226-F226-H226)*1000/86.4/$B226</f>
        <v>-1.0521885512085804E-3</v>
      </c>
      <c r="P226" s="11" t="str">
        <f t="shared" si="25"/>
        <v/>
      </c>
      <c r="R226" s="56"/>
      <c r="S226" s="39" t="str">
        <f t="shared" si="29"/>
        <v/>
      </c>
      <c r="T226" s="40"/>
      <c r="U226" s="41">
        <f t="shared" si="30"/>
        <v>3.6488666305636728</v>
      </c>
      <c r="V226" s="44">
        <f t="shared" si="31"/>
        <v>0</v>
      </c>
      <c r="W226" s="44">
        <f t="shared" si="32"/>
        <v>-1.0521885512085804E-3</v>
      </c>
      <c r="X226" s="42">
        <f t="shared" si="26"/>
        <v>-1.0521885512085804E-3</v>
      </c>
    </row>
    <row r="227" spans="1:24" x14ac:dyDescent="0.35">
      <c r="A227" s="49">
        <v>41883</v>
      </c>
      <c r="B227" s="12">
        <v>10</v>
      </c>
      <c r="C227" s="13">
        <f>'Model Outputs (mcm)'!W227</f>
        <v>1456.9639999999999</v>
      </c>
      <c r="D227" s="13">
        <f>'Model Outputs (mcm)'!X227</f>
        <v>584.71699999999998</v>
      </c>
      <c r="E227" s="13">
        <f>'Model Outputs (mcm)'!AA227</f>
        <v>14.688000000000001</v>
      </c>
      <c r="F227" s="13">
        <f>'Model Outputs (mcm)'!Y227</f>
        <v>9459.9609999999993</v>
      </c>
      <c r="G227" s="13">
        <f>'Model Outputs (cms)'!AL226</f>
        <v>138.68</v>
      </c>
      <c r="H227" s="13">
        <f>'Model Outputs (mcm)'!Z227</f>
        <v>-39.896999999999998</v>
      </c>
      <c r="I227" s="14">
        <f t="shared" si="27"/>
        <v>37610.172439631075</v>
      </c>
      <c r="J227" s="13">
        <f>I226*10*('Model Inputs'!Z227-'Model Inputs'!AA227)/1000000</f>
        <v>-41.407421616884875</v>
      </c>
      <c r="K227" s="13">
        <f>I227*10*('Model Inputs'!Z227-'Model Inputs'!AA227)/1000000</f>
        <v>-41.407421616884875</v>
      </c>
      <c r="L227" s="13">
        <f t="shared" si="28"/>
        <v>-41.407421616884875</v>
      </c>
      <c r="M227" s="11">
        <f>IF(D227&gt;'Model Inputs'!Y227,1,0)</f>
        <v>0</v>
      </c>
      <c r="N227" s="13">
        <f>1-D227/'Model Inputs'!Y227</f>
        <v>0</v>
      </c>
      <c r="O227" s="15">
        <f>(F226+'ISP &amp; OSP'!AB227-C227-D227-E227-F227-H227)*1000/86.4/$B227</f>
        <v>-9.7864103652143418E-13</v>
      </c>
      <c r="P227" s="11" t="str">
        <f t="shared" si="25"/>
        <v/>
      </c>
      <c r="R227" s="56">
        <v>41883</v>
      </c>
      <c r="S227" s="39" t="str">
        <f t="shared" si="29"/>
        <v/>
      </c>
      <c r="T227" s="40"/>
      <c r="U227" s="41">
        <f t="shared" si="30"/>
        <v>3.6477074831169047</v>
      </c>
      <c r="V227" s="44">
        <f t="shared" si="31"/>
        <v>0</v>
      </c>
      <c r="W227" s="44">
        <f t="shared" si="32"/>
        <v>-9.7864103652143418E-13</v>
      </c>
      <c r="X227" s="42">
        <f t="shared" si="26"/>
        <v>-9.7864103652143418E-13</v>
      </c>
    </row>
    <row r="228" spans="1:24" x14ac:dyDescent="0.35">
      <c r="A228" s="49"/>
      <c r="B228" s="12">
        <v>10</v>
      </c>
      <c r="C228" s="13">
        <f>'Model Outputs (mcm)'!W228</f>
        <v>2068.44</v>
      </c>
      <c r="D228" s="13">
        <f>'Model Outputs (mcm)'!X228</f>
        <v>537.84100000000001</v>
      </c>
      <c r="E228" s="13">
        <f>'Model Outputs (mcm)'!AA228</f>
        <v>14.688000000000001</v>
      </c>
      <c r="F228" s="13">
        <f>'Model Outputs (mcm)'!Y228</f>
        <v>9459.9609999999993</v>
      </c>
      <c r="G228" s="13">
        <f>'Model Outputs (cms)'!AL227</f>
        <v>138.68</v>
      </c>
      <c r="H228" s="13">
        <f>'Model Outputs (mcm)'!Z228</f>
        <v>9.0399999999999991</v>
      </c>
      <c r="I228" s="14">
        <f t="shared" si="27"/>
        <v>37610.172439631075</v>
      </c>
      <c r="J228" s="13">
        <f>I227*10*('Model Inputs'!Z228-'Model Inputs'!AA228)/1000000</f>
        <v>9.3826669042023756</v>
      </c>
      <c r="K228" s="13">
        <f>I228*10*('Model Inputs'!Z228-'Model Inputs'!AA228)/1000000</f>
        <v>9.3826669042023756</v>
      </c>
      <c r="L228" s="13">
        <f t="shared" si="28"/>
        <v>9.3826669042023756</v>
      </c>
      <c r="M228" s="11">
        <f>IF(D228&gt;'Model Inputs'!Y228,1,0)</f>
        <v>0</v>
      </c>
      <c r="N228" s="13">
        <f>1-D228/'Model Inputs'!Y228</f>
        <v>0</v>
      </c>
      <c r="O228" s="15">
        <f>(F227+'ISP &amp; OSP'!AB228-C228-D228-E228-F228-H228)*1000/86.4/$B228</f>
        <v>-1.0937752761121911E-12</v>
      </c>
      <c r="P228" s="11" t="str">
        <f t="shared" si="25"/>
        <v/>
      </c>
      <c r="R228" s="56"/>
      <c r="S228" s="39" t="str">
        <f t="shared" si="29"/>
        <v/>
      </c>
      <c r="T228" s="40"/>
      <c r="U228" s="41">
        <f t="shared" si="30"/>
        <v>3.6521269240507768</v>
      </c>
      <c r="V228" s="44">
        <f t="shared" si="31"/>
        <v>0</v>
      </c>
      <c r="W228" s="44">
        <f t="shared" si="32"/>
        <v>-1.0937752761121911E-12</v>
      </c>
      <c r="X228" s="42">
        <f t="shared" si="26"/>
        <v>-1.0937752761121911E-12</v>
      </c>
    </row>
    <row r="229" spans="1:24" x14ac:dyDescent="0.35">
      <c r="A229" s="49"/>
      <c r="B229" s="12">
        <v>10</v>
      </c>
      <c r="C229" s="13">
        <f>'Model Outputs (mcm)'!W229</f>
        <v>330.91899999999998</v>
      </c>
      <c r="D229" s="13">
        <f>'Model Outputs (mcm)'!X229</f>
        <v>489.73200000000003</v>
      </c>
      <c r="E229" s="13">
        <f>'Model Outputs (mcm)'!AA229</f>
        <v>14.688000000000001</v>
      </c>
      <c r="F229" s="13">
        <f>'Model Outputs (mcm)'!Y229</f>
        <v>9459.9609999999993</v>
      </c>
      <c r="G229" s="13">
        <f>'Model Outputs (cms)'!AL228</f>
        <v>138.68</v>
      </c>
      <c r="H229" s="13">
        <f>'Model Outputs (mcm)'!Z229</f>
        <v>-12.888999999999999</v>
      </c>
      <c r="I229" s="14">
        <f t="shared" si="27"/>
        <v>37610.172439631075</v>
      </c>
      <c r="J229" s="13">
        <f>I228*10*('Model Inputs'!Z229-'Model Inputs'!AA229)/1000000</f>
        <v>-13.376628860915339</v>
      </c>
      <c r="K229" s="13">
        <f>I229*10*('Model Inputs'!Z229-'Model Inputs'!AA229)/1000000</f>
        <v>-13.376628860915339</v>
      </c>
      <c r="L229" s="13">
        <f t="shared" si="28"/>
        <v>-13.376628860915339</v>
      </c>
      <c r="M229" s="11">
        <f>IF(D229&gt;'Model Inputs'!Y229,1,0)</f>
        <v>0</v>
      </c>
      <c r="N229" s="13">
        <f>1-D229/'Model Inputs'!Y229</f>
        <v>0</v>
      </c>
      <c r="O229" s="15">
        <f>(F228+'ISP &amp; OSP'!AB229-C229-D229-E229-F229-H229)*1000/86.4/$B229</f>
        <v>9.0873810534133174E-13</v>
      </c>
      <c r="P229" s="11" t="str">
        <f t="shared" si="25"/>
        <v/>
      </c>
      <c r="R229" s="56"/>
      <c r="S229" s="39" t="str">
        <f t="shared" si="29"/>
        <v/>
      </c>
      <c r="T229" s="40"/>
      <c r="U229" s="41">
        <f t="shared" si="30"/>
        <v>3.6453793103292567</v>
      </c>
      <c r="V229" s="44">
        <f t="shared" si="31"/>
        <v>0</v>
      </c>
      <c r="W229" s="44">
        <f t="shared" si="32"/>
        <v>9.0873810534133174E-13</v>
      </c>
      <c r="X229" s="42">
        <f t="shared" si="26"/>
        <v>9.0873810534133174E-13</v>
      </c>
    </row>
    <row r="230" spans="1:24" x14ac:dyDescent="0.35">
      <c r="A230" s="49">
        <v>41913</v>
      </c>
      <c r="B230" s="12">
        <v>10</v>
      </c>
      <c r="C230" s="13">
        <f>'Model Outputs (mcm)'!W230</f>
        <v>0</v>
      </c>
      <c r="D230" s="13">
        <f>'Model Outputs (mcm)'!X230</f>
        <v>424.35199999999998</v>
      </c>
      <c r="E230" s="13">
        <f>'Model Outputs (mcm)'!AA230</f>
        <v>14.688000000000001</v>
      </c>
      <c r="F230" s="13">
        <f>'Model Outputs (mcm)'!Y230</f>
        <v>9425.2839999999997</v>
      </c>
      <c r="G230" s="13">
        <f>'Model Outputs (cms)'!AL229</f>
        <v>138.583</v>
      </c>
      <c r="H230" s="13">
        <f>'Model Outputs (mcm)'!Z230</f>
        <v>14.756</v>
      </c>
      <c r="I230" s="14">
        <f t="shared" si="27"/>
        <v>37382.983574252576</v>
      </c>
      <c r="J230" s="13">
        <f>I229*10*('Model Inputs'!Z230-'Model Inputs'!AA230)/1000000</f>
        <v>15.351807289971076</v>
      </c>
      <c r="K230" s="13">
        <f>I230*10*('Model Inputs'!Z230-'Model Inputs'!AA230)/1000000</f>
        <v>15.259072812741113</v>
      </c>
      <c r="L230" s="13">
        <f t="shared" si="28"/>
        <v>15.305440051356094</v>
      </c>
      <c r="M230" s="11">
        <f>IF(D230&gt;'Model Inputs'!Y230,1,0)</f>
        <v>0</v>
      </c>
      <c r="N230" s="13">
        <f>1-D230/'Model Inputs'!Y230</f>
        <v>0</v>
      </c>
      <c r="O230" s="15">
        <f>(F229+'ISP &amp; OSP'!AB230-C230-D230-E230-F230-H230)*1000/86.4/$B230</f>
        <v>-6.9080543754454179E-13</v>
      </c>
      <c r="P230" s="11" t="str">
        <f t="shared" si="25"/>
        <v/>
      </c>
      <c r="R230" s="56">
        <v>41913</v>
      </c>
      <c r="S230" s="39" t="str">
        <f t="shared" si="29"/>
        <v/>
      </c>
      <c r="T230" s="40"/>
      <c r="U230" s="41">
        <f t="shared" si="30"/>
        <v>3.5898350489270108</v>
      </c>
      <c r="V230" s="44">
        <f t="shared" si="31"/>
        <v>0</v>
      </c>
      <c r="W230" s="44">
        <f t="shared" si="32"/>
        <v>-6.9080543754454179E-13</v>
      </c>
      <c r="X230" s="42">
        <f t="shared" si="26"/>
        <v>-6.9080543754454179E-13</v>
      </c>
    </row>
    <row r="231" spans="1:24" x14ac:dyDescent="0.35">
      <c r="A231" s="49"/>
      <c r="B231" s="12">
        <v>10</v>
      </c>
      <c r="C231" s="13">
        <f>'Model Outputs (mcm)'!W231</f>
        <v>0</v>
      </c>
      <c r="D231" s="13">
        <f>'Model Outputs (mcm)'!X231</f>
        <v>441.62200000000001</v>
      </c>
      <c r="E231" s="13">
        <f>'Model Outputs (mcm)'!AA231</f>
        <v>14.688000000000001</v>
      </c>
      <c r="F231" s="13">
        <f>'Model Outputs (mcm)'!Y231</f>
        <v>9210.0720000000001</v>
      </c>
      <c r="G231" s="13">
        <f>'Model Outputs (cms)'!AL230</f>
        <v>137.97800000000001</v>
      </c>
      <c r="H231" s="13">
        <f>'Model Outputs (mcm)'!Z231</f>
        <v>18.102</v>
      </c>
      <c r="I231" s="14">
        <f t="shared" si="27"/>
        <v>36018.712844785303</v>
      </c>
      <c r="J231" s="13">
        <f>I230*10*('Model Inputs'!Z231-'Model Inputs'!AA231)/1000000</f>
        <v>19.051174963577129</v>
      </c>
      <c r="K231" s="13">
        <f>I231*10*('Model Inputs'!Z231-'Model Inputs'!AA231)/1000000</f>
        <v>18.355913165835837</v>
      </c>
      <c r="L231" s="13">
        <f t="shared" si="28"/>
        <v>18.703544064706485</v>
      </c>
      <c r="M231" s="11">
        <f>IF(D231&gt;'Model Inputs'!Y231,1,0)</f>
        <v>0</v>
      </c>
      <c r="N231" s="13">
        <f>1-D231/'Model Inputs'!Y231</f>
        <v>0</v>
      </c>
      <c r="O231" s="15">
        <f>(F230+'ISP &amp; OSP'!AB231-C231-D231-E231-F231-H231)*1000/86.4/$B231</f>
        <v>8.9229035682836649E-13</v>
      </c>
      <c r="P231" s="11" t="str">
        <f t="shared" si="25"/>
        <v/>
      </c>
      <c r="R231" s="56"/>
      <c r="S231" s="39" t="str">
        <f t="shared" si="29"/>
        <v/>
      </c>
      <c r="T231" s="40"/>
      <c r="U231" s="41">
        <f t="shared" si="30"/>
        <v>3.2162036383339538</v>
      </c>
      <c r="V231" s="44">
        <f t="shared" si="31"/>
        <v>0</v>
      </c>
      <c r="W231" s="44">
        <f t="shared" si="32"/>
        <v>8.9229035682836649E-13</v>
      </c>
      <c r="X231" s="42">
        <f t="shared" si="26"/>
        <v>8.9229035682836649E-13</v>
      </c>
    </row>
    <row r="232" spans="1:24" x14ac:dyDescent="0.35">
      <c r="A232" s="49"/>
      <c r="B232" s="12">
        <v>11</v>
      </c>
      <c r="C232" s="13">
        <f>'Model Outputs (mcm)'!W232</f>
        <v>0</v>
      </c>
      <c r="D232" s="13">
        <f>'Model Outputs (mcm)'!X232</f>
        <v>458.892</v>
      </c>
      <c r="E232" s="13">
        <f>'Model Outputs (mcm)'!AA232</f>
        <v>16.157</v>
      </c>
      <c r="F232" s="13">
        <f>'Model Outputs (mcm)'!Y232</f>
        <v>9001.1080000000002</v>
      </c>
      <c r="G232" s="13">
        <f>'Model Outputs (cms)'!AL231</f>
        <v>137.29300000000001</v>
      </c>
      <c r="H232" s="13">
        <f>'Model Outputs (mcm)'!Z232</f>
        <v>19.036000000000001</v>
      </c>
      <c r="I232" s="14">
        <f t="shared" si="27"/>
        <v>34577.719704743475</v>
      </c>
      <c r="J232" s="13">
        <f>I231*10*('Model Inputs'!Z232-'Model Inputs'!AA232)/1000000</f>
        <v>19.901476122697865</v>
      </c>
      <c r="K232" s="13">
        <f>I232*10*('Model Inputs'!Z232-'Model Inputs'!AA232)/1000000</f>
        <v>19.105281914062623</v>
      </c>
      <c r="L232" s="13">
        <f t="shared" si="28"/>
        <v>19.503379018380244</v>
      </c>
      <c r="M232" s="11">
        <f>IF(D232&gt;'Model Inputs'!Y232,1,0)</f>
        <v>0</v>
      </c>
      <c r="N232" s="13">
        <f>1-D232/'Model Inputs'!Y232</f>
        <v>0</v>
      </c>
      <c r="O232" s="15">
        <f>(F231+'ISP &amp; OSP'!AB232-C232-D232-E232-F232-H232)*1000/86.4/$B232</f>
        <v>-1.0521885504291813E-3</v>
      </c>
      <c r="P232" s="11" t="str">
        <f t="shared" si="25"/>
        <v/>
      </c>
      <c r="R232" s="56"/>
      <c r="S232" s="39" t="str">
        <f t="shared" si="29"/>
        <v/>
      </c>
      <c r="T232" s="40"/>
      <c r="U232" s="41">
        <f t="shared" si="30"/>
        <v>2.3964002234678321</v>
      </c>
      <c r="V232" s="44">
        <f t="shared" si="31"/>
        <v>0</v>
      </c>
      <c r="W232" s="44">
        <f t="shared" si="32"/>
        <v>-1.0521885504291813E-3</v>
      </c>
      <c r="X232" s="42">
        <f t="shared" si="26"/>
        <v>-1.0521885504291813E-3</v>
      </c>
    </row>
    <row r="233" spans="1:24" x14ac:dyDescent="0.35">
      <c r="A233" s="49">
        <v>41944</v>
      </c>
      <c r="B233" s="12">
        <v>10</v>
      </c>
      <c r="C233" s="13">
        <f>'Model Outputs (mcm)'!W233</f>
        <v>0</v>
      </c>
      <c r="D233" s="13">
        <f>'Model Outputs (mcm)'!X233</f>
        <v>493.43200000000002</v>
      </c>
      <c r="E233" s="13">
        <f>'Model Outputs (mcm)'!AA233</f>
        <v>14.688000000000001</v>
      </c>
      <c r="F233" s="13">
        <f>'Model Outputs (mcm)'!Y233</f>
        <v>8737.5679999999993</v>
      </c>
      <c r="G233" s="13">
        <f>'Model Outputs (cms)'!AL232</f>
        <v>136.43</v>
      </c>
      <c r="H233" s="13">
        <f>'Model Outputs (mcm)'!Z233</f>
        <v>14.619</v>
      </c>
      <c r="I233" s="14">
        <f t="shared" si="27"/>
        <v>32905.54507220909</v>
      </c>
      <c r="J233" s="13">
        <f>I232*10*('Model Inputs'!Z233-'Model Inputs'!AA233)/1000000</f>
        <v>15.198376283676975</v>
      </c>
      <c r="K233" s="13">
        <f>I233*10*('Model Inputs'!Z233-'Model Inputs'!AA233)/1000000</f>
        <v>14.463384517467752</v>
      </c>
      <c r="L233" s="13">
        <f t="shared" si="28"/>
        <v>14.830880400572363</v>
      </c>
      <c r="M233" s="11">
        <f>IF(D233&gt;'Model Inputs'!Y233,1,0)</f>
        <v>0</v>
      </c>
      <c r="N233" s="13">
        <f>1-D233/'Model Inputs'!Y233</f>
        <v>0</v>
      </c>
      <c r="O233" s="15">
        <f>(F232+'ISP &amp; OSP'!AB233-C233-D233-E233-F233-H233)*1000/86.4/$B233</f>
        <v>1.1574074083340077E-3</v>
      </c>
      <c r="P233" s="11" t="str">
        <f t="shared" si="25"/>
        <v/>
      </c>
      <c r="R233" s="56">
        <v>41944</v>
      </c>
      <c r="S233" s="39" t="str">
        <f t="shared" si="29"/>
        <v/>
      </c>
      <c r="T233" s="40"/>
      <c r="U233" s="41">
        <f t="shared" si="30"/>
        <v>1.4286434442839047</v>
      </c>
      <c r="V233" s="44">
        <f t="shared" si="31"/>
        <v>0</v>
      </c>
      <c r="W233" s="44">
        <f t="shared" si="32"/>
        <v>1.1574074083340077E-3</v>
      </c>
      <c r="X233" s="42">
        <f t="shared" si="26"/>
        <v>1.1574074083340077E-3</v>
      </c>
    </row>
    <row r="234" spans="1:24" x14ac:dyDescent="0.35">
      <c r="A234" s="49"/>
      <c r="B234" s="12">
        <v>10</v>
      </c>
      <c r="C234" s="13">
        <f>'Model Outputs (mcm)'!W234</f>
        <v>0</v>
      </c>
      <c r="D234" s="13">
        <f>'Model Outputs (mcm)'!X234</f>
        <v>481.096</v>
      </c>
      <c r="E234" s="13">
        <f>'Model Outputs (mcm)'!AA234</f>
        <v>14.688000000000001</v>
      </c>
      <c r="F234" s="13">
        <f>'Model Outputs (mcm)'!Y234</f>
        <v>8487.0249999999996</v>
      </c>
      <c r="G234" s="13">
        <f>'Model Outputs (cms)'!AL233</f>
        <v>135.60900000000001</v>
      </c>
      <c r="H234" s="13">
        <f>'Model Outputs (mcm)'!Z234</f>
        <v>13.959</v>
      </c>
      <c r="I234" s="14">
        <f t="shared" si="27"/>
        <v>31448.688793655485</v>
      </c>
      <c r="J234" s="13">
        <f>I233*10*('Model Inputs'!Z234-'Model Inputs'!AA234)/1000000</f>
        <v>14.369651080349476</v>
      </c>
      <c r="K234" s="13">
        <f>I234*10*('Model Inputs'!Z234-'Model Inputs'!AA234)/1000000</f>
        <v>13.733450818323963</v>
      </c>
      <c r="L234" s="13">
        <f t="shared" si="28"/>
        <v>14.051550949336718</v>
      </c>
      <c r="M234" s="11">
        <f>IF(D234&gt;'Model Inputs'!Y234,1,0)</f>
        <v>0</v>
      </c>
      <c r="N234" s="13">
        <f>1-D234/'Model Inputs'!Y234</f>
        <v>0</v>
      </c>
      <c r="O234" s="15">
        <f>(F233+'ISP &amp; OSP'!AB234-C234-D234-E234-F234-H234)*1000/86.4/$B234</f>
        <v>8.593948598024359E-13</v>
      </c>
      <c r="P234" s="11" t="str">
        <f t="shared" si="25"/>
        <v/>
      </c>
      <c r="R234" s="56"/>
      <c r="S234" s="39" t="str">
        <f t="shared" si="29"/>
        <v/>
      </c>
      <c r="T234" s="40"/>
      <c r="U234" s="41">
        <f t="shared" si="30"/>
        <v>0.65865291077414789</v>
      </c>
      <c r="V234" s="44">
        <f t="shared" si="31"/>
        <v>0</v>
      </c>
      <c r="W234" s="44">
        <f t="shared" si="32"/>
        <v>8.593948598024359E-13</v>
      </c>
      <c r="X234" s="42">
        <f t="shared" si="26"/>
        <v>8.593948598024359E-13</v>
      </c>
    </row>
    <row r="235" spans="1:24" x14ac:dyDescent="0.35">
      <c r="A235" s="49"/>
      <c r="B235" s="12">
        <v>10</v>
      </c>
      <c r="C235" s="13">
        <f>'Model Outputs (mcm)'!W235</f>
        <v>0</v>
      </c>
      <c r="D235" s="13">
        <f>'Model Outputs (mcm)'!X235</f>
        <v>467.52699999999999</v>
      </c>
      <c r="E235" s="13">
        <f>'Model Outputs (mcm)'!AA235</f>
        <v>14.688000000000001</v>
      </c>
      <c r="F235" s="13">
        <f>'Model Outputs (mcm)'!Y235</f>
        <v>8250.7939999999999</v>
      </c>
      <c r="G235" s="13">
        <f>'Model Outputs (cms)'!AL234</f>
        <v>134.83500000000001</v>
      </c>
      <c r="H235" s="13">
        <f>'Model Outputs (mcm)'!Z235</f>
        <v>13.215999999999999</v>
      </c>
      <c r="I235" s="14">
        <f t="shared" si="27"/>
        <v>30182.514541100711</v>
      </c>
      <c r="J235" s="13">
        <f>I234*10*('Model Inputs'!Z235-'Model Inputs'!AA235)/1000000</f>
        <v>13.522038728392831</v>
      </c>
      <c r="K235" s="13">
        <f>I235*10*('Model Inputs'!Z235-'Model Inputs'!AA235)/1000000</f>
        <v>12.977619932675232</v>
      </c>
      <c r="L235" s="13">
        <f t="shared" si="28"/>
        <v>13.24982933053403</v>
      </c>
      <c r="M235" s="11">
        <f>IF(D235&gt;'Model Inputs'!Y235,1,0)</f>
        <v>0</v>
      </c>
      <c r="N235" s="13">
        <f>1-D235/'Model Inputs'!Y235</f>
        <v>0</v>
      </c>
      <c r="O235" s="15">
        <f>(F234+'ISP &amp; OSP'!AB235-C235-D235-E235-F235-H235)*1000/86.4/$B235</f>
        <v>4.0502580713177008E-13</v>
      </c>
      <c r="P235" s="11" t="str">
        <f t="shared" si="25"/>
        <v/>
      </c>
      <c r="R235" s="56"/>
      <c r="S235" s="39" t="str">
        <f t="shared" si="29"/>
        <v/>
      </c>
      <c r="T235" s="40"/>
      <c r="U235" s="41">
        <f t="shared" si="30"/>
        <v>0.25531899083463638</v>
      </c>
      <c r="V235" s="44">
        <f t="shared" si="31"/>
        <v>0</v>
      </c>
      <c r="W235" s="44">
        <f t="shared" si="32"/>
        <v>4.0502580713177008E-13</v>
      </c>
      <c r="X235" s="42">
        <f t="shared" si="26"/>
        <v>4.0502580713177008E-13</v>
      </c>
    </row>
    <row r="236" spans="1:24" x14ac:dyDescent="0.35">
      <c r="A236" s="49">
        <v>41974</v>
      </c>
      <c r="B236" s="12">
        <v>10</v>
      </c>
      <c r="C236" s="13">
        <f>'Model Outputs (mcm)'!W236</f>
        <v>0</v>
      </c>
      <c r="D236" s="13">
        <f>'Model Outputs (mcm)'!X236</f>
        <v>314.56299999999999</v>
      </c>
      <c r="E236" s="13">
        <f>'Model Outputs (mcm)'!AA236</f>
        <v>14.688000000000001</v>
      </c>
      <c r="F236" s="13">
        <f>'Model Outputs (mcm)'!Y236</f>
        <v>8169.3789999999999</v>
      </c>
      <c r="G236" s="13">
        <f>'Model Outputs (cms)'!AL235</f>
        <v>134.56899999999999</v>
      </c>
      <c r="H236" s="13">
        <f>'Model Outputs (mcm)'!Z236</f>
        <v>11.365</v>
      </c>
      <c r="I236" s="14">
        <f t="shared" si="27"/>
        <v>29769.456864919513</v>
      </c>
      <c r="J236" s="13">
        <f>I235*10*('Model Inputs'!Z236-'Model Inputs'!AA236)/1000000</f>
        <v>11.458181272622651</v>
      </c>
      <c r="K236" s="13">
        <f>I236*10*('Model Inputs'!Z236-'Model Inputs'!AA236)/1000000</f>
        <v>11.301372279015192</v>
      </c>
      <c r="L236" s="13">
        <f t="shared" si="28"/>
        <v>11.379776775818922</v>
      </c>
      <c r="M236" s="11">
        <f>IF(D236&gt;'Model Inputs'!Y236,1,0)</f>
        <v>0</v>
      </c>
      <c r="N236" s="13">
        <f>1-D236/'Model Inputs'!Y236</f>
        <v>0</v>
      </c>
      <c r="O236" s="15">
        <f>(F235+'ISP &amp; OSP'!AB236-C236-D236-E236-F236-H236)*1000/86.4/$B236</f>
        <v>-1.1574074068434305E-3</v>
      </c>
      <c r="P236" s="11" t="str">
        <f t="shared" si="25"/>
        <v/>
      </c>
      <c r="R236" s="56">
        <v>41974</v>
      </c>
      <c r="S236" s="39" t="str">
        <f t="shared" si="29"/>
        <v/>
      </c>
      <c r="T236" s="40"/>
      <c r="U236" s="41">
        <f t="shared" si="30"/>
        <v>0.12985119225115968</v>
      </c>
      <c r="V236" s="44">
        <f t="shared" si="31"/>
        <v>0</v>
      </c>
      <c r="W236" s="44">
        <f t="shared" si="32"/>
        <v>-1.1574074068434305E-3</v>
      </c>
      <c r="X236" s="42">
        <f t="shared" si="26"/>
        <v>-1.1574074068434305E-3</v>
      </c>
    </row>
    <row r="237" spans="1:24" x14ac:dyDescent="0.35">
      <c r="A237" s="49"/>
      <c r="B237" s="12">
        <v>10</v>
      </c>
      <c r="C237" s="13">
        <f>'Model Outputs (mcm)'!W237</f>
        <v>0</v>
      </c>
      <c r="D237" s="13">
        <f>'Model Outputs (mcm)'!X237</f>
        <v>308.39499999999998</v>
      </c>
      <c r="E237" s="13">
        <f>'Model Outputs (mcm)'!AA237</f>
        <v>14.688000000000001</v>
      </c>
      <c r="F237" s="13">
        <f>'Model Outputs (mcm)'!Y237</f>
        <v>8094.4089999999997</v>
      </c>
      <c r="G237" s="13">
        <f>'Model Outputs (cms)'!AL236</f>
        <v>134.32300000000001</v>
      </c>
      <c r="H237" s="13">
        <f>'Model Outputs (mcm)'!Z237</f>
        <v>11.086</v>
      </c>
      <c r="I237" s="14">
        <f t="shared" si="27"/>
        <v>29396.930472206324</v>
      </c>
      <c r="J237" s="13">
        <f>I236*10*('Model Inputs'!Z237-'Model Inputs'!AA237)/1000000</f>
        <v>11.171156650139295</v>
      </c>
      <c r="K237" s="13">
        <f>I237*10*('Model Inputs'!Z237-'Model Inputs'!AA237)/1000000</f>
        <v>11.031364019450947</v>
      </c>
      <c r="L237" s="13">
        <f t="shared" si="28"/>
        <v>11.101260334795121</v>
      </c>
      <c r="M237" s="11">
        <f>IF(D237&gt;'Model Inputs'!Y237,1,0)</f>
        <v>0</v>
      </c>
      <c r="N237" s="13">
        <f>1-D237/'Model Inputs'!Y237</f>
        <v>0</v>
      </c>
      <c r="O237" s="15">
        <f>(F236+'ISP &amp; OSP'!AB237-C237-D237-E237-F237-H237)*1000/86.4/$B237</f>
        <v>1.1574074068681022E-3</v>
      </c>
      <c r="P237" s="11" t="str">
        <f t="shared" si="25"/>
        <v/>
      </c>
      <c r="R237" s="56"/>
      <c r="S237" s="39" t="str">
        <f t="shared" si="29"/>
        <v/>
      </c>
      <c r="T237" s="40"/>
      <c r="U237" s="41">
        <f t="shared" si="30"/>
        <v>0.1374648853814367</v>
      </c>
      <c r="V237" s="44">
        <f t="shared" si="31"/>
        <v>0</v>
      </c>
      <c r="W237" s="44">
        <f t="shared" si="32"/>
        <v>1.1574074068681022E-3</v>
      </c>
      <c r="X237" s="42">
        <f t="shared" si="26"/>
        <v>1.1574074068681022E-3</v>
      </c>
    </row>
    <row r="238" spans="1:24" x14ac:dyDescent="0.35">
      <c r="A238" s="49"/>
      <c r="B238" s="12">
        <v>11</v>
      </c>
      <c r="C238" s="13">
        <f>'Model Outputs (mcm)'!W238</f>
        <v>0</v>
      </c>
      <c r="D238" s="13">
        <f>'Model Outputs (mcm)'!X238</f>
        <v>302.22699999999998</v>
      </c>
      <c r="E238" s="13">
        <f>'Model Outputs (mcm)'!AA238</f>
        <v>16.157</v>
      </c>
      <c r="F238" s="13">
        <f>'Model Outputs (mcm)'!Y238</f>
        <v>8048.9629999999997</v>
      </c>
      <c r="G238" s="13">
        <f>'Model Outputs (cms)'!AL237</f>
        <v>134.17400000000001</v>
      </c>
      <c r="H238" s="13">
        <f>'Model Outputs (mcm)'!Z238</f>
        <v>12.182</v>
      </c>
      <c r="I238" s="14">
        <f t="shared" si="27"/>
        <v>29175.587149437517</v>
      </c>
      <c r="J238" s="13">
        <f>I237*10*('Model Inputs'!Z238-'Model Inputs'!AA238)/1000000</f>
        <v>12.247341067528705</v>
      </c>
      <c r="K238" s="13">
        <f>I238*10*('Model Inputs'!Z238-'Model Inputs'!AA238)/1000000</f>
        <v>12.15512507342916</v>
      </c>
      <c r="L238" s="13">
        <f t="shared" si="28"/>
        <v>12.201233070478931</v>
      </c>
      <c r="M238" s="11">
        <f>IF(D238&gt;'Model Inputs'!Y238,1,0)</f>
        <v>0</v>
      </c>
      <c r="N238" s="13">
        <f>1-D238/'Model Inputs'!Y238</f>
        <v>0</v>
      </c>
      <c r="O238" s="15">
        <f>(F237+'ISP &amp; OSP'!AB238-C238-D238-E238-F238-H238)*1000/86.4/$B238</f>
        <v>7.345414960903812E-13</v>
      </c>
      <c r="P238" s="11" t="str">
        <f t="shared" si="25"/>
        <v/>
      </c>
      <c r="R238" s="56"/>
      <c r="S238" s="39" t="str">
        <f t="shared" si="29"/>
        <v/>
      </c>
      <c r="T238" s="40"/>
      <c r="U238" s="41">
        <f t="shared" si="30"/>
        <v>0.15763218658174535</v>
      </c>
      <c r="V238" s="44">
        <f t="shared" si="31"/>
        <v>0</v>
      </c>
      <c r="W238" s="44">
        <f t="shared" si="32"/>
        <v>7.345414960903812E-13</v>
      </c>
      <c r="X238" s="42">
        <f t="shared" si="26"/>
        <v>7.345414960903812E-13</v>
      </c>
    </row>
    <row r="239" spans="1:24" x14ac:dyDescent="0.35">
      <c r="A239" s="49">
        <v>42005</v>
      </c>
      <c r="B239" s="12">
        <v>10</v>
      </c>
      <c r="C239" s="13">
        <f>'Model Outputs (mcm)'!W239</f>
        <v>0</v>
      </c>
      <c r="D239" s="13">
        <f>'Model Outputs (mcm)'!X239</f>
        <v>349.10399999999998</v>
      </c>
      <c r="E239" s="13">
        <f>'Model Outputs (mcm)'!AA239</f>
        <v>14.688000000000001</v>
      </c>
      <c r="F239" s="13">
        <f>'Model Outputs (mcm)'!Y239</f>
        <v>7933.259</v>
      </c>
      <c r="G239" s="13">
        <f>'Model Outputs (cms)'!AL238</f>
        <v>133.79499999999999</v>
      </c>
      <c r="H239" s="13">
        <f>'Model Outputs (mcm)'!Z239</f>
        <v>11.113</v>
      </c>
      <c r="I239" s="14">
        <f t="shared" si="27"/>
        <v>28626.646917533129</v>
      </c>
      <c r="J239" s="13">
        <f>I238*10*('Model Inputs'!Z239-'Model Inputs'!AA239)/1000000</f>
        <v>11.244468633852005</v>
      </c>
      <c r="K239" s="13">
        <f>I239*10*('Model Inputs'!Z239-'Model Inputs'!AA239)/1000000</f>
        <v>11.032903355391882</v>
      </c>
      <c r="L239" s="13">
        <f t="shared" si="28"/>
        <v>11.138685994621945</v>
      </c>
      <c r="M239" s="11">
        <f>IF(D239&gt;'Model Inputs'!Y239,1,0)</f>
        <v>0</v>
      </c>
      <c r="N239" s="13">
        <f>1-D239/'Model Inputs'!Y239</f>
        <v>0</v>
      </c>
      <c r="O239" s="15">
        <f>(F238+'ISP &amp; OSP'!AB239-C239-D239-E239-F239-H239)*1000/86.4/$B239</f>
        <v>-1.1574074073142473E-3</v>
      </c>
      <c r="P239" s="11" t="str">
        <f t="shared" si="25"/>
        <v/>
      </c>
      <c r="R239" s="56">
        <v>42005</v>
      </c>
      <c r="S239" s="39" t="str">
        <f t="shared" si="29"/>
        <v/>
      </c>
      <c r="T239" s="40"/>
      <c r="U239" s="41">
        <f t="shared" si="30"/>
        <v>0.23060165834952948</v>
      </c>
      <c r="V239" s="44">
        <f t="shared" si="31"/>
        <v>0</v>
      </c>
      <c r="W239" s="44">
        <f t="shared" si="32"/>
        <v>-1.1574074073142473E-3</v>
      </c>
      <c r="X239" s="42">
        <f t="shared" si="26"/>
        <v>-1.1574074073142473E-3</v>
      </c>
    </row>
    <row r="240" spans="1:24" x14ac:dyDescent="0.35">
      <c r="A240" s="49"/>
      <c r="B240" s="12">
        <v>10</v>
      </c>
      <c r="C240" s="13">
        <f>'Model Outputs (mcm)'!W240</f>
        <v>0</v>
      </c>
      <c r="D240" s="13">
        <f>'Model Outputs (mcm)'!X240</f>
        <v>351.57</v>
      </c>
      <c r="E240" s="13">
        <f>'Model Outputs (mcm)'!AA240</f>
        <v>14.688000000000001</v>
      </c>
      <c r="F240" s="13">
        <f>'Model Outputs (mcm)'!Y240</f>
        <v>7815.223</v>
      </c>
      <c r="G240" s="13">
        <f>'Model Outputs (cms)'!AL239</f>
        <v>133.40799999999999</v>
      </c>
      <c r="H240" s="13">
        <f>'Model Outputs (mcm)'!Z240</f>
        <v>10.977</v>
      </c>
      <c r="I240" s="14">
        <f t="shared" si="27"/>
        <v>28086.08413830027</v>
      </c>
      <c r="J240" s="13">
        <f>I239*10*('Model Inputs'!Z240-'Model Inputs'!AA240)/1000000</f>
        <v>11.125629083782338</v>
      </c>
      <c r="K240" s="13">
        <f>I240*10*('Model Inputs'!Z240-'Model Inputs'!AA240)/1000000</f>
        <v>10.915541573513719</v>
      </c>
      <c r="L240" s="13">
        <f t="shared" si="28"/>
        <v>11.020585328648028</v>
      </c>
      <c r="M240" s="11">
        <f>IF(D240&gt;'Model Inputs'!Y240,1,0)</f>
        <v>0</v>
      </c>
      <c r="N240" s="13">
        <f>1-D240/'Model Inputs'!Y240</f>
        <v>0</v>
      </c>
      <c r="O240" s="15">
        <f>(F239+'ISP &amp; OSP'!AB240-C240-D240-E240-F240-H240)*1000/86.4/$B240</f>
        <v>1.1574074085354926E-3</v>
      </c>
      <c r="P240" s="11" t="str">
        <f t="shared" si="25"/>
        <v/>
      </c>
      <c r="R240" s="56"/>
      <c r="S240" s="39" t="str">
        <f t="shared" si="29"/>
        <v/>
      </c>
      <c r="T240" s="40"/>
      <c r="U240" s="41">
        <f t="shared" si="30"/>
        <v>0.39549014274884275</v>
      </c>
      <c r="V240" s="44">
        <f t="shared" si="31"/>
        <v>0</v>
      </c>
      <c r="W240" s="44">
        <f t="shared" si="32"/>
        <v>1.1574074085354926E-3</v>
      </c>
      <c r="X240" s="42">
        <f t="shared" si="26"/>
        <v>1.1574074085354926E-3</v>
      </c>
    </row>
    <row r="241" spans="1:24" x14ac:dyDescent="0.35">
      <c r="A241" s="49"/>
      <c r="B241" s="12">
        <v>11</v>
      </c>
      <c r="C241" s="13">
        <f>'Model Outputs (mcm)'!W241</f>
        <v>0</v>
      </c>
      <c r="D241" s="13">
        <f>'Model Outputs (mcm)'!X241</f>
        <v>544.11699999999996</v>
      </c>
      <c r="E241" s="13">
        <f>'Model Outputs (mcm)'!AA241</f>
        <v>16.157</v>
      </c>
      <c r="F241" s="13">
        <f>'Model Outputs (mcm)'!Y241</f>
        <v>7528.1610000000001</v>
      </c>
      <c r="G241" s="13">
        <f>'Model Outputs (cms)'!AL240</f>
        <v>132.46799999999999</v>
      </c>
      <c r="H241" s="13">
        <f>'Model Outputs (mcm)'!Z241</f>
        <v>11.907999999999999</v>
      </c>
      <c r="I241" s="14">
        <f t="shared" si="27"/>
        <v>26850.506115611643</v>
      </c>
      <c r="J241" s="13">
        <f>I240*10*('Model Inputs'!Z241-'Model Inputs'!AA241)/1000000</f>
        <v>12.285628500251265</v>
      </c>
      <c r="K241" s="13">
        <f>I241*10*('Model Inputs'!Z241-'Model Inputs'!AA241)/1000000</f>
        <v>11.74515256579634</v>
      </c>
      <c r="L241" s="13">
        <f t="shared" si="28"/>
        <v>12.015390533023803</v>
      </c>
      <c r="M241" s="11">
        <f>IF(D241&gt;'Model Inputs'!Y241,1,0)</f>
        <v>0</v>
      </c>
      <c r="N241" s="13">
        <f>1-D241/'Model Inputs'!Y241</f>
        <v>0</v>
      </c>
      <c r="O241" s="15">
        <f>(F240+'ISP &amp; OSP'!AB241-C241-D241-E241-F241-H241)*1000/86.4/$B241</f>
        <v>-5.8127838494684121E-13</v>
      </c>
      <c r="P241" s="11" t="str">
        <f t="shared" si="25"/>
        <v/>
      </c>
      <c r="R241" s="56"/>
      <c r="S241" s="39" t="str">
        <f t="shared" si="29"/>
        <v/>
      </c>
      <c r="T241" s="40"/>
      <c r="U241" s="41">
        <f t="shared" si="30"/>
        <v>0.89377480264702991</v>
      </c>
      <c r="V241" s="44">
        <f t="shared" si="31"/>
        <v>0</v>
      </c>
      <c r="W241" s="44">
        <f t="shared" si="32"/>
        <v>-5.8127838494684121E-13</v>
      </c>
      <c r="X241" s="42">
        <f t="shared" si="26"/>
        <v>-5.8127838494684121E-13</v>
      </c>
    </row>
    <row r="242" spans="1:24" x14ac:dyDescent="0.35">
      <c r="A242" s="49">
        <v>42036</v>
      </c>
      <c r="B242" s="12">
        <v>10</v>
      </c>
      <c r="C242" s="13">
        <f>'Model Outputs (mcm)'!W242</f>
        <v>0</v>
      </c>
      <c r="D242" s="13">
        <f>'Model Outputs (mcm)'!X242</f>
        <v>381.17599999999999</v>
      </c>
      <c r="E242" s="13">
        <f>'Model Outputs (mcm)'!AA242</f>
        <v>14.688000000000001</v>
      </c>
      <c r="F242" s="13">
        <f>'Model Outputs (mcm)'!Y242</f>
        <v>7378.3609999999999</v>
      </c>
      <c r="G242" s="13">
        <f>'Model Outputs (cms)'!AL241</f>
        <v>131.97</v>
      </c>
      <c r="H242" s="13">
        <f>'Model Outputs (mcm)'!Z242</f>
        <v>13.135999999999999</v>
      </c>
      <c r="I242" s="14">
        <f t="shared" si="27"/>
        <v>26236.557278167456</v>
      </c>
      <c r="J242" s="13">
        <f>I241*10*('Model Inputs'!Z242-'Model Inputs'!AA242)/1000000</f>
        <v>13.50027635851402</v>
      </c>
      <c r="K242" s="13">
        <f>I242*10*('Model Inputs'!Z242-'Model Inputs'!AA242)/1000000</f>
        <v>13.191586498449677</v>
      </c>
      <c r="L242" s="13">
        <f t="shared" si="28"/>
        <v>13.345931428481848</v>
      </c>
      <c r="M242" s="11">
        <f>IF(D242&gt;'Model Inputs'!Y242,1,0)</f>
        <v>0</v>
      </c>
      <c r="N242" s="13">
        <f>1-D242/'Model Inputs'!Y242</f>
        <v>0</v>
      </c>
      <c r="O242" s="15">
        <f>(F241+'ISP &amp; OSP'!AB242-C242-D242-E242-F242-H242)*1000/86.4/$B242</f>
        <v>-5.6333538656906089E-13</v>
      </c>
      <c r="P242" s="11" t="str">
        <f t="shared" si="25"/>
        <v/>
      </c>
      <c r="R242" s="56">
        <v>42036</v>
      </c>
      <c r="S242" s="39" t="str">
        <f t="shared" si="29"/>
        <v/>
      </c>
      <c r="T242" s="40"/>
      <c r="U242" s="41">
        <f t="shared" si="30"/>
        <v>1.5729994538547458</v>
      </c>
      <c r="V242" s="44">
        <f t="shared" si="31"/>
        <v>0</v>
      </c>
      <c r="W242" s="44">
        <f t="shared" si="32"/>
        <v>-5.6333538656906089E-13</v>
      </c>
      <c r="X242" s="42">
        <f t="shared" si="26"/>
        <v>-5.6333538656906089E-13</v>
      </c>
    </row>
    <row r="243" spans="1:24" x14ac:dyDescent="0.35">
      <c r="A243" s="49"/>
      <c r="B243" s="12">
        <v>10</v>
      </c>
      <c r="C243" s="13">
        <f>'Model Outputs (mcm)'!W243</f>
        <v>0</v>
      </c>
      <c r="D243" s="13">
        <f>'Model Outputs (mcm)'!X243</f>
        <v>358.97199999999998</v>
      </c>
      <c r="E243" s="13">
        <f>'Model Outputs (mcm)'!AA243</f>
        <v>14.688000000000001</v>
      </c>
      <c r="F243" s="13">
        <f>'Model Outputs (mcm)'!Y243</f>
        <v>7251.1859999999997</v>
      </c>
      <c r="G243" s="13">
        <f>'Model Outputs (cms)'!AL242</f>
        <v>131.41499999999999</v>
      </c>
      <c r="H243" s="13">
        <f>'Model Outputs (mcm)'!Z243</f>
        <v>12.715</v>
      </c>
      <c r="I243" s="14">
        <f t="shared" si="27"/>
        <v>25582.350313033909</v>
      </c>
      <c r="J243" s="13">
        <f>I242*10*('Model Inputs'!Z243-'Model Inputs'!AA243)/1000000</f>
        <v>13.092161633261144</v>
      </c>
      <c r="K243" s="13">
        <f>I243*10*('Model Inputs'!Z243-'Model Inputs'!AA243)/1000000</f>
        <v>12.765709376651207</v>
      </c>
      <c r="L243" s="13">
        <f t="shared" si="28"/>
        <v>12.928935504956176</v>
      </c>
      <c r="M243" s="11">
        <f>IF(D243&gt;'Model Inputs'!Y243,1,0)</f>
        <v>0</v>
      </c>
      <c r="N243" s="13">
        <f>1-D243/'Model Inputs'!Y243</f>
        <v>0</v>
      </c>
      <c r="O243" s="15">
        <f>(F242+'ISP &amp; OSP'!AB243-C243-D243-E243-F243-H243)*1000/86.4/$B243</f>
        <v>1.6858942225789414E-13</v>
      </c>
      <c r="P243" s="11" t="str">
        <f t="shared" si="25"/>
        <v/>
      </c>
      <c r="R243" s="56"/>
      <c r="S243" s="39" t="str">
        <f t="shared" si="29"/>
        <v/>
      </c>
      <c r="T243" s="40"/>
      <c r="U243" s="41">
        <f t="shared" si="30"/>
        <v>1.6547031646508388</v>
      </c>
      <c r="V243" s="44">
        <f t="shared" si="31"/>
        <v>0</v>
      </c>
      <c r="W243" s="44">
        <f t="shared" si="32"/>
        <v>1.6858942225789414E-13</v>
      </c>
      <c r="X243" s="42">
        <f t="shared" si="26"/>
        <v>1.6858942225789414E-13</v>
      </c>
    </row>
    <row r="244" spans="1:24" x14ac:dyDescent="0.35">
      <c r="A244" s="49"/>
      <c r="B244" s="12">
        <v>8</v>
      </c>
      <c r="C244" s="13">
        <f>'Model Outputs (mcm)'!W244</f>
        <v>0</v>
      </c>
      <c r="D244" s="13">
        <f>'Model Outputs (mcm)'!X244</f>
        <v>336.767</v>
      </c>
      <c r="E244" s="13">
        <f>'Model Outputs (mcm)'!AA244</f>
        <v>11.75</v>
      </c>
      <c r="F244" s="13">
        <f>'Model Outputs (mcm)'!Y244</f>
        <v>7099.7269999999999</v>
      </c>
      <c r="G244" s="13">
        <f>'Model Outputs (cms)'!AL243</f>
        <v>130.75399999999999</v>
      </c>
      <c r="H244" s="13">
        <f>'Model Outputs (mcm)'!Z244</f>
        <v>10.301</v>
      </c>
      <c r="I244" s="14">
        <f t="shared" si="27"/>
        <v>24841.035571228713</v>
      </c>
      <c r="J244" s="13">
        <f>I243*10*('Model Inputs'!Z244-'Model Inputs'!AA244)/1000000</f>
        <v>10.588473942473456</v>
      </c>
      <c r="K244" s="13">
        <f>I244*10*('Model Inputs'!Z244-'Model Inputs'!AA244)/1000000</f>
        <v>10.281645534186959</v>
      </c>
      <c r="L244" s="13">
        <f t="shared" si="28"/>
        <v>10.435059738330207</v>
      </c>
      <c r="M244" s="11">
        <f>IF(D244&gt;'Model Inputs'!Y244,1,0)</f>
        <v>0</v>
      </c>
      <c r="N244" s="13">
        <f>1-D244/'Model Inputs'!Y244</f>
        <v>0</v>
      </c>
      <c r="O244" s="15">
        <f>(F243+'ISP &amp; OSP'!AB244-C244-D244-E244-F244-H244)*1000/86.4/$B244</f>
        <v>1.4467592587958644E-3</v>
      </c>
      <c r="P244" s="11" t="str">
        <f t="shared" si="25"/>
        <v/>
      </c>
      <c r="R244" s="56"/>
      <c r="S244" s="39" t="str">
        <f t="shared" si="29"/>
        <v/>
      </c>
      <c r="T244" s="40"/>
      <c r="U244" s="41">
        <f t="shared" si="30"/>
        <v>1.2847050394716608</v>
      </c>
      <c r="V244" s="44">
        <f t="shared" si="31"/>
        <v>0</v>
      </c>
      <c r="W244" s="44">
        <f t="shared" si="32"/>
        <v>1.4467592587958644E-3</v>
      </c>
      <c r="X244" s="42">
        <f t="shared" si="26"/>
        <v>1.4467592587958644E-3</v>
      </c>
    </row>
    <row r="245" spans="1:24" x14ac:dyDescent="0.35">
      <c r="A245" s="49">
        <v>42064</v>
      </c>
      <c r="B245" s="12">
        <v>10</v>
      </c>
      <c r="C245" s="13">
        <f>'Model Outputs (mcm)'!W245</f>
        <v>0</v>
      </c>
      <c r="D245" s="13">
        <f>'Model Outputs (mcm)'!X245</f>
        <v>219.577</v>
      </c>
      <c r="E245" s="13">
        <f>'Model Outputs (mcm)'!AA245</f>
        <v>14.688000000000001</v>
      </c>
      <c r="F245" s="13">
        <f>'Model Outputs (mcm)'!Y245</f>
        <v>7108.7629999999999</v>
      </c>
      <c r="G245" s="13">
        <f>'Model Outputs (cms)'!AL244</f>
        <v>130.79400000000001</v>
      </c>
      <c r="H245" s="13">
        <f>'Model Outputs (mcm)'!Z245</f>
        <v>15.898999999999999</v>
      </c>
      <c r="I245" s="14">
        <f t="shared" si="27"/>
        <v>24884.795452263206</v>
      </c>
      <c r="J245" s="13">
        <f>I244*10*('Model Inputs'!Z245-'Model Inputs'!AA245)/1000000</f>
        <v>16.064130724077817</v>
      </c>
      <c r="K245" s="13">
        <f>I245*10*('Model Inputs'!Z245-'Model Inputs'!AA245)/1000000</f>
        <v>16.092429240353134</v>
      </c>
      <c r="L245" s="13">
        <f t="shared" si="28"/>
        <v>16.078279982215477</v>
      </c>
      <c r="M245" s="11">
        <f>IF(D245&gt;'Model Inputs'!Y245,1,0)</f>
        <v>0</v>
      </c>
      <c r="N245" s="13">
        <f>1-D245/'Model Inputs'!Y245</f>
        <v>0</v>
      </c>
      <c r="O245" s="15">
        <f>(F244+'ISP &amp; OSP'!AB245-C245-D245-E245-F245-H245)*1000/86.4/$B245</f>
        <v>-6.5585397195449057E-13</v>
      </c>
      <c r="P245" s="11" t="str">
        <f t="shared" si="25"/>
        <v/>
      </c>
      <c r="R245" s="56">
        <v>42064</v>
      </c>
      <c r="S245" s="39" t="str">
        <f t="shared" si="29"/>
        <v/>
      </c>
      <c r="T245" s="40"/>
      <c r="U245" s="41">
        <f t="shared" si="30"/>
        <v>1.1150445347001259</v>
      </c>
      <c r="V245" s="44">
        <f t="shared" si="31"/>
        <v>0</v>
      </c>
      <c r="W245" s="44">
        <f t="shared" si="32"/>
        <v>-6.5585397195449057E-13</v>
      </c>
      <c r="X245" s="42">
        <f t="shared" si="26"/>
        <v>-6.5585397195449057E-13</v>
      </c>
    </row>
    <row r="246" spans="1:24" x14ac:dyDescent="0.35">
      <c r="A246" s="49"/>
      <c r="B246" s="12">
        <v>10</v>
      </c>
      <c r="C246" s="13">
        <f>'Model Outputs (mcm)'!W246</f>
        <v>0</v>
      </c>
      <c r="D246" s="13">
        <f>'Model Outputs (mcm)'!X246</f>
        <v>49.293999999999997</v>
      </c>
      <c r="E246" s="13">
        <f>'Model Outputs (mcm)'!AA246</f>
        <v>14.688000000000001</v>
      </c>
      <c r="F246" s="13">
        <f>'Model Outputs (mcm)'!Y246</f>
        <v>7287.7629999999999</v>
      </c>
      <c r="G246" s="13">
        <f>'Model Outputs (cms)'!AL245</f>
        <v>131.57499999999999</v>
      </c>
      <c r="H246" s="13">
        <f>'Model Outputs (mcm)'!Z246</f>
        <v>16.218</v>
      </c>
      <c r="I246" s="14">
        <f t="shared" si="27"/>
        <v>25767.849354650825</v>
      </c>
      <c r="J246" s="13">
        <f>I245*10*('Model Inputs'!Z246-'Model Inputs'!AA246)/1000000</f>
        <v>16.153333626265521</v>
      </c>
      <c r="K246" s="13">
        <f>I246*10*('Model Inputs'!Z246-'Model Inputs'!AA246)/1000000</f>
        <v>16.726545663415123</v>
      </c>
      <c r="L246" s="13">
        <f t="shared" si="28"/>
        <v>16.439939644840322</v>
      </c>
      <c r="M246" s="11">
        <f>IF(D246&gt;'Model Inputs'!Y246,1,0)</f>
        <v>0</v>
      </c>
      <c r="N246" s="13">
        <f>1-D246/'Model Inputs'!Y246</f>
        <v>0</v>
      </c>
      <c r="O246" s="15">
        <f>(F245+'ISP &amp; OSP'!AB246-C246-D246-E246-F246-H246)*1000/86.4/$B246</f>
        <v>-1.7681329651437678E-13</v>
      </c>
      <c r="P246" s="11" t="str">
        <f t="shared" si="25"/>
        <v/>
      </c>
      <c r="R246" s="56"/>
      <c r="S246" s="39" t="str">
        <f t="shared" si="29"/>
        <v/>
      </c>
      <c r="T246" s="40"/>
      <c r="U246" s="41">
        <f t="shared" si="30"/>
        <v>1.3500027958434639</v>
      </c>
      <c r="V246" s="44">
        <f t="shared" si="31"/>
        <v>0</v>
      </c>
      <c r="W246" s="44">
        <f t="shared" si="32"/>
        <v>-1.7681329651437678E-13</v>
      </c>
      <c r="X246" s="42">
        <f t="shared" si="26"/>
        <v>-1.7681329651437678E-13</v>
      </c>
    </row>
    <row r="247" spans="1:24" x14ac:dyDescent="0.35">
      <c r="A247" s="49"/>
      <c r="B247" s="12">
        <v>11</v>
      </c>
      <c r="C247" s="13">
        <f>'Model Outputs (mcm)'!W247</f>
        <v>0</v>
      </c>
      <c r="D247" s="13">
        <f>'Model Outputs (mcm)'!X247</f>
        <v>50.576000000000001</v>
      </c>
      <c r="E247" s="13">
        <f>'Model Outputs (mcm)'!AA247</f>
        <v>16.157</v>
      </c>
      <c r="F247" s="13">
        <f>'Model Outputs (mcm)'!Y247</f>
        <v>7487.0619999999999</v>
      </c>
      <c r="G247" s="13">
        <f>'Model Outputs (cms)'!AL246</f>
        <v>132.333</v>
      </c>
      <c r="H247" s="13">
        <f>'Model Outputs (mcm)'!Z247</f>
        <v>19.088000000000001</v>
      </c>
      <c r="I247" s="14">
        <f t="shared" si="27"/>
        <v>26681.439569678158</v>
      </c>
      <c r="J247" s="13">
        <f>I246*10*('Model Inputs'!Z247-'Model Inputs'!AA247)/1000000</f>
        <v>19.042691179376881</v>
      </c>
      <c r="K247" s="13">
        <f>I247*10*('Model Inputs'!Z247-'Model Inputs'!AA247)/1000000</f>
        <v>19.717843229896225</v>
      </c>
      <c r="L247" s="13">
        <f t="shared" si="28"/>
        <v>19.380267204636553</v>
      </c>
      <c r="M247" s="11">
        <f>IF(D247&gt;'Model Inputs'!Y247,1,0)</f>
        <v>0</v>
      </c>
      <c r="N247" s="13">
        <f>1-D247/'Model Inputs'!Y247</f>
        <v>0</v>
      </c>
      <c r="O247" s="15">
        <f>(F246+'ISP &amp; OSP'!AB247-C247-D247-E247-F247-H247)*1000/86.4/$B247</f>
        <v>-2.7662122499077973E-13</v>
      </c>
      <c r="P247" s="11" t="str">
        <f t="shared" si="25"/>
        <v/>
      </c>
      <c r="R247" s="56"/>
      <c r="S247" s="39" t="str">
        <f t="shared" si="29"/>
        <v/>
      </c>
      <c r="T247" s="40"/>
      <c r="U247" s="41">
        <f t="shared" si="30"/>
        <v>1.5080659185474476</v>
      </c>
      <c r="V247" s="44">
        <f t="shared" si="31"/>
        <v>0</v>
      </c>
      <c r="W247" s="44">
        <f t="shared" si="32"/>
        <v>-2.7662122499077973E-13</v>
      </c>
      <c r="X247" s="42">
        <f t="shared" si="26"/>
        <v>-2.7662122499077973E-13</v>
      </c>
    </row>
    <row r="248" spans="1:24" x14ac:dyDescent="0.35">
      <c r="A248" s="49">
        <v>42095</v>
      </c>
      <c r="B248" s="12">
        <v>10</v>
      </c>
      <c r="C248" s="13">
        <f>'Model Outputs (mcm)'!W248</f>
        <v>0</v>
      </c>
      <c r="D248" s="13">
        <f>'Model Outputs (mcm)'!X248</f>
        <v>50.576999999999998</v>
      </c>
      <c r="E248" s="13">
        <f>'Model Outputs (mcm)'!AA248</f>
        <v>14.688000000000001</v>
      </c>
      <c r="F248" s="13">
        <f>'Model Outputs (mcm)'!Y248</f>
        <v>7658.4070000000002</v>
      </c>
      <c r="G248" s="13">
        <f>'Model Outputs (cms)'!AL247</f>
        <v>132.89500000000001</v>
      </c>
      <c r="H248" s="13">
        <f>'Model Outputs (mcm)'!Z248</f>
        <v>22.59</v>
      </c>
      <c r="I248" s="14">
        <f t="shared" si="27"/>
        <v>27398.767663355917</v>
      </c>
      <c r="J248" s="13">
        <f>I247*10*('Model Inputs'!Z248-'Model Inputs'!AA248)/1000000</f>
        <v>22.553552841887694</v>
      </c>
      <c r="K248" s="13">
        <f>I248*10*('Model Inputs'!Z248-'Model Inputs'!AA248)/1000000</f>
        <v>23.15990307360898</v>
      </c>
      <c r="L248" s="13">
        <f t="shared" si="28"/>
        <v>22.856727957748337</v>
      </c>
      <c r="M248" s="11">
        <f>IF(D248&gt;'Model Inputs'!Y248,1,0)</f>
        <v>0</v>
      </c>
      <c r="N248" s="13">
        <f>1-D248/'Model Inputs'!Y248</f>
        <v>0</v>
      </c>
      <c r="O248" s="15">
        <f>(F247+'ISP &amp; OSP'!AB248-C248-D248-E248-F248-H248)*1000/86.4/$B248</f>
        <v>-8.8406648257188377E-13</v>
      </c>
      <c r="P248" s="11" t="str">
        <f t="shared" si="25"/>
        <v/>
      </c>
      <c r="R248" s="56">
        <v>42095</v>
      </c>
      <c r="S248" s="39" t="str">
        <f t="shared" si="29"/>
        <v/>
      </c>
      <c r="T248" s="40"/>
      <c r="U248" s="41">
        <f t="shared" si="30"/>
        <v>1.1669559975574604</v>
      </c>
      <c r="V248" s="44">
        <f t="shared" si="31"/>
        <v>0</v>
      </c>
      <c r="W248" s="44">
        <f t="shared" si="32"/>
        <v>-8.8406648257188377E-13</v>
      </c>
      <c r="X248" s="42">
        <f t="shared" si="26"/>
        <v>-8.8406648257188377E-13</v>
      </c>
    </row>
    <row r="249" spans="1:24" x14ac:dyDescent="0.35">
      <c r="A249" s="49"/>
      <c r="B249" s="12">
        <v>10</v>
      </c>
      <c r="C249" s="13">
        <f>'Model Outputs (mcm)'!W249</f>
        <v>0</v>
      </c>
      <c r="D249" s="13">
        <f>'Model Outputs (mcm)'!X249</f>
        <v>50.576999999999998</v>
      </c>
      <c r="E249" s="13">
        <f>'Model Outputs (mcm)'!AA249</f>
        <v>14.688000000000001</v>
      </c>
      <c r="F249" s="13">
        <f>'Model Outputs (mcm)'!Y249</f>
        <v>7829.2370000000001</v>
      </c>
      <c r="G249" s="13">
        <f>'Model Outputs (cms)'!AL248</f>
        <v>133.45400000000001</v>
      </c>
      <c r="H249" s="13">
        <f>'Model Outputs (mcm)'!Z249</f>
        <v>23.105</v>
      </c>
      <c r="I249" s="14">
        <f t="shared" si="27"/>
        <v>28149.316618081182</v>
      </c>
      <c r="J249" s="13">
        <f>I248*10*('Model Inputs'!Z249-'Model Inputs'!AA249)/1000000</f>
        <v>22.947381999328975</v>
      </c>
      <c r="K249" s="13">
        <f>I249*10*('Model Inputs'!Z249-'Model Inputs'!AA249)/1000000</f>
        <v>23.575991788823728</v>
      </c>
      <c r="L249" s="13">
        <f t="shared" si="28"/>
        <v>23.261686894076352</v>
      </c>
      <c r="M249" s="11">
        <f>IF(D249&gt;'Model Inputs'!Y249,1,0)</f>
        <v>0</v>
      </c>
      <c r="N249" s="13">
        <f>1-D249/'Model Inputs'!Y249</f>
        <v>0</v>
      </c>
      <c r="O249" s="15">
        <f>(F248+'ISP &amp; OSP'!AB249-C249-D249-E249-F249-H249)*1000/86.4/$B249</f>
        <v>-5.0576826677368244E-13</v>
      </c>
      <c r="P249" s="11" t="str">
        <f t="shared" si="25"/>
        <v/>
      </c>
      <c r="R249" s="56"/>
      <c r="S249" s="39" t="str">
        <f t="shared" si="29"/>
        <v/>
      </c>
      <c r="T249" s="40"/>
      <c r="U249" s="41">
        <f t="shared" si="30"/>
        <v>0.67358354013548349</v>
      </c>
      <c r="V249" s="44">
        <f t="shared" si="31"/>
        <v>0</v>
      </c>
      <c r="W249" s="44">
        <f t="shared" si="32"/>
        <v>-5.0576826677368244E-13</v>
      </c>
      <c r="X249" s="42">
        <f t="shared" si="26"/>
        <v>-5.0576826677368244E-13</v>
      </c>
    </row>
    <row r="250" spans="1:24" x14ac:dyDescent="0.35">
      <c r="A250" s="49"/>
      <c r="B250" s="12">
        <v>10</v>
      </c>
      <c r="C250" s="13">
        <f>'Model Outputs (mcm)'!W250</f>
        <v>0</v>
      </c>
      <c r="D250" s="13">
        <f>'Model Outputs (mcm)'!X250</f>
        <v>135.74299999999999</v>
      </c>
      <c r="E250" s="13">
        <f>'Model Outputs (mcm)'!AA250</f>
        <v>14.688000000000001</v>
      </c>
      <c r="F250" s="13">
        <f>'Model Outputs (mcm)'!Y250</f>
        <v>7913.9769999999999</v>
      </c>
      <c r="G250" s="13">
        <f>'Model Outputs (cms)'!AL249</f>
        <v>133.732</v>
      </c>
      <c r="H250" s="13">
        <f>'Model Outputs (mcm)'!Z250</f>
        <v>24.029</v>
      </c>
      <c r="I250" s="14">
        <f t="shared" si="27"/>
        <v>28537.302571740001</v>
      </c>
      <c r="J250" s="13">
        <f>I249*10*('Model Inputs'!Z250-'Model Inputs'!AA250)/1000000</f>
        <v>23.959131130203513</v>
      </c>
      <c r="K250" s="13">
        <f>I250*10*('Model Inputs'!Z250-'Model Inputs'!AA250)/1000000</f>
        <v>24.289363173365004</v>
      </c>
      <c r="L250" s="13">
        <f t="shared" si="28"/>
        <v>24.12424715178426</v>
      </c>
      <c r="M250" s="11">
        <f>IF(D250&gt;'Model Inputs'!Y250,1,0)</f>
        <v>0</v>
      </c>
      <c r="N250" s="13">
        <f>1-D250/'Model Inputs'!Y250</f>
        <v>0</v>
      </c>
      <c r="O250" s="15">
        <f>(F249+'ISP &amp; OSP'!AB250-C250-D250-E250-F250-H250)*1000/86.4/$B250</f>
        <v>-5.304398895431303E-13</v>
      </c>
      <c r="P250" s="11" t="str">
        <f t="shared" si="25"/>
        <v/>
      </c>
      <c r="R250" s="56"/>
      <c r="S250" s="39" t="str">
        <f t="shared" si="29"/>
        <v/>
      </c>
      <c r="T250" s="40"/>
      <c r="U250" s="41">
        <f t="shared" si="30"/>
        <v>0.39481916755779772</v>
      </c>
      <c r="V250" s="44">
        <f t="shared" si="31"/>
        <v>0</v>
      </c>
      <c r="W250" s="44">
        <f t="shared" si="32"/>
        <v>-5.304398895431303E-13</v>
      </c>
      <c r="X250" s="42">
        <f t="shared" si="26"/>
        <v>-5.304398895431303E-13</v>
      </c>
    </row>
    <row r="251" spans="1:24" x14ac:dyDescent="0.35">
      <c r="A251" s="49">
        <v>42125</v>
      </c>
      <c r="B251" s="12">
        <v>10</v>
      </c>
      <c r="C251" s="13">
        <f>'Model Outputs (mcm)'!W251</f>
        <v>0</v>
      </c>
      <c r="D251" s="13">
        <f>'Model Outputs (mcm)'!X251</f>
        <v>196.13900000000001</v>
      </c>
      <c r="E251" s="13">
        <f>'Model Outputs (mcm)'!AA251</f>
        <v>14.688000000000001</v>
      </c>
      <c r="F251" s="13">
        <f>'Model Outputs (mcm)'!Y251</f>
        <v>7935.3789999999999</v>
      </c>
      <c r="G251" s="13">
        <f>'Model Outputs (cms)'!AL250</f>
        <v>133.80199999999999</v>
      </c>
      <c r="H251" s="13">
        <f>'Model Outputs (mcm)'!Z251</f>
        <v>26.971</v>
      </c>
      <c r="I251" s="14">
        <f t="shared" si="27"/>
        <v>28636.606985475868</v>
      </c>
      <c r="J251" s="13">
        <f>I250*10*('Model Inputs'!Z251-'Model Inputs'!AA251)/1000000</f>
        <v>27.007785225196912</v>
      </c>
      <c r="K251" s="13">
        <f>I251*10*('Model Inputs'!Z251-'Model Inputs'!AA251)/1000000</f>
        <v>27.101767207949141</v>
      </c>
      <c r="L251" s="13">
        <f t="shared" si="28"/>
        <v>27.054776216573025</v>
      </c>
      <c r="M251" s="11">
        <f>IF(D251&gt;'Model Inputs'!Y251,1,0)</f>
        <v>0</v>
      </c>
      <c r="N251" s="13">
        <f>1-D251/'Model Inputs'!Y251</f>
        <v>0</v>
      </c>
      <c r="O251" s="15">
        <f>(F250+'ISP &amp; OSP'!AB251-C251-D251-E251-F251-H251)*1000/86.4/$B251</f>
        <v>-5.2221601528664768E-13</v>
      </c>
      <c r="P251" s="11" t="str">
        <f t="shared" si="25"/>
        <v/>
      </c>
      <c r="R251" s="56">
        <v>42125</v>
      </c>
      <c r="S251" s="39" t="str">
        <f t="shared" si="29"/>
        <v/>
      </c>
      <c r="T251" s="40"/>
      <c r="U251" s="41">
        <f t="shared" si="30"/>
        <v>0.30965407328597916</v>
      </c>
      <c r="V251" s="44">
        <f t="shared" si="31"/>
        <v>0</v>
      </c>
      <c r="W251" s="44">
        <f t="shared" si="32"/>
        <v>-5.2221601528664768E-13</v>
      </c>
      <c r="X251" s="42">
        <f t="shared" si="26"/>
        <v>-5.2221601528664768E-13</v>
      </c>
    </row>
    <row r="252" spans="1:24" x14ac:dyDescent="0.35">
      <c r="A252" s="49"/>
      <c r="B252" s="12">
        <v>10</v>
      </c>
      <c r="C252" s="13">
        <f>'Model Outputs (mcm)'!W252</f>
        <v>0</v>
      </c>
      <c r="D252" s="13">
        <f>'Model Outputs (mcm)'!X252</f>
        <v>228.21299999999999</v>
      </c>
      <c r="E252" s="13">
        <f>'Model Outputs (mcm)'!AA252</f>
        <v>14.688000000000001</v>
      </c>
      <c r="F252" s="13">
        <f>'Model Outputs (mcm)'!Y252</f>
        <v>7924.7709999999997</v>
      </c>
      <c r="G252" s="13">
        <f>'Model Outputs (cms)'!AL251</f>
        <v>133.767</v>
      </c>
      <c r="H252" s="13">
        <f>'Model Outputs (mcm)'!Z252</f>
        <v>26.907</v>
      </c>
      <c r="I252" s="14">
        <f t="shared" si="27"/>
        <v>28586.87259253487</v>
      </c>
      <c r="J252" s="13">
        <f>I251*10*('Model Inputs'!Z252-'Model Inputs'!AA252)/1000000</f>
        <v>27.011197879343403</v>
      </c>
      <c r="K252" s="13">
        <f>I252*10*('Model Inputs'!Z252-'Model Inputs'!AA252)/1000000</f>
        <v>26.964286402371997</v>
      </c>
      <c r="L252" s="13">
        <f t="shared" si="28"/>
        <v>26.987742140857698</v>
      </c>
      <c r="M252" s="11">
        <f>IF(D252&gt;'Model Inputs'!Y252,1,0)</f>
        <v>0</v>
      </c>
      <c r="N252" s="13">
        <f>1-D252/'Model Inputs'!Y252</f>
        <v>0</v>
      </c>
      <c r="O252" s="15">
        <f>(F251+'ISP &amp; OSP'!AB252-C252-D252-E252-F252-H252)*1000/86.4/$B252</f>
        <v>1.7681329651437678E-13</v>
      </c>
      <c r="P252" s="11" t="str">
        <f t="shared" si="25"/>
        <v/>
      </c>
      <c r="R252" s="56"/>
      <c r="S252" s="39" t="str">
        <f t="shared" si="29"/>
        <v/>
      </c>
      <c r="T252" s="40"/>
      <c r="U252" s="41">
        <f t="shared" si="30"/>
        <v>0.29918079265867681</v>
      </c>
      <c r="V252" s="44">
        <f t="shared" si="31"/>
        <v>0</v>
      </c>
      <c r="W252" s="44">
        <f t="shared" si="32"/>
        <v>1.7681329651437678E-13</v>
      </c>
      <c r="X252" s="42">
        <f t="shared" si="26"/>
        <v>1.7681329651437678E-13</v>
      </c>
    </row>
    <row r="253" spans="1:24" x14ac:dyDescent="0.35">
      <c r="A253" s="49"/>
      <c r="B253" s="12">
        <v>11</v>
      </c>
      <c r="C253" s="13">
        <f>'Model Outputs (mcm)'!W253</f>
        <v>0</v>
      </c>
      <c r="D253" s="13">
        <f>'Model Outputs (mcm)'!X253</f>
        <v>259.05099999999999</v>
      </c>
      <c r="E253" s="13">
        <f>'Model Outputs (mcm)'!AA253</f>
        <v>16.157</v>
      </c>
      <c r="F253" s="13">
        <f>'Model Outputs (mcm)'!Y253</f>
        <v>7905.73</v>
      </c>
      <c r="G253" s="13">
        <f>'Model Outputs (cms)'!AL252</f>
        <v>133.70500000000001</v>
      </c>
      <c r="H253" s="13">
        <f>'Model Outputs (mcm)'!Z253</f>
        <v>28.952999999999999</v>
      </c>
      <c r="I253" s="14">
        <f t="shared" si="27"/>
        <v>28499.174631591886</v>
      </c>
      <c r="J253" s="13">
        <f>I252*10*('Model Inputs'!Z253-'Model Inputs'!AA253)/1000000</f>
        <v>29.090728078465538</v>
      </c>
      <c r="K253" s="13">
        <f>I253*10*('Model Inputs'!Z253-'Model Inputs'!AA253)/1000000</f>
        <v>29.001484404587959</v>
      </c>
      <c r="L253" s="13">
        <f t="shared" si="28"/>
        <v>29.046106241526751</v>
      </c>
      <c r="M253" s="11">
        <f>IF(D253&gt;'Model Inputs'!Y253,1,0)</f>
        <v>0</v>
      </c>
      <c r="N253" s="13">
        <f>1-D253/'Model Inputs'!Y253</f>
        <v>0</v>
      </c>
      <c r="O253" s="15">
        <f>(F252+'ISP &amp; OSP'!AB253-C253-D253-E253-F253-H253)*1000/86.4/$B253</f>
        <v>-5.0464682937507111E-13</v>
      </c>
      <c r="P253" s="11" t="str">
        <f t="shared" si="25"/>
        <v/>
      </c>
      <c r="R253" s="56"/>
      <c r="S253" s="39" t="str">
        <f t="shared" si="29"/>
        <v/>
      </c>
      <c r="T253" s="40"/>
      <c r="U253" s="41">
        <f t="shared" si="30"/>
        <v>0.32054637806715269</v>
      </c>
      <c r="V253" s="44">
        <f t="shared" si="31"/>
        <v>0</v>
      </c>
      <c r="W253" s="44">
        <f t="shared" si="32"/>
        <v>-5.0464682937507111E-13</v>
      </c>
      <c r="X253" s="42">
        <f t="shared" si="26"/>
        <v>-5.0464682937507111E-13</v>
      </c>
    </row>
    <row r="254" spans="1:24" x14ac:dyDescent="0.35">
      <c r="A254" s="49">
        <v>42156</v>
      </c>
      <c r="B254" s="12">
        <v>10</v>
      </c>
      <c r="C254" s="13">
        <f>'Model Outputs (mcm)'!W254</f>
        <v>0</v>
      </c>
      <c r="D254" s="13">
        <f>'Model Outputs (mcm)'!X254</f>
        <v>350.33600000000001</v>
      </c>
      <c r="E254" s="13">
        <f>'Model Outputs (mcm)'!AA254</f>
        <v>14.688000000000001</v>
      </c>
      <c r="F254" s="13">
        <f>'Model Outputs (mcm)'!Y254</f>
        <v>7783.1130000000003</v>
      </c>
      <c r="G254" s="13">
        <f>'Model Outputs (cms)'!AL253</f>
        <v>133.303</v>
      </c>
      <c r="H254" s="13">
        <f>'Model Outputs (mcm)'!Z254</f>
        <v>16.792999999999999</v>
      </c>
      <c r="I254" s="14">
        <f t="shared" si="27"/>
        <v>27942.75635182485</v>
      </c>
      <c r="J254" s="13">
        <f>I253*10*('Model Inputs'!Z254-'Model Inputs'!AA254)/1000000</f>
        <v>17.034656437573069</v>
      </c>
      <c r="K254" s="13">
        <f>I254*10*('Model Inputs'!Z254-'Model Inputs'!AA254)/1000000</f>
        <v>16.702071569627105</v>
      </c>
      <c r="L254" s="13">
        <f t="shared" si="28"/>
        <v>16.868364003600085</v>
      </c>
      <c r="M254" s="11">
        <f>IF(D254&gt;'Model Inputs'!Y254,1,0)</f>
        <v>0</v>
      </c>
      <c r="N254" s="13">
        <f>1-D254/'Model Inputs'!Y254</f>
        <v>0</v>
      </c>
      <c r="O254" s="15">
        <f>(F253+'ISP &amp; OSP'!AB254-C254-D254-E254-F254-H254)*1000/86.4/$B254</f>
        <v>-1.439177994884462E-12</v>
      </c>
      <c r="P254" s="11" t="str">
        <f t="shared" si="25"/>
        <v/>
      </c>
      <c r="R254" s="56">
        <v>42156</v>
      </c>
      <c r="S254" s="39" t="str">
        <f t="shared" si="29"/>
        <v/>
      </c>
      <c r="T254" s="40"/>
      <c r="U254" s="41">
        <f t="shared" si="30"/>
        <v>0.44677719536999339</v>
      </c>
      <c r="V254" s="44">
        <f t="shared" si="31"/>
        <v>0</v>
      </c>
      <c r="W254" s="44">
        <f t="shared" si="32"/>
        <v>-1.439177994884462E-12</v>
      </c>
      <c r="X254" s="42">
        <f t="shared" si="26"/>
        <v>-1.439177994884462E-12</v>
      </c>
    </row>
    <row r="255" spans="1:24" x14ac:dyDescent="0.35">
      <c r="A255" s="49"/>
      <c r="B255" s="12">
        <v>10</v>
      </c>
      <c r="C255" s="13">
        <f>'Model Outputs (mcm)'!W255</f>
        <v>0</v>
      </c>
      <c r="D255" s="13">
        <f>'Model Outputs (mcm)'!X255</f>
        <v>351.57</v>
      </c>
      <c r="E255" s="13">
        <f>'Model Outputs (mcm)'!AA255</f>
        <v>14.688000000000001</v>
      </c>
      <c r="F255" s="13">
        <f>'Model Outputs (mcm)'!Y255</f>
        <v>7662.19</v>
      </c>
      <c r="G255" s="13">
        <f>'Model Outputs (cms)'!AL254</f>
        <v>132.90700000000001</v>
      </c>
      <c r="H255" s="13">
        <f>'Model Outputs (mcm)'!Z255</f>
        <v>13.865</v>
      </c>
      <c r="I255" s="14">
        <f t="shared" si="27"/>
        <v>27414.480592738837</v>
      </c>
      <c r="J255" s="13">
        <f>I254*10*('Model Inputs'!Z255-'Model Inputs'!AA255)/1000000</f>
        <v>14.098469098267627</v>
      </c>
      <c r="K255" s="13">
        <f>I255*10*('Model Inputs'!Z255-'Model Inputs'!AA255)/1000000</f>
        <v>13.831928483195068</v>
      </c>
      <c r="L255" s="13">
        <f t="shared" si="28"/>
        <v>13.965198790731346</v>
      </c>
      <c r="M255" s="11">
        <f>IF(D255&gt;'Model Inputs'!Y255,1,0)</f>
        <v>0</v>
      </c>
      <c r="N255" s="13">
        <f>1-D255/'Model Inputs'!Y255</f>
        <v>0</v>
      </c>
      <c r="O255" s="15">
        <f>(F254+'ISP &amp; OSP'!AB255-C255-D255-E255-F255-H255)*1000/86.4/$B255</f>
        <v>7.9977177144293681E-13</v>
      </c>
      <c r="P255" s="11" t="str">
        <f t="shared" si="25"/>
        <v/>
      </c>
      <c r="R255" s="56"/>
      <c r="S255" s="39" t="str">
        <f t="shared" si="29"/>
        <v/>
      </c>
      <c r="T255" s="40"/>
      <c r="U255" s="41">
        <f t="shared" si="30"/>
        <v>0.71748918316757193</v>
      </c>
      <c r="V255" s="44">
        <f t="shared" si="31"/>
        <v>0</v>
      </c>
      <c r="W255" s="44">
        <f t="shared" si="32"/>
        <v>7.9977177144293681E-13</v>
      </c>
      <c r="X255" s="42">
        <f t="shared" si="26"/>
        <v>7.9977177144293681E-13</v>
      </c>
    </row>
    <row r="256" spans="1:24" x14ac:dyDescent="0.35">
      <c r="A256" s="49"/>
      <c r="B256" s="12">
        <v>10</v>
      </c>
      <c r="C256" s="13">
        <f>'Model Outputs (mcm)'!W256</f>
        <v>0</v>
      </c>
      <c r="D256" s="13">
        <f>'Model Outputs (mcm)'!X256</f>
        <v>354.03800000000001</v>
      </c>
      <c r="E256" s="13">
        <f>'Model Outputs (mcm)'!AA256</f>
        <v>14.688000000000001</v>
      </c>
      <c r="F256" s="13">
        <f>'Model Outputs (mcm)'!Y256</f>
        <v>7536.7659999999996</v>
      </c>
      <c r="G256" s="13">
        <f>'Model Outputs (cms)'!AL255</f>
        <v>132.49600000000001</v>
      </c>
      <c r="H256" s="13">
        <f>'Model Outputs (mcm)'!Z256</f>
        <v>15.897</v>
      </c>
      <c r="I256" s="14">
        <f t="shared" si="27"/>
        <v>26885.823646035045</v>
      </c>
      <c r="J256" s="13">
        <f>I255*10*('Model Inputs'!Z256-'Model Inputs'!AA256)/1000000</f>
        <v>16.225822906952239</v>
      </c>
      <c r="K256" s="13">
        <f>I256*10*('Model Inputs'!Z256-'Model Inputs'!AA256)/1000000</f>
        <v>15.912926444561563</v>
      </c>
      <c r="L256" s="13">
        <f t="shared" si="28"/>
        <v>16.069374675756901</v>
      </c>
      <c r="M256" s="11">
        <f>IF(D256&gt;'Model Inputs'!Y256,1,0)</f>
        <v>0</v>
      </c>
      <c r="N256" s="13">
        <f>1-D256/'Model Inputs'!Y256</f>
        <v>0</v>
      </c>
      <c r="O256" s="15">
        <f>(F255+'ISP &amp; OSP'!AB256-C256-D256-E256-F256-H256)*1000/86.4/$B256</f>
        <v>1.1574074065144753E-3</v>
      </c>
      <c r="P256" s="11" t="str">
        <f t="shared" si="25"/>
        <v/>
      </c>
      <c r="R256" s="56"/>
      <c r="S256" s="39" t="str">
        <f t="shared" si="29"/>
        <v/>
      </c>
      <c r="T256" s="40"/>
      <c r="U256" s="41">
        <f t="shared" si="30"/>
        <v>1.0726906257090025</v>
      </c>
      <c r="V256" s="44">
        <f t="shared" si="31"/>
        <v>0</v>
      </c>
      <c r="W256" s="44">
        <f t="shared" si="32"/>
        <v>1.1574074065144753E-3</v>
      </c>
      <c r="X256" s="42">
        <f t="shared" si="26"/>
        <v>1.1574074065144753E-3</v>
      </c>
    </row>
    <row r="257" spans="1:24" x14ac:dyDescent="0.35">
      <c r="A257" s="49">
        <v>42186</v>
      </c>
      <c r="B257" s="12">
        <v>10</v>
      </c>
      <c r="C257" s="13">
        <f>'Model Outputs (mcm)'!W257</f>
        <v>0</v>
      </c>
      <c r="D257" s="13">
        <f>'Model Outputs (mcm)'!X257</f>
        <v>182.57</v>
      </c>
      <c r="E257" s="13">
        <f>'Model Outputs (mcm)'!AA257</f>
        <v>14.688000000000001</v>
      </c>
      <c r="F257" s="13">
        <f>'Model Outputs (mcm)'!Y257</f>
        <v>7687.2569999999996</v>
      </c>
      <c r="G257" s="13">
        <f>'Model Outputs (cms)'!AL256</f>
        <v>132.989</v>
      </c>
      <c r="H257" s="13">
        <f>'Model Outputs (mcm)'!Z257</f>
        <v>6.7759999999999998</v>
      </c>
      <c r="I257" s="14">
        <f t="shared" si="27"/>
        <v>27522.310251962394</v>
      </c>
      <c r="J257" s="13">
        <f>I256*10*('Model Inputs'!Z257-'Model Inputs'!AA257)/1000000</f>
        <v>6.7645604049231656</v>
      </c>
      <c r="K257" s="13">
        <f>I257*10*('Model Inputs'!Z257-'Model Inputs'!AA257)/1000000</f>
        <v>6.9247024987420032</v>
      </c>
      <c r="L257" s="13">
        <f t="shared" si="28"/>
        <v>6.8446314518325844</v>
      </c>
      <c r="M257" s="11">
        <f>IF(D257&gt;'Model Inputs'!Y257,1,0)</f>
        <v>0</v>
      </c>
      <c r="N257" s="13">
        <f>1-D257/'Model Inputs'!Y257</f>
        <v>0</v>
      </c>
      <c r="O257" s="15">
        <f>(F256+'ISP &amp; OSP'!AB257-C257-D257-E257-F257-H257)*1000/86.4/$B257</f>
        <v>-1.8503717077085941E-13</v>
      </c>
      <c r="P257" s="11" t="str">
        <f t="shared" si="25"/>
        <v/>
      </c>
      <c r="R257" s="56">
        <v>42186</v>
      </c>
      <c r="S257" s="39" t="str">
        <f t="shared" si="29"/>
        <v/>
      </c>
      <c r="T257" s="40"/>
      <c r="U257" s="41">
        <f t="shared" si="30"/>
        <v>1.0027048543893353</v>
      </c>
      <c r="V257" s="44">
        <f t="shared" si="31"/>
        <v>0</v>
      </c>
      <c r="W257" s="44">
        <f t="shared" si="32"/>
        <v>-1.8503717077085941E-13</v>
      </c>
      <c r="X257" s="42">
        <f t="shared" si="26"/>
        <v>-1.8503717077085941E-13</v>
      </c>
    </row>
    <row r="258" spans="1:24" x14ac:dyDescent="0.35">
      <c r="A258" s="50"/>
      <c r="B258" s="12">
        <v>10</v>
      </c>
      <c r="C258" s="13">
        <f>'Model Outputs (mcm)'!W258</f>
        <v>0</v>
      </c>
      <c r="D258" s="13">
        <f>'Model Outputs (mcm)'!X258</f>
        <v>236.84700000000001</v>
      </c>
      <c r="E258" s="13">
        <f>'Model Outputs (mcm)'!AA258</f>
        <v>14.688000000000001</v>
      </c>
      <c r="F258" s="13">
        <f>'Model Outputs (mcm)'!Y258</f>
        <v>8035.9229999999998</v>
      </c>
      <c r="G258" s="13">
        <f>'Model Outputs (cms)'!AL257</f>
        <v>134.131</v>
      </c>
      <c r="H258" s="13">
        <f>'Model Outputs (mcm)'!Z258</f>
        <v>3.089</v>
      </c>
      <c r="I258" s="14">
        <f t="shared" si="27"/>
        <v>29112.299419190735</v>
      </c>
      <c r="J258" s="13">
        <f>I257*10*('Model Inputs'!Z258-'Model Inputs'!AA258)/1000000</f>
        <v>3.0166542925896347</v>
      </c>
      <c r="K258" s="13">
        <f>I258*10*('Model Inputs'!Z258-'Model Inputs'!AA258)/1000000</f>
        <v>3.1909291845801571</v>
      </c>
      <c r="L258" s="13">
        <f t="shared" si="28"/>
        <v>3.1037917385848957</v>
      </c>
      <c r="M258" s="11">
        <f>IF(D258&gt;'Model Inputs'!Y258,1,0)</f>
        <v>0</v>
      </c>
      <c r="N258" s="13">
        <f>1-D258/'Model Inputs'!Y258</f>
        <v>0</v>
      </c>
      <c r="O258" s="15">
        <f>(F257+'ISP &amp; OSP'!AB258-C258-D258-E258-F258-H258)*1000/86.4/$B258</f>
        <v>1.1574074065232134E-3</v>
      </c>
      <c r="P258" s="11" t="str">
        <f t="shared" si="25"/>
        <v/>
      </c>
      <c r="R258" s="57"/>
      <c r="S258" s="39" t="str">
        <f t="shared" si="29"/>
        <v/>
      </c>
      <c r="T258" s="40"/>
      <c r="U258" s="41">
        <f t="shared" si="30"/>
        <v>0.47656994510977235</v>
      </c>
      <c r="V258" s="44">
        <f t="shared" si="31"/>
        <v>0</v>
      </c>
      <c r="W258" s="44">
        <f t="shared" si="32"/>
        <v>1.1574074065232134E-3</v>
      </c>
      <c r="X258" s="42">
        <f t="shared" si="26"/>
        <v>1.1574074065232134E-3</v>
      </c>
    </row>
    <row r="259" spans="1:24" x14ac:dyDescent="0.35">
      <c r="A259" s="50"/>
      <c r="B259" s="12">
        <v>11</v>
      </c>
      <c r="C259" s="13">
        <f>'Model Outputs (mcm)'!W259</f>
        <v>0</v>
      </c>
      <c r="D259" s="13">
        <f>'Model Outputs (mcm)'!X259</f>
        <v>291.125</v>
      </c>
      <c r="E259" s="13">
        <f>'Model Outputs (mcm)'!AA259</f>
        <v>16.157</v>
      </c>
      <c r="F259" s="13">
        <f>'Model Outputs (mcm)'!Y259</f>
        <v>9301.24</v>
      </c>
      <c r="G259" s="13">
        <f>'Model Outputs (cms)'!AL258</f>
        <v>138.23599999999999</v>
      </c>
      <c r="H259" s="13">
        <f>'Model Outputs (mcm)'!Z259</f>
        <v>-111.247</v>
      </c>
      <c r="I259" s="14">
        <f t="shared" si="27"/>
        <v>36589.585338454694</v>
      </c>
      <c r="J259" s="13">
        <f>I258*10*('Model Inputs'!Z259-'Model Inputs'!AA259)/1000000</f>
        <v>-100.42788222253547</v>
      </c>
      <c r="K259" s="13">
        <f>I259*10*('Model Inputs'!Z259-'Model Inputs'!AA259)/1000000</f>
        <v>-126.22206559607739</v>
      </c>
      <c r="L259" s="13">
        <f t="shared" si="28"/>
        <v>-113.32497390930644</v>
      </c>
      <c r="M259" s="11">
        <f>IF(D259&gt;'Model Inputs'!Y259,1,0)</f>
        <v>0</v>
      </c>
      <c r="N259" s="13">
        <f>1-D259/'Model Inputs'!Y259</f>
        <v>0</v>
      </c>
      <c r="O259" s="15">
        <f>(F258+'ISP &amp; OSP'!AB259-C259-D259-E259-F259-H259)*1000/86.4/$B259</f>
        <v>-1.0521885517599536E-3</v>
      </c>
      <c r="P259" s="11" t="str">
        <f t="shared" si="25"/>
        <v/>
      </c>
      <c r="R259" s="57"/>
      <c r="S259" s="39" t="str">
        <f t="shared" si="29"/>
        <v/>
      </c>
      <c r="T259" s="40"/>
      <c r="U259" s="41">
        <f t="shared" si="30"/>
        <v>1.8336416392819392</v>
      </c>
      <c r="V259" s="44">
        <f t="shared" si="31"/>
        <v>0</v>
      </c>
      <c r="W259" s="44">
        <f t="shared" si="32"/>
        <v>-1.0521885517599536E-3</v>
      </c>
      <c r="X259" s="42">
        <f t="shared" si="26"/>
        <v>-1.0521885517599536E-3</v>
      </c>
    </row>
    <row r="260" spans="1:24" x14ac:dyDescent="0.35">
      <c r="A260" s="49">
        <v>42217</v>
      </c>
      <c r="B260" s="12">
        <v>10</v>
      </c>
      <c r="C260" s="13">
        <f>'Model Outputs (mcm)'!W260</f>
        <v>550.84199999999998</v>
      </c>
      <c r="D260" s="13">
        <f>'Model Outputs (mcm)'!X260</f>
        <v>388.57799999999997</v>
      </c>
      <c r="E260" s="13">
        <f>'Model Outputs (mcm)'!AA260</f>
        <v>14.688000000000001</v>
      </c>
      <c r="F260" s="13">
        <f>'Model Outputs (mcm)'!Y260</f>
        <v>9459.9609999999993</v>
      </c>
      <c r="G260" s="13">
        <f>'Model Outputs (cms)'!AL259</f>
        <v>138.68</v>
      </c>
      <c r="H260" s="13">
        <f>'Model Outputs (mcm)'!Z260</f>
        <v>4.9130000000000003</v>
      </c>
      <c r="I260" s="14">
        <f t="shared" si="27"/>
        <v>37610.172439631075</v>
      </c>
      <c r="J260" s="13">
        <f>I259*10*('Model Inputs'!Z260-'Model Inputs'!AA260)/1000000</f>
        <v>5.0161184800443976</v>
      </c>
      <c r="K260" s="13">
        <f>I260*10*('Model Inputs'!Z260-'Model Inputs'!AA260)/1000000</f>
        <v>5.1560322224755106</v>
      </c>
      <c r="L260" s="13">
        <f t="shared" si="28"/>
        <v>5.0860753512599537</v>
      </c>
      <c r="M260" s="11">
        <f>IF(D260&gt;'Model Inputs'!Y260,1,0)</f>
        <v>0</v>
      </c>
      <c r="N260" s="13">
        <f>1-D260/'Model Inputs'!Y260</f>
        <v>0</v>
      </c>
      <c r="O260" s="15">
        <f>(F259+'ISP &amp; OSP'!AB260-C260-D260-E260-F260-H260)*1000/86.4/$B260</f>
        <v>-1.1574074071045385E-3</v>
      </c>
      <c r="P260" s="11" t="str">
        <f t="shared" si="25"/>
        <v/>
      </c>
      <c r="R260" s="56">
        <v>42217</v>
      </c>
      <c r="S260" s="39" t="str">
        <f t="shared" si="29"/>
        <v/>
      </c>
      <c r="T260" s="40"/>
      <c r="U260" s="41">
        <f t="shared" si="30"/>
        <v>3.4029254249463321</v>
      </c>
      <c r="V260" s="44">
        <f t="shared" si="31"/>
        <v>0</v>
      </c>
      <c r="W260" s="44">
        <f t="shared" si="32"/>
        <v>-1.1574074071045385E-3</v>
      </c>
      <c r="X260" s="42">
        <f t="shared" si="26"/>
        <v>-1.1574074071045385E-3</v>
      </c>
    </row>
    <row r="261" spans="1:24" x14ac:dyDescent="0.35">
      <c r="A261" s="50"/>
      <c r="B261" s="12">
        <v>10</v>
      </c>
      <c r="C261" s="13">
        <f>'Model Outputs (mcm)'!W261</f>
        <v>940.25599999999997</v>
      </c>
      <c r="D261" s="13">
        <f>'Model Outputs (mcm)'!X261</f>
        <v>421.88400000000001</v>
      </c>
      <c r="E261" s="13">
        <f>'Model Outputs (mcm)'!AA261</f>
        <v>14.688000000000001</v>
      </c>
      <c r="F261" s="13">
        <f>'Model Outputs (mcm)'!Y261</f>
        <v>9459.9609999999993</v>
      </c>
      <c r="G261" s="13">
        <f>'Model Outputs (cms)'!AL260</f>
        <v>138.68</v>
      </c>
      <c r="H261" s="13">
        <f>'Model Outputs (mcm)'!Z261</f>
        <v>4.2670000000000003</v>
      </c>
      <c r="I261" s="14">
        <f t="shared" si="27"/>
        <v>37610.172439631075</v>
      </c>
      <c r="J261" s="13">
        <f>I260*10*('Model Inputs'!Z261-'Model Inputs'!AA261)/1000000</f>
        <v>4.4286799806678019</v>
      </c>
      <c r="K261" s="13">
        <f>I261*10*('Model Inputs'!Z261-'Model Inputs'!AA261)/1000000</f>
        <v>4.4286799806678019</v>
      </c>
      <c r="L261" s="13">
        <f t="shared" si="28"/>
        <v>4.4286799806678019</v>
      </c>
      <c r="M261" s="11">
        <f>IF(D261&gt;'Model Inputs'!Y261,1,0)</f>
        <v>0</v>
      </c>
      <c r="N261" s="13">
        <f>1-D261/'Model Inputs'!Y261</f>
        <v>0</v>
      </c>
      <c r="O261" s="15">
        <f>(F260+'ISP &amp; OSP'!AB261-C261-D261-E261-F261-H261)*1000/86.4/$B261</f>
        <v>-2.0251290356588504E-13</v>
      </c>
      <c r="P261" s="11" t="str">
        <f t="shared" ref="P261:P328" si="33">IF(G261&gt;=110.64,IF(G261&lt;=138.68,"",G261),G261)</f>
        <v/>
      </c>
      <c r="R261" s="57"/>
      <c r="S261" s="39" t="str">
        <f t="shared" si="29"/>
        <v/>
      </c>
      <c r="T261" s="40"/>
      <c r="U261" s="41">
        <f t="shared" si="30"/>
        <v>3.6507487868523243</v>
      </c>
      <c r="V261" s="44">
        <f t="shared" si="31"/>
        <v>0</v>
      </c>
      <c r="W261" s="44">
        <f t="shared" si="32"/>
        <v>-2.0251290356588504E-13</v>
      </c>
      <c r="X261" s="42">
        <f t="shared" ref="X261:X324" si="34">SUM(S261:T261,V261:W261)</f>
        <v>-2.0251290356588504E-13</v>
      </c>
    </row>
    <row r="262" spans="1:24" x14ac:dyDescent="0.35">
      <c r="A262" s="50"/>
      <c r="B262" s="12">
        <v>11</v>
      </c>
      <c r="C262" s="13">
        <f>'Model Outputs (mcm)'!W262</f>
        <v>722.56399999999996</v>
      </c>
      <c r="D262" s="13">
        <f>'Model Outputs (mcm)'!X262</f>
        <v>453.95800000000003</v>
      </c>
      <c r="E262" s="13">
        <f>'Model Outputs (mcm)'!AA262</f>
        <v>16.157</v>
      </c>
      <c r="F262" s="13">
        <f>'Model Outputs (mcm)'!Y262</f>
        <v>9459.9609999999993</v>
      </c>
      <c r="G262" s="13">
        <f>'Model Outputs (cms)'!AL261</f>
        <v>138.68</v>
      </c>
      <c r="H262" s="13">
        <f>'Model Outputs (mcm)'!Z262</f>
        <v>8.8439999999999994</v>
      </c>
      <c r="I262" s="14">
        <f t="shared" ref="I262:I325" si="35">0.000912765271834814*G262^5 - 0.521911406879099*G262^4 + 119.135353676902*G262^3 - 13556.4875584151*G262^2 + 768638.874787128*G262 - 17361963.8982489</f>
        <v>37610.172439631075</v>
      </c>
      <c r="J262" s="13">
        <f>I261*10*('Model Inputs'!Z262-'Model Inputs'!AA262)/1000000</f>
        <v>9.1787300930563429</v>
      </c>
      <c r="K262" s="13">
        <f>I262*10*('Model Inputs'!Z262-'Model Inputs'!AA262)/1000000</f>
        <v>9.1787300930563429</v>
      </c>
      <c r="L262" s="13">
        <f t="shared" ref="L262:L325" si="36">AVERAGE(J262,K262)</f>
        <v>9.1787300930563429</v>
      </c>
      <c r="M262" s="11">
        <f>IF(D262&gt;'Model Inputs'!Y262,1,0)</f>
        <v>0</v>
      </c>
      <c r="N262" s="13">
        <f>1-D262/'Model Inputs'!Y262</f>
        <v>0</v>
      </c>
      <c r="O262" s="15">
        <f>(F261+'ISP &amp; OSP'!AB262-C262-D262-E262-F262-H262)*1000/86.4/$B262</f>
        <v>-9.0275710588207167E-13</v>
      </c>
      <c r="P262" s="11" t="str">
        <f t="shared" si="33"/>
        <v/>
      </c>
      <c r="R262" s="57"/>
      <c r="S262" s="39" t="str">
        <f t="shared" ref="S262:S325" si="37">P262</f>
        <v/>
      </c>
      <c r="T262" s="40"/>
      <c r="U262" s="41">
        <f t="shared" ref="U262:U325" si="38">ABS(H262-L262)/ABS(L262)*100</f>
        <v>3.6468017869875586</v>
      </c>
      <c r="V262" s="44">
        <f t="shared" ref="V262:V325" si="39">N262</f>
        <v>0</v>
      </c>
      <c r="W262" s="44">
        <f t="shared" ref="W262:W325" si="40">O262</f>
        <v>-9.0275710588207167E-13</v>
      </c>
      <c r="X262" s="42">
        <f t="shared" si="34"/>
        <v>-9.0275710588207167E-13</v>
      </c>
    </row>
    <row r="263" spans="1:24" x14ac:dyDescent="0.35">
      <c r="A263" s="49">
        <v>42248</v>
      </c>
      <c r="B263" s="12">
        <v>10</v>
      </c>
      <c r="C263" s="13">
        <f>'Model Outputs (mcm)'!W263</f>
        <v>396.24400000000003</v>
      </c>
      <c r="D263" s="13">
        <f>'Model Outputs (mcm)'!X263</f>
        <v>584.71699999999998</v>
      </c>
      <c r="E263" s="13">
        <f>'Model Outputs (mcm)'!AA263</f>
        <v>14.688000000000001</v>
      </c>
      <c r="F263" s="13">
        <f>'Model Outputs (mcm)'!Y263</f>
        <v>9459.9609999999993</v>
      </c>
      <c r="G263" s="13">
        <f>'Model Outputs (cms)'!AL262</f>
        <v>138.68</v>
      </c>
      <c r="H263" s="13">
        <f>'Model Outputs (mcm)'!Z263</f>
        <v>-3.3610000000000002</v>
      </c>
      <c r="I263" s="14">
        <f t="shared" si="35"/>
        <v>37610.172439631075</v>
      </c>
      <c r="J263" s="13">
        <f>I262*10*('Model Inputs'!Z263-'Model Inputs'!AA263)/1000000</f>
        <v>-3.4887289222917341</v>
      </c>
      <c r="K263" s="13">
        <f>I263*10*('Model Inputs'!Z263-'Model Inputs'!AA263)/1000000</f>
        <v>-3.4887289222917341</v>
      </c>
      <c r="L263" s="13">
        <f t="shared" si="36"/>
        <v>-3.4887289222917341</v>
      </c>
      <c r="M263" s="11">
        <f>IF(D263&gt;'Model Inputs'!Y263,1,0)</f>
        <v>0</v>
      </c>
      <c r="N263" s="13">
        <f>1-D263/'Model Inputs'!Y263</f>
        <v>0</v>
      </c>
      <c r="O263" s="15">
        <f>(F262+'ISP &amp; OSP'!AB263-C263-D263-E263-F263-H263)*1000/86.4/$B263</f>
        <v>-9.09252097482362E-13</v>
      </c>
      <c r="P263" s="11" t="str">
        <f t="shared" si="33"/>
        <v/>
      </c>
      <c r="R263" s="56">
        <v>42248</v>
      </c>
      <c r="S263" s="39" t="str">
        <f t="shared" si="37"/>
        <v/>
      </c>
      <c r="T263" s="40"/>
      <c r="U263" s="41">
        <f t="shared" si="38"/>
        <v>3.6611879322463734</v>
      </c>
      <c r="V263" s="44">
        <f t="shared" si="39"/>
        <v>0</v>
      </c>
      <c r="W263" s="44">
        <f t="shared" si="40"/>
        <v>-9.09252097482362E-13</v>
      </c>
      <c r="X263" s="42">
        <f t="shared" si="34"/>
        <v>-9.09252097482362E-13</v>
      </c>
    </row>
    <row r="264" spans="1:24" x14ac:dyDescent="0.35">
      <c r="A264" s="50"/>
      <c r="B264" s="12">
        <v>10</v>
      </c>
      <c r="C264" s="13">
        <f>'Model Outputs (mcm)'!W264</f>
        <v>848.51400000000001</v>
      </c>
      <c r="D264" s="13">
        <f>'Model Outputs (mcm)'!X264</f>
        <v>537.84100000000001</v>
      </c>
      <c r="E264" s="13">
        <f>'Model Outputs (mcm)'!AA264</f>
        <v>14.688000000000001</v>
      </c>
      <c r="F264" s="13">
        <f>'Model Outputs (mcm)'!Y264</f>
        <v>9459.9609999999993</v>
      </c>
      <c r="G264" s="13">
        <f>'Model Outputs (cms)'!AL263</f>
        <v>138.68</v>
      </c>
      <c r="H264" s="13">
        <f>'Model Outputs (mcm)'!Z264</f>
        <v>-35.064999999999998</v>
      </c>
      <c r="I264" s="14">
        <f t="shared" si="35"/>
        <v>37610.172439631075</v>
      </c>
      <c r="J264" s="13">
        <f>I263*10*('Model Inputs'!Z264-'Model Inputs'!AA264)/1000000</f>
        <v>-36.392659734231565</v>
      </c>
      <c r="K264" s="13">
        <f>I264*10*('Model Inputs'!Z264-'Model Inputs'!AA264)/1000000</f>
        <v>-36.392659734231565</v>
      </c>
      <c r="L264" s="13">
        <f t="shared" si="36"/>
        <v>-36.392659734231565</v>
      </c>
      <c r="M264" s="11">
        <f>IF(D264&gt;'Model Inputs'!Y264,1,0)</f>
        <v>0</v>
      </c>
      <c r="N264" s="13">
        <f>1-D264/'Model Inputs'!Y264</f>
        <v>0</v>
      </c>
      <c r="O264" s="15">
        <f>(F263+'ISP &amp; OSP'!AB264-C264-D264-E264-F264-H264)*1000/86.4/$B264</f>
        <v>-5.9211894646675012E-13</v>
      </c>
      <c r="P264" s="11" t="str">
        <f t="shared" si="33"/>
        <v/>
      </c>
      <c r="R264" s="57"/>
      <c r="S264" s="39" t="str">
        <f t="shared" si="37"/>
        <v/>
      </c>
      <c r="T264" s="40"/>
      <c r="U264" s="41">
        <f t="shared" si="38"/>
        <v>3.6481525228636893</v>
      </c>
      <c r="V264" s="44">
        <f t="shared" si="39"/>
        <v>0</v>
      </c>
      <c r="W264" s="44">
        <f t="shared" si="40"/>
        <v>-5.9211894646675012E-13</v>
      </c>
      <c r="X264" s="42">
        <f t="shared" si="34"/>
        <v>-5.9211894646675012E-13</v>
      </c>
    </row>
    <row r="265" spans="1:24" x14ac:dyDescent="0.35">
      <c r="A265" s="50"/>
      <c r="B265" s="12">
        <v>10</v>
      </c>
      <c r="C265" s="13">
        <f>'Model Outputs (mcm)'!W265</f>
        <v>306.12799999999999</v>
      </c>
      <c r="D265" s="13">
        <f>'Model Outputs (mcm)'!X265</f>
        <v>489.73200000000003</v>
      </c>
      <c r="E265" s="13">
        <f>'Model Outputs (mcm)'!AA265</f>
        <v>14.688000000000001</v>
      </c>
      <c r="F265" s="13">
        <f>'Model Outputs (mcm)'!Y265</f>
        <v>9459.9609999999993</v>
      </c>
      <c r="G265" s="13">
        <f>'Model Outputs (cms)'!AL264</f>
        <v>138.68</v>
      </c>
      <c r="H265" s="13">
        <f>'Model Outputs (mcm)'!Z265</f>
        <v>11.901999999999999</v>
      </c>
      <c r="I265" s="14">
        <f t="shared" si="35"/>
        <v>37610.172439631075</v>
      </c>
      <c r="J265" s="13">
        <f>I264*10*('Model Inputs'!Z265-'Model Inputs'!AA265)/1000000</f>
        <v>12.353011135371956</v>
      </c>
      <c r="K265" s="13">
        <f>I265*10*('Model Inputs'!Z265-'Model Inputs'!AA265)/1000000</f>
        <v>12.353011135371956</v>
      </c>
      <c r="L265" s="13">
        <f t="shared" si="36"/>
        <v>12.353011135371956</v>
      </c>
      <c r="M265" s="11">
        <f>IF(D265&gt;'Model Inputs'!Y265,1,0)</f>
        <v>0</v>
      </c>
      <c r="N265" s="13">
        <f>1-D265/'Model Inputs'!Y265</f>
        <v>0</v>
      </c>
      <c r="O265" s="15">
        <f>(F264+'ISP &amp; OSP'!AB265-C265-D265-E265-F265-H265)*1000/86.4/$B265</f>
        <v>5.1399214103016503E-14</v>
      </c>
      <c r="P265" s="11" t="str">
        <f t="shared" si="33"/>
        <v/>
      </c>
      <c r="R265" s="57"/>
      <c r="S265" s="39" t="str">
        <f t="shared" si="37"/>
        <v/>
      </c>
      <c r="T265" s="40"/>
      <c r="U265" s="41">
        <f t="shared" si="38"/>
        <v>3.6510218474629133</v>
      </c>
      <c r="V265" s="44">
        <f t="shared" si="39"/>
        <v>0</v>
      </c>
      <c r="W265" s="44">
        <f t="shared" si="40"/>
        <v>5.1399214103016503E-14</v>
      </c>
      <c r="X265" s="42">
        <f t="shared" si="34"/>
        <v>5.1399214103016503E-14</v>
      </c>
    </row>
    <row r="266" spans="1:24" x14ac:dyDescent="0.35">
      <c r="A266" s="49">
        <v>42278</v>
      </c>
      <c r="B266" s="12">
        <v>10</v>
      </c>
      <c r="C266" s="13">
        <f>'Model Outputs (mcm)'!W266</f>
        <v>30.597999999999999</v>
      </c>
      <c r="D266" s="13">
        <f>'Model Outputs (mcm)'!X266</f>
        <v>424.35199999999998</v>
      </c>
      <c r="E266" s="13">
        <f>'Model Outputs (mcm)'!AA266</f>
        <v>14.688000000000001</v>
      </c>
      <c r="F266" s="13">
        <f>'Model Outputs (mcm)'!Y266</f>
        <v>9459.9609999999993</v>
      </c>
      <c r="G266" s="13">
        <f>'Model Outputs (cms)'!AL265</f>
        <v>138.68</v>
      </c>
      <c r="H266" s="13">
        <f>'Model Outputs (mcm)'!Z266</f>
        <v>18.337</v>
      </c>
      <c r="I266" s="14">
        <f t="shared" si="35"/>
        <v>37610.172439631075</v>
      </c>
      <c r="J266" s="13">
        <f>I265*10*('Model Inputs'!Z266-'Model Inputs'!AA266)/1000000</f>
        <v>19.031300730112342</v>
      </c>
      <c r="K266" s="13">
        <f>I266*10*('Model Inputs'!Z266-'Model Inputs'!AA266)/1000000</f>
        <v>19.031300730112342</v>
      </c>
      <c r="L266" s="13">
        <f t="shared" si="36"/>
        <v>19.031300730112342</v>
      </c>
      <c r="M266" s="11">
        <f>IF(D266&gt;'Model Inputs'!Y266,1,0)</f>
        <v>0</v>
      </c>
      <c r="N266" s="13">
        <f>1-D266/'Model Inputs'!Y266</f>
        <v>0</v>
      </c>
      <c r="O266" s="15">
        <f>(F265+'ISP &amp; OSP'!AB266-C266-D266-E266-F266-H266)*1000/86.4/$B266</f>
        <v>-5.3866376379961303E-13</v>
      </c>
      <c r="P266" s="11" t="str">
        <f t="shared" si="33"/>
        <v/>
      </c>
      <c r="R266" s="56">
        <v>42278</v>
      </c>
      <c r="S266" s="39" t="str">
        <f t="shared" si="37"/>
        <v/>
      </c>
      <c r="T266" s="40"/>
      <c r="U266" s="41">
        <f t="shared" si="38"/>
        <v>3.64820429227826</v>
      </c>
      <c r="V266" s="44">
        <f t="shared" si="39"/>
        <v>0</v>
      </c>
      <c r="W266" s="44">
        <f t="shared" si="40"/>
        <v>-5.3866376379961303E-13</v>
      </c>
      <c r="X266" s="42">
        <f t="shared" si="34"/>
        <v>-5.3866376379961303E-13</v>
      </c>
    </row>
    <row r="267" spans="1:24" x14ac:dyDescent="0.35">
      <c r="A267" s="50"/>
      <c r="B267" s="12">
        <v>10</v>
      </c>
      <c r="C267" s="13">
        <f>'Model Outputs (mcm)'!W267</f>
        <v>0</v>
      </c>
      <c r="D267" s="13">
        <f>'Model Outputs (mcm)'!X267</f>
        <v>441.62200000000001</v>
      </c>
      <c r="E267" s="13">
        <f>'Model Outputs (mcm)'!AA267</f>
        <v>14.688000000000001</v>
      </c>
      <c r="F267" s="13">
        <f>'Model Outputs (mcm)'!Y267</f>
        <v>9345.027</v>
      </c>
      <c r="G267" s="13">
        <f>'Model Outputs (cms)'!AL266</f>
        <v>138.35900000000001</v>
      </c>
      <c r="H267" s="13">
        <f>'Model Outputs (mcm)'!Z267</f>
        <v>18.116</v>
      </c>
      <c r="I267" s="14">
        <f t="shared" si="35"/>
        <v>36867.406959649175</v>
      </c>
      <c r="J267" s="13">
        <f>I266*10*('Model Inputs'!Z267-'Model Inputs'!AA267)/1000000</f>
        <v>18.953521888439237</v>
      </c>
      <c r="K267" s="13">
        <f>I267*10*('Model Inputs'!Z267-'Model Inputs'!AA267)/1000000</f>
        <v>18.579207683807208</v>
      </c>
      <c r="L267" s="13">
        <f t="shared" si="36"/>
        <v>18.766364786123223</v>
      </c>
      <c r="M267" s="11">
        <f>IF(D267&gt;'Model Inputs'!Y267,1,0)</f>
        <v>0</v>
      </c>
      <c r="N267" s="13">
        <f>1-D267/'Model Inputs'!Y267</f>
        <v>0</v>
      </c>
      <c r="O267" s="15">
        <f>(F266+'ISP &amp; OSP'!AB267-C267-D267-E267-F267-H267)*1000/86.4/$B267</f>
        <v>-1.6447748512965279E-14</v>
      </c>
      <c r="P267" s="11" t="str">
        <f t="shared" si="33"/>
        <v/>
      </c>
      <c r="R267" s="57"/>
      <c r="S267" s="39" t="str">
        <f t="shared" si="37"/>
        <v/>
      </c>
      <c r="T267" s="40"/>
      <c r="U267" s="41">
        <f t="shared" si="38"/>
        <v>3.4655874674467317</v>
      </c>
      <c r="V267" s="44">
        <f t="shared" si="39"/>
        <v>0</v>
      </c>
      <c r="W267" s="44">
        <f t="shared" si="40"/>
        <v>-1.6447748512965279E-14</v>
      </c>
      <c r="X267" s="42">
        <f t="shared" si="34"/>
        <v>-1.6447748512965279E-14</v>
      </c>
    </row>
    <row r="268" spans="1:24" x14ac:dyDescent="0.35">
      <c r="A268" s="50"/>
      <c r="B268" s="12">
        <v>11</v>
      </c>
      <c r="C268" s="13">
        <f>'Model Outputs (mcm)'!W268</f>
        <v>0</v>
      </c>
      <c r="D268" s="13">
        <f>'Model Outputs (mcm)'!X268</f>
        <v>458.892</v>
      </c>
      <c r="E268" s="13">
        <f>'Model Outputs (mcm)'!AA268</f>
        <v>16.157</v>
      </c>
      <c r="F268" s="13">
        <f>'Model Outputs (mcm)'!Y268</f>
        <v>9270.5139999999992</v>
      </c>
      <c r="G268" s="13">
        <f>'Model Outputs (cms)'!AL267</f>
        <v>138.15</v>
      </c>
      <c r="H268" s="13">
        <f>'Model Outputs (mcm)'!Z268</f>
        <v>19.097000000000001</v>
      </c>
      <c r="I268" s="14">
        <f t="shared" si="35"/>
        <v>36397.522787939757</v>
      </c>
      <c r="J268" s="13">
        <f>I267*10*('Model Inputs'!Z268-'Model Inputs'!AA268)/1000000</f>
        <v>19.8486126020582</v>
      </c>
      <c r="K268" s="13">
        <f>I268*10*('Model Inputs'!Z268-'Model Inputs'!AA268)/1000000</f>
        <v>19.595637151348932</v>
      </c>
      <c r="L268" s="13">
        <f t="shared" si="36"/>
        <v>19.722124876703568</v>
      </c>
      <c r="M268" s="11">
        <f>IF(D268&gt;'Model Inputs'!Y268,1,0)</f>
        <v>0</v>
      </c>
      <c r="N268" s="13">
        <f>1-D268/'Model Inputs'!Y268</f>
        <v>0</v>
      </c>
      <c r="O268" s="15">
        <f>(F267+'ISP &amp; OSP'!AB268-C268-D268-E268-F268-H268)*1000/86.4/$B268</f>
        <v>-1.05218855075066E-3</v>
      </c>
      <c r="P268" s="11" t="str">
        <f t="shared" si="33"/>
        <v/>
      </c>
      <c r="R268" s="57"/>
      <c r="S268" s="39" t="str">
        <f t="shared" si="37"/>
        <v/>
      </c>
      <c r="T268" s="40"/>
      <c r="U268" s="41">
        <f t="shared" si="38"/>
        <v>3.1696629070733882</v>
      </c>
      <c r="V268" s="44">
        <f t="shared" si="39"/>
        <v>0</v>
      </c>
      <c r="W268" s="44">
        <f t="shared" si="40"/>
        <v>-1.05218855075066E-3</v>
      </c>
      <c r="X268" s="42">
        <f t="shared" si="34"/>
        <v>-1.05218855075066E-3</v>
      </c>
    </row>
    <row r="269" spans="1:24" x14ac:dyDescent="0.35">
      <c r="A269" s="49">
        <v>42309</v>
      </c>
      <c r="B269" s="12">
        <v>10</v>
      </c>
      <c r="C269" s="13">
        <f>'Model Outputs (mcm)'!W269</f>
        <v>0</v>
      </c>
      <c r="D269" s="13">
        <f>'Model Outputs (mcm)'!X269</f>
        <v>493.43200000000002</v>
      </c>
      <c r="E269" s="13">
        <f>'Model Outputs (mcm)'!AA269</f>
        <v>14.688000000000001</v>
      </c>
      <c r="F269" s="13">
        <f>'Model Outputs (mcm)'!Y269</f>
        <v>9006.5319999999992</v>
      </c>
      <c r="G269" s="13">
        <f>'Model Outputs (cms)'!AL268</f>
        <v>137.31100000000001</v>
      </c>
      <c r="H269" s="13">
        <f>'Model Outputs (mcm)'!Z269</f>
        <v>15.061999999999999</v>
      </c>
      <c r="I269" s="14">
        <f t="shared" si="35"/>
        <v>34614.249545481056</v>
      </c>
      <c r="J269" s="13">
        <f>I268*10*('Model Inputs'!Z269-'Model Inputs'!AA269)/1000000</f>
        <v>15.836177833398576</v>
      </c>
      <c r="K269" s="13">
        <f>I269*10*('Model Inputs'!Z269-'Model Inputs'!AA269)/1000000</f>
        <v>15.060294475686259</v>
      </c>
      <c r="L269" s="13">
        <f t="shared" si="36"/>
        <v>15.448236154542418</v>
      </c>
      <c r="M269" s="11">
        <f>IF(D269&gt;'Model Inputs'!Y269,1,0)</f>
        <v>0</v>
      </c>
      <c r="N269" s="13">
        <f>1-D269/'Model Inputs'!Y269</f>
        <v>0</v>
      </c>
      <c r="O269" s="15">
        <f>(F268+'ISP &amp; OSP'!AB269-C269-D269-E269-F269-H269)*1000/86.4/$B269</f>
        <v>-1.1719020815487762E-13</v>
      </c>
      <c r="P269" s="11" t="str">
        <f t="shared" si="33"/>
        <v/>
      </c>
      <c r="R269" s="56">
        <v>42309</v>
      </c>
      <c r="S269" s="39" t="str">
        <f t="shared" si="37"/>
        <v/>
      </c>
      <c r="T269" s="40"/>
      <c r="U269" s="41">
        <f t="shared" si="38"/>
        <v>2.5001958196298602</v>
      </c>
      <c r="V269" s="44">
        <f t="shared" si="39"/>
        <v>0</v>
      </c>
      <c r="W269" s="44">
        <f t="shared" si="40"/>
        <v>-1.1719020815487762E-13</v>
      </c>
      <c r="X269" s="42">
        <f t="shared" si="34"/>
        <v>-1.1719020815487762E-13</v>
      </c>
    </row>
    <row r="270" spans="1:24" x14ac:dyDescent="0.35">
      <c r="A270" s="49"/>
      <c r="B270" s="12">
        <v>10</v>
      </c>
      <c r="C270" s="13">
        <f>'Model Outputs (mcm)'!W270</f>
        <v>0</v>
      </c>
      <c r="D270" s="13">
        <f>'Model Outputs (mcm)'!X270</f>
        <v>481.096</v>
      </c>
      <c r="E270" s="13">
        <f>'Model Outputs (mcm)'!AA270</f>
        <v>14.688000000000001</v>
      </c>
      <c r="F270" s="13">
        <f>'Model Outputs (mcm)'!Y270</f>
        <v>8755.4940000000006</v>
      </c>
      <c r="G270" s="13">
        <f>'Model Outputs (cms)'!AL269</f>
        <v>136.489</v>
      </c>
      <c r="H270" s="13">
        <f>'Model Outputs (mcm)'!Z270</f>
        <v>14.454000000000001</v>
      </c>
      <c r="I270" s="14">
        <f t="shared" si="35"/>
        <v>33015.093522768468</v>
      </c>
      <c r="J270" s="13">
        <f>I269*10*('Model Inputs'!Z270-'Model Inputs'!AA270)/1000000</f>
        <v>15.015343228458427</v>
      </c>
      <c r="K270" s="13">
        <f>I270*10*('Model Inputs'!Z270-'Model Inputs'!AA270)/1000000</f>
        <v>14.321644047566584</v>
      </c>
      <c r="L270" s="13">
        <f t="shared" si="36"/>
        <v>14.668493638012507</v>
      </c>
      <c r="M270" s="11">
        <f>IF(D270&gt;'Model Inputs'!Y270,1,0)</f>
        <v>0</v>
      </c>
      <c r="N270" s="13">
        <f>1-D270/'Model Inputs'!Y270</f>
        <v>0</v>
      </c>
      <c r="O270" s="15">
        <f>(F269+'ISP &amp; OSP'!AB270-C270-D270-E270-F270-H270)*1000/86.4/$B270</f>
        <v>-3.2073109600282298E-13</v>
      </c>
      <c r="P270" s="11" t="str">
        <f t="shared" si="33"/>
        <v/>
      </c>
      <c r="R270" s="56"/>
      <c r="S270" s="39" t="str">
        <f t="shared" si="37"/>
        <v/>
      </c>
      <c r="T270" s="40"/>
      <c r="U270" s="41">
        <f t="shared" si="38"/>
        <v>1.4622744727969805</v>
      </c>
      <c r="V270" s="44">
        <f t="shared" si="39"/>
        <v>0</v>
      </c>
      <c r="W270" s="44">
        <f t="shared" si="40"/>
        <v>-3.2073109600282298E-13</v>
      </c>
      <c r="X270" s="42">
        <f t="shared" si="34"/>
        <v>-3.2073109600282298E-13</v>
      </c>
    </row>
    <row r="271" spans="1:24" x14ac:dyDescent="0.35">
      <c r="A271" s="49"/>
      <c r="B271" s="12">
        <v>10</v>
      </c>
      <c r="C271" s="13">
        <f>'Model Outputs (mcm)'!W271</f>
        <v>0</v>
      </c>
      <c r="D271" s="13">
        <f>'Model Outputs (mcm)'!X271</f>
        <v>467.52699999999999</v>
      </c>
      <c r="E271" s="13">
        <f>'Model Outputs (mcm)'!AA271</f>
        <v>14.688000000000001</v>
      </c>
      <c r="F271" s="13">
        <f>'Model Outputs (mcm)'!Y271</f>
        <v>8518.3709999999992</v>
      </c>
      <c r="G271" s="13">
        <f>'Model Outputs (cms)'!AL270</f>
        <v>135.71199999999999</v>
      </c>
      <c r="H271" s="13">
        <f>'Model Outputs (mcm)'!Z271</f>
        <v>14.109</v>
      </c>
      <c r="I271" s="14">
        <f t="shared" si="35"/>
        <v>31624.781520750374</v>
      </c>
      <c r="J271" s="13">
        <f>I270*10*('Model Inputs'!Z271-'Model Inputs'!AA271)/1000000</f>
        <v>14.515716572530726</v>
      </c>
      <c r="K271" s="13">
        <f>I271*10*('Model Inputs'!Z271-'Model Inputs'!AA271)/1000000</f>
        <v>13.904439340958914</v>
      </c>
      <c r="L271" s="13">
        <f t="shared" si="36"/>
        <v>14.21007795674482</v>
      </c>
      <c r="M271" s="11">
        <f>IF(D271&gt;'Model Inputs'!Y271,1,0)</f>
        <v>0</v>
      </c>
      <c r="N271" s="13">
        <f>1-D271/'Model Inputs'!Y271</f>
        <v>0</v>
      </c>
      <c r="O271" s="15">
        <f>(F270+'ISP &amp; OSP'!AB271-C271-D271-E271-F271-H271)*1000/86.4/$B271</f>
        <v>-1.157407405099969E-3</v>
      </c>
      <c r="P271" s="11" t="str">
        <f t="shared" si="33"/>
        <v/>
      </c>
      <c r="R271" s="56"/>
      <c r="S271" s="39" t="str">
        <f t="shared" si="37"/>
        <v/>
      </c>
      <c r="T271" s="40"/>
      <c r="U271" s="41">
        <f t="shared" si="38"/>
        <v>0.71131176797551376</v>
      </c>
      <c r="V271" s="44">
        <f t="shared" si="39"/>
        <v>0</v>
      </c>
      <c r="W271" s="44">
        <f t="shared" si="40"/>
        <v>-1.157407405099969E-3</v>
      </c>
      <c r="X271" s="42">
        <f t="shared" si="34"/>
        <v>-1.157407405099969E-3</v>
      </c>
    </row>
    <row r="272" spans="1:24" x14ac:dyDescent="0.35">
      <c r="A272" s="49">
        <v>42339</v>
      </c>
      <c r="B272" s="12">
        <v>10</v>
      </c>
      <c r="C272" s="13">
        <f>'Model Outputs (mcm)'!W272</f>
        <v>0</v>
      </c>
      <c r="D272" s="13">
        <f>'Model Outputs (mcm)'!X272</f>
        <v>314.56299999999999</v>
      </c>
      <c r="E272" s="13">
        <f>'Model Outputs (mcm)'!AA272</f>
        <v>14.688000000000001</v>
      </c>
      <c r="F272" s="13">
        <f>'Model Outputs (mcm)'!Y272</f>
        <v>8436.4889999999996</v>
      </c>
      <c r="G272" s="13">
        <f>'Model Outputs (cms)'!AL271</f>
        <v>135.44399999999999</v>
      </c>
      <c r="H272" s="13">
        <f>'Model Outputs (mcm)'!Z272</f>
        <v>11.831</v>
      </c>
      <c r="I272" s="14">
        <f t="shared" si="35"/>
        <v>31170.419847156852</v>
      </c>
      <c r="J272" s="13">
        <f>I271*10*('Model Inputs'!Z272-'Model Inputs'!AA272)/1000000</f>
        <v>11.959693754943412</v>
      </c>
      <c r="K272" s="13">
        <f>I272*10*('Model Inputs'!Z272-'Model Inputs'!AA272)/1000000</f>
        <v>11.787865643922421</v>
      </c>
      <c r="L272" s="13">
        <f t="shared" si="36"/>
        <v>11.873779699432916</v>
      </c>
      <c r="M272" s="11">
        <f>IF(D272&gt;'Model Inputs'!Y272,1,0)</f>
        <v>0</v>
      </c>
      <c r="N272" s="13">
        <f>1-D272/'Model Inputs'!Y272</f>
        <v>0</v>
      </c>
      <c r="O272" s="15">
        <f>(F271+'ISP &amp; OSP'!AB272-C272-D272-E272-F272-H272)*1000/86.4/$B272</f>
        <v>1.5214167374492884E-13</v>
      </c>
      <c r="P272" s="11" t="str">
        <f t="shared" si="33"/>
        <v/>
      </c>
      <c r="R272" s="56">
        <v>42339</v>
      </c>
      <c r="S272" s="39" t="str">
        <f t="shared" si="37"/>
        <v/>
      </c>
      <c r="T272" s="40"/>
      <c r="U272" s="41">
        <f t="shared" si="38"/>
        <v>0.36028712436832144</v>
      </c>
      <c r="V272" s="44">
        <f t="shared" si="39"/>
        <v>0</v>
      </c>
      <c r="W272" s="44">
        <f t="shared" si="40"/>
        <v>1.5214167374492884E-13</v>
      </c>
      <c r="X272" s="42">
        <f t="shared" si="34"/>
        <v>1.5214167374492884E-13</v>
      </c>
    </row>
    <row r="273" spans="1:24" x14ac:dyDescent="0.35">
      <c r="A273" s="49"/>
      <c r="B273" s="12">
        <v>10</v>
      </c>
      <c r="C273" s="13">
        <f>'Model Outputs (mcm)'!W273</f>
        <v>0</v>
      </c>
      <c r="D273" s="13">
        <f>'Model Outputs (mcm)'!X273</f>
        <v>308.39499999999998</v>
      </c>
      <c r="E273" s="13">
        <f>'Model Outputs (mcm)'!AA273</f>
        <v>14.688000000000001</v>
      </c>
      <c r="F273" s="13">
        <f>'Model Outputs (mcm)'!Y273</f>
        <v>8360.7250000000004</v>
      </c>
      <c r="G273" s="13">
        <f>'Model Outputs (cms)'!AL272</f>
        <v>135.19499999999999</v>
      </c>
      <c r="H273" s="13">
        <f>'Model Outputs (mcm)'!Z273</f>
        <v>11.881</v>
      </c>
      <c r="I273" s="14">
        <f t="shared" si="35"/>
        <v>30759.190318804234</v>
      </c>
      <c r="J273" s="13">
        <f>I272*10*('Model Inputs'!Z273-'Model Inputs'!AA273)/1000000</f>
        <v>11.989246724318177</v>
      </c>
      <c r="K273" s="13">
        <f>I273*10*('Model Inputs'!Z273-'Model Inputs'!AA273)/1000000</f>
        <v>11.831073292586417</v>
      </c>
      <c r="L273" s="13">
        <f t="shared" si="36"/>
        <v>11.910160008452298</v>
      </c>
      <c r="M273" s="11">
        <f>IF(D273&gt;'Model Inputs'!Y273,1,0)</f>
        <v>0</v>
      </c>
      <c r="N273" s="13">
        <f>1-D273/'Model Inputs'!Y273</f>
        <v>0</v>
      </c>
      <c r="O273" s="15">
        <f>(F272+'ISP &amp; OSP'!AB273-C273-D273-E273-F273-H273)*1000/86.4/$B273</f>
        <v>-6.9080543754454179E-13</v>
      </c>
      <c r="P273" s="11" t="str">
        <f t="shared" si="33"/>
        <v/>
      </c>
      <c r="R273" s="56"/>
      <c r="S273" s="39" t="str">
        <f t="shared" si="37"/>
        <v/>
      </c>
      <c r="T273" s="40"/>
      <c r="U273" s="41">
        <f t="shared" si="38"/>
        <v>0.24483305372558878</v>
      </c>
      <c r="V273" s="44">
        <f t="shared" si="39"/>
        <v>0</v>
      </c>
      <c r="W273" s="44">
        <f t="shared" si="40"/>
        <v>-6.9080543754454179E-13</v>
      </c>
      <c r="X273" s="42">
        <f t="shared" si="34"/>
        <v>-6.9080543754454179E-13</v>
      </c>
    </row>
    <row r="274" spans="1:24" x14ac:dyDescent="0.35">
      <c r="A274" s="49"/>
      <c r="B274" s="12">
        <v>11</v>
      </c>
      <c r="C274" s="13">
        <f>'Model Outputs (mcm)'!W274</f>
        <v>0</v>
      </c>
      <c r="D274" s="13">
        <f>'Model Outputs (mcm)'!X274</f>
        <v>302.22699999999998</v>
      </c>
      <c r="E274" s="13">
        <f>'Model Outputs (mcm)'!AA274</f>
        <v>16.157</v>
      </c>
      <c r="F274" s="13">
        <f>'Model Outputs (mcm)'!Y274</f>
        <v>8314.6139999999996</v>
      </c>
      <c r="G274" s="13">
        <f>'Model Outputs (cms)'!AL273</f>
        <v>135.04400000000001</v>
      </c>
      <c r="H274" s="13">
        <f>'Model Outputs (mcm)'!Z274</f>
        <v>12.847</v>
      </c>
      <c r="I274" s="14">
        <f t="shared" si="35"/>
        <v>30514.780861075968</v>
      </c>
      <c r="J274" s="13">
        <f>I273*10*('Model Inputs'!Z274-'Model Inputs'!AA274)/1000000</f>
        <v>12.922237462886802</v>
      </c>
      <c r="K274" s="13">
        <f>I274*10*('Model Inputs'!Z274-'Model Inputs'!AA274)/1000000</f>
        <v>12.819558653132527</v>
      </c>
      <c r="L274" s="13">
        <f t="shared" si="36"/>
        <v>12.870898058009665</v>
      </c>
      <c r="M274" s="11">
        <f>IF(D274&gt;'Model Inputs'!Y274,1,0)</f>
        <v>0</v>
      </c>
      <c r="N274" s="13">
        <f>1-D274/'Model Inputs'!Y274</f>
        <v>0</v>
      </c>
      <c r="O274" s="15">
        <f>(F273+'ISP &amp; OSP'!AB274-C274-D274-E274-F274-H274)*1000/86.4/$B274</f>
        <v>1.654120162951622E-12</v>
      </c>
      <c r="P274" s="11" t="str">
        <f t="shared" si="33"/>
        <v/>
      </c>
      <c r="R274" s="56"/>
      <c r="S274" s="39" t="str">
        <f t="shared" si="37"/>
        <v/>
      </c>
      <c r="T274" s="40"/>
      <c r="U274" s="41">
        <f t="shared" si="38"/>
        <v>0.18567514016470307</v>
      </c>
      <c r="V274" s="44">
        <f t="shared" si="39"/>
        <v>0</v>
      </c>
      <c r="W274" s="44">
        <f t="shared" si="40"/>
        <v>1.654120162951622E-12</v>
      </c>
      <c r="X274" s="42">
        <f t="shared" si="34"/>
        <v>1.654120162951622E-12</v>
      </c>
    </row>
    <row r="275" spans="1:24" x14ac:dyDescent="0.35">
      <c r="A275" s="49">
        <v>42370</v>
      </c>
      <c r="B275" s="12">
        <v>10</v>
      </c>
      <c r="C275" s="13">
        <f>'Model Outputs (mcm)'!W275</f>
        <v>0</v>
      </c>
      <c r="D275" s="13">
        <f>'Model Outputs (mcm)'!X275</f>
        <v>349.10399999999998</v>
      </c>
      <c r="E275" s="13">
        <f>'Model Outputs (mcm)'!AA275</f>
        <v>14.688000000000001</v>
      </c>
      <c r="F275" s="13">
        <f>'Model Outputs (mcm)'!Y275</f>
        <v>8199.1679999999997</v>
      </c>
      <c r="G275" s="13">
        <f>'Model Outputs (cms)'!AL274</f>
        <v>134.666</v>
      </c>
      <c r="H275" s="13">
        <f>'Model Outputs (mcm)'!Z275</f>
        <v>10.853999999999999</v>
      </c>
      <c r="I275" s="14">
        <f t="shared" si="35"/>
        <v>29918.830345284194</v>
      </c>
      <c r="J275" s="13">
        <f>I274*10*('Model Inputs'!Z275-'Model Inputs'!AA275)/1000000</f>
        <v>10.976807442497494</v>
      </c>
      <c r="K275" s="13">
        <f>I275*10*('Model Inputs'!Z275-'Model Inputs'!AA275)/1000000</f>
        <v>10.762431527858444</v>
      </c>
      <c r="L275" s="13">
        <f t="shared" si="36"/>
        <v>10.869619485177969</v>
      </c>
      <c r="M275" s="11">
        <f>IF(D275&gt;'Model Inputs'!Y275,1,0)</f>
        <v>0</v>
      </c>
      <c r="N275" s="13">
        <f>1-D275/'Model Inputs'!Y275</f>
        <v>0</v>
      </c>
      <c r="O275" s="15">
        <f>(F274+'ISP &amp; OSP'!AB275-C275-D275-E275-F275-H275)*1000/86.4/$B275</f>
        <v>1.3651631265761183E-12</v>
      </c>
      <c r="P275" s="11" t="str">
        <f t="shared" si="33"/>
        <v/>
      </c>
      <c r="R275" s="56">
        <v>42370</v>
      </c>
      <c r="S275" s="39" t="str">
        <f t="shared" si="37"/>
        <v/>
      </c>
      <c r="T275" s="40"/>
      <c r="U275" s="41">
        <f t="shared" si="38"/>
        <v>0.14369854620273406</v>
      </c>
      <c r="V275" s="44">
        <f t="shared" si="39"/>
        <v>0</v>
      </c>
      <c r="W275" s="44">
        <f t="shared" si="40"/>
        <v>1.3651631265761183E-12</v>
      </c>
      <c r="X275" s="42">
        <f t="shared" si="34"/>
        <v>1.3651631265761183E-12</v>
      </c>
    </row>
    <row r="276" spans="1:24" x14ac:dyDescent="0.35">
      <c r="A276" s="49"/>
      <c r="B276" s="12">
        <v>10</v>
      </c>
      <c r="C276" s="13">
        <f>'Model Outputs (mcm)'!W276</f>
        <v>0</v>
      </c>
      <c r="D276" s="13">
        <f>'Model Outputs (mcm)'!X276</f>
        <v>351.57</v>
      </c>
      <c r="E276" s="13">
        <f>'Model Outputs (mcm)'!AA276</f>
        <v>14.688000000000001</v>
      </c>
      <c r="F276" s="13">
        <f>'Model Outputs (mcm)'!Y276</f>
        <v>8080.33</v>
      </c>
      <c r="G276" s="13">
        <f>'Model Outputs (cms)'!AL275</f>
        <v>134.27699999999999</v>
      </c>
      <c r="H276" s="13">
        <f>'Model Outputs (mcm)'!Z276</f>
        <v>11.78</v>
      </c>
      <c r="I276" s="14">
        <f t="shared" si="35"/>
        <v>29328.25544212386</v>
      </c>
      <c r="J276" s="13">
        <f>I275*10*('Model Inputs'!Z276-'Model Inputs'!AA276)/1000000</f>
        <v>11.913505501139895</v>
      </c>
      <c r="K276" s="13">
        <f>I276*10*('Model Inputs'!Z276-'Model Inputs'!AA276)/1000000</f>
        <v>11.678341984503795</v>
      </c>
      <c r="L276" s="13">
        <f t="shared" si="36"/>
        <v>11.795923742821845</v>
      </c>
      <c r="M276" s="11">
        <f>IF(D276&gt;'Model Inputs'!Y276,1,0)</f>
        <v>0</v>
      </c>
      <c r="N276" s="13">
        <f>1-D276/'Model Inputs'!Y276</f>
        <v>0</v>
      </c>
      <c r="O276" s="15">
        <f>(F275+'ISP &amp; OSP'!AB276-C276-D276-E276-F276-H276)*1000/86.4/$B276</f>
        <v>7.586524001605236E-13</v>
      </c>
      <c r="P276" s="11" t="str">
        <f t="shared" si="33"/>
        <v/>
      </c>
      <c r="R276" s="56"/>
      <c r="S276" s="39" t="str">
        <f t="shared" si="37"/>
        <v/>
      </c>
      <c r="T276" s="40"/>
      <c r="U276" s="41">
        <f t="shared" si="38"/>
        <v>0.13499360600339394</v>
      </c>
      <c r="V276" s="44">
        <f t="shared" si="39"/>
        <v>0</v>
      </c>
      <c r="W276" s="44">
        <f t="shared" si="40"/>
        <v>7.586524001605236E-13</v>
      </c>
      <c r="X276" s="42">
        <f t="shared" si="34"/>
        <v>7.586524001605236E-13</v>
      </c>
    </row>
    <row r="277" spans="1:24" x14ac:dyDescent="0.35">
      <c r="A277" s="49"/>
      <c r="B277" s="12">
        <v>11</v>
      </c>
      <c r="C277" s="13">
        <f>'Model Outputs (mcm)'!W277</f>
        <v>0</v>
      </c>
      <c r="D277" s="13">
        <f>'Model Outputs (mcm)'!X277</f>
        <v>544.11699999999996</v>
      </c>
      <c r="E277" s="13">
        <f>'Model Outputs (mcm)'!AA277</f>
        <v>16.157</v>
      </c>
      <c r="F277" s="13">
        <f>'Model Outputs (mcm)'!Y277</f>
        <v>7792.6220000000003</v>
      </c>
      <c r="G277" s="13">
        <f>'Model Outputs (cms)'!AL276</f>
        <v>133.334</v>
      </c>
      <c r="H277" s="13">
        <f>'Model Outputs (mcm)'!Z277</f>
        <v>12.554</v>
      </c>
      <c r="I277" s="14">
        <f t="shared" si="35"/>
        <v>27984.927287545055</v>
      </c>
      <c r="J277" s="13">
        <f>I276*10*('Model Inputs'!Z277-'Model Inputs'!AA277)/1000000</f>
        <v>12.892369094980946</v>
      </c>
      <c r="K277" s="13">
        <f>I277*10*('Model Inputs'!Z277-'Model Inputs'!AA277)/1000000</f>
        <v>12.301857244772666</v>
      </c>
      <c r="L277" s="13">
        <f t="shared" si="36"/>
        <v>12.597113169876806</v>
      </c>
      <c r="M277" s="11">
        <f>IF(D277&gt;'Model Inputs'!Y277,1,0)</f>
        <v>0</v>
      </c>
      <c r="N277" s="13">
        <f>1-D277/'Model Inputs'!Y277</f>
        <v>0</v>
      </c>
      <c r="O277" s="15">
        <f>(F276+'ISP &amp; OSP'!AB277-C277-D277-E277-F277-H277)*1000/86.4/$B277</f>
        <v>9.1584054219920311E-14</v>
      </c>
      <c r="P277" s="11" t="str">
        <f t="shared" si="33"/>
        <v/>
      </c>
      <c r="R277" s="56"/>
      <c r="S277" s="39" t="str">
        <f t="shared" si="37"/>
        <v/>
      </c>
      <c r="T277" s="40"/>
      <c r="U277" s="41">
        <f t="shared" si="38"/>
        <v>0.34224642817293621</v>
      </c>
      <c r="V277" s="44">
        <f t="shared" si="39"/>
        <v>0</v>
      </c>
      <c r="W277" s="44">
        <f t="shared" si="40"/>
        <v>9.1584054219920311E-14</v>
      </c>
      <c r="X277" s="42">
        <f t="shared" si="34"/>
        <v>9.1584054219920311E-14</v>
      </c>
    </row>
    <row r="278" spans="1:24" x14ac:dyDescent="0.35">
      <c r="A278" s="49">
        <v>42401</v>
      </c>
      <c r="B278" s="12">
        <v>10</v>
      </c>
      <c r="C278" s="13">
        <f>'Model Outputs (mcm)'!W278</f>
        <v>0</v>
      </c>
      <c r="D278" s="13">
        <f>'Model Outputs (mcm)'!X278</f>
        <v>381.17599999999999</v>
      </c>
      <c r="E278" s="13">
        <f>'Model Outputs (mcm)'!AA278</f>
        <v>14.688000000000001</v>
      </c>
      <c r="F278" s="13">
        <f>'Model Outputs (mcm)'!Y278</f>
        <v>7641.8639999999996</v>
      </c>
      <c r="G278" s="13">
        <f>'Model Outputs (cms)'!AL277</f>
        <v>132.84100000000001</v>
      </c>
      <c r="H278" s="13">
        <f>'Model Outputs (mcm)'!Z278</f>
        <v>14.093999999999999</v>
      </c>
      <c r="I278" s="14">
        <f t="shared" si="35"/>
        <v>27328.269705247134</v>
      </c>
      <c r="J278" s="13">
        <f>I277*10*('Model Inputs'!Z278-'Model Inputs'!AA278)/1000000</f>
        <v>14.367585522114808</v>
      </c>
      <c r="K278" s="13">
        <f>I278*10*('Model Inputs'!Z278-'Model Inputs'!AA278)/1000000</f>
        <v>14.030454613198369</v>
      </c>
      <c r="L278" s="13">
        <f t="shared" si="36"/>
        <v>14.199020067656589</v>
      </c>
      <c r="M278" s="11">
        <f>IF(D278&gt;'Model Inputs'!Y278,1,0)</f>
        <v>0</v>
      </c>
      <c r="N278" s="13">
        <f>1-D278/'Model Inputs'!Y278</f>
        <v>0</v>
      </c>
      <c r="O278" s="15">
        <f>(F277+'ISP &amp; OSP'!AB278-C278-D278-E278-F278-H278)*1000/86.4/$B278</f>
        <v>5.9623088359499151E-14</v>
      </c>
      <c r="P278" s="11" t="str">
        <f t="shared" si="33"/>
        <v/>
      </c>
      <c r="R278" s="56">
        <v>42401</v>
      </c>
      <c r="S278" s="39" t="str">
        <f t="shared" si="37"/>
        <v/>
      </c>
      <c r="T278" s="40"/>
      <c r="U278" s="41">
        <f t="shared" si="38"/>
        <v>0.73962898253669329</v>
      </c>
      <c r="V278" s="44">
        <f t="shared" si="39"/>
        <v>0</v>
      </c>
      <c r="W278" s="44">
        <f t="shared" si="40"/>
        <v>5.9623088359499151E-14</v>
      </c>
      <c r="X278" s="42">
        <f t="shared" si="34"/>
        <v>5.9623088359499151E-14</v>
      </c>
    </row>
    <row r="279" spans="1:24" x14ac:dyDescent="0.35">
      <c r="A279" s="49"/>
      <c r="B279" s="12">
        <v>10</v>
      </c>
      <c r="C279" s="13">
        <f>'Model Outputs (mcm)'!W279</f>
        <v>0</v>
      </c>
      <c r="D279" s="13">
        <f>'Model Outputs (mcm)'!X279</f>
        <v>358.97199999999998</v>
      </c>
      <c r="E279" s="13">
        <f>'Model Outputs (mcm)'!AA279</f>
        <v>14.688000000000001</v>
      </c>
      <c r="F279" s="13">
        <f>'Model Outputs (mcm)'!Y279</f>
        <v>7513.6260000000002</v>
      </c>
      <c r="G279" s="13">
        <f>'Model Outputs (cms)'!AL278</f>
        <v>132.41999999999999</v>
      </c>
      <c r="H279" s="13">
        <f>'Model Outputs (mcm)'!Z279</f>
        <v>13.778</v>
      </c>
      <c r="I279" s="14">
        <f t="shared" si="35"/>
        <v>26790.16397401318</v>
      </c>
      <c r="J279" s="13">
        <f>I278*10*('Model Inputs'!Z279-'Model Inputs'!AA279)/1000000</f>
        <v>14.075971750889781</v>
      </c>
      <c r="K279" s="13">
        <f>I279*10*('Model Inputs'!Z279-'Model Inputs'!AA279)/1000000</f>
        <v>13.798809634387883</v>
      </c>
      <c r="L279" s="13">
        <f t="shared" si="36"/>
        <v>13.937390692638832</v>
      </c>
      <c r="M279" s="11">
        <f>IF(D279&gt;'Model Inputs'!Y279,1,0)</f>
        <v>0</v>
      </c>
      <c r="N279" s="13">
        <f>1-D279/'Model Inputs'!Y279</f>
        <v>0</v>
      </c>
      <c r="O279" s="15">
        <f>(F278+'ISP &amp; OSP'!AB279-C279-D279-E279-F279-H279)*1000/86.4/$B279</f>
        <v>-7.6687627441700622E-13</v>
      </c>
      <c r="P279" s="11" t="str">
        <f t="shared" si="33"/>
        <v/>
      </c>
      <c r="R279" s="56"/>
      <c r="S279" s="39" t="str">
        <f t="shared" si="37"/>
        <v/>
      </c>
      <c r="T279" s="40"/>
      <c r="U279" s="41">
        <f t="shared" si="38"/>
        <v>1.1436193198129654</v>
      </c>
      <c r="V279" s="44">
        <f t="shared" si="39"/>
        <v>0</v>
      </c>
      <c r="W279" s="44">
        <f t="shared" si="40"/>
        <v>-7.6687627441700622E-13</v>
      </c>
      <c r="X279" s="42">
        <f t="shared" si="34"/>
        <v>-7.6687627441700622E-13</v>
      </c>
    </row>
    <row r="280" spans="1:24" x14ac:dyDescent="0.35">
      <c r="A280" s="49"/>
      <c r="B280" s="12">
        <v>9</v>
      </c>
      <c r="C280" s="13">
        <f>'Model Outputs (mcm)'!W280</f>
        <v>0</v>
      </c>
      <c r="D280" s="13">
        <f>'Model Outputs (mcm)'!X280</f>
        <v>336.767</v>
      </c>
      <c r="E280" s="13">
        <f>'Model Outputs (mcm)'!AA280</f>
        <v>13.218999999999999</v>
      </c>
      <c r="F280" s="13">
        <f>'Model Outputs (mcm)'!Y280</f>
        <v>7359.9229999999998</v>
      </c>
      <c r="G280" s="13">
        <f>'Model Outputs (cms)'!AL279</f>
        <v>131.88900000000001</v>
      </c>
      <c r="H280" s="13">
        <f>'Model Outputs (mcm)'!Z280</f>
        <v>11.077</v>
      </c>
      <c r="I280" s="14">
        <f t="shared" si="35"/>
        <v>26139.164151858538</v>
      </c>
      <c r="J280" s="13">
        <f>I279*10*('Model Inputs'!Z280-'Model Inputs'!AA280)/1000000</f>
        <v>12.815532893438828</v>
      </c>
      <c r="K280" s="13">
        <f>I280*10*('Model Inputs'!Z280-'Model Inputs'!AA280)/1000000</f>
        <v>12.504116000188812</v>
      </c>
      <c r="L280" s="13">
        <f t="shared" si="36"/>
        <v>12.65982444681382</v>
      </c>
      <c r="M280" s="11">
        <f>IF(D280&gt;'Model Inputs'!Y280,1,0)</f>
        <v>0</v>
      </c>
      <c r="N280" s="13">
        <f>1-D280/'Model Inputs'!Y280</f>
        <v>0</v>
      </c>
      <c r="O280" s="15">
        <f>(F279+'ISP &amp; OSP'!AB280-C280-D280-E280-F280-H280)*1000/86.4/$B280</f>
        <v>2.9012000849258204E-13</v>
      </c>
      <c r="P280" s="11" t="str">
        <f t="shared" si="33"/>
        <v/>
      </c>
      <c r="R280" s="56"/>
      <c r="S280" s="39" t="str">
        <f t="shared" si="37"/>
        <v/>
      </c>
      <c r="T280" s="40"/>
      <c r="U280" s="41">
        <f t="shared" si="38"/>
        <v>12.5027361434872</v>
      </c>
      <c r="V280" s="44">
        <f t="shared" si="39"/>
        <v>0</v>
      </c>
      <c r="W280" s="44">
        <f t="shared" si="40"/>
        <v>2.9012000849258204E-13</v>
      </c>
      <c r="X280" s="42">
        <f t="shared" si="34"/>
        <v>2.9012000849258204E-13</v>
      </c>
    </row>
    <row r="281" spans="1:24" x14ac:dyDescent="0.35">
      <c r="A281" s="49">
        <v>42430</v>
      </c>
      <c r="B281" s="12">
        <v>10</v>
      </c>
      <c r="C281" s="13">
        <f>'Model Outputs (mcm)'!W281</f>
        <v>0</v>
      </c>
      <c r="D281" s="13">
        <f>'Model Outputs (mcm)'!X281</f>
        <v>219.577</v>
      </c>
      <c r="E281" s="13">
        <f>'Model Outputs (mcm)'!AA281</f>
        <v>14.688000000000001</v>
      </c>
      <c r="F281" s="13">
        <f>'Model Outputs (mcm)'!Y281</f>
        <v>7373.64</v>
      </c>
      <c r="G281" s="13">
        <f>'Model Outputs (cms)'!AL280</f>
        <v>131.94900000000001</v>
      </c>
      <c r="H281" s="13">
        <f>'Model Outputs (mcm)'!Z281</f>
        <v>11.218</v>
      </c>
      <c r="I281" s="14">
        <f t="shared" si="35"/>
        <v>26211.242674659938</v>
      </c>
      <c r="J281" s="13">
        <f>I280*10*('Model Inputs'!Z281-'Model Inputs'!AA281)/1000000</f>
        <v>11.409328598697044</v>
      </c>
      <c r="K281" s="13">
        <f>I281*10*('Model Inputs'!Z281-'Model Inputs'!AA281)/1000000</f>
        <v>11.440789725256877</v>
      </c>
      <c r="L281" s="13">
        <f t="shared" si="36"/>
        <v>11.425059161976961</v>
      </c>
      <c r="M281" s="11">
        <f>IF(D281&gt;'Model Inputs'!Y281,1,0)</f>
        <v>0</v>
      </c>
      <c r="N281" s="13">
        <f>1-D281/'Model Inputs'!Y281</f>
        <v>0</v>
      </c>
      <c r="O281" s="15">
        <f>(F280+'ISP &amp; OSP'!AB281-C281-D281-E281-F281-H281)*1000/86.4/$B281</f>
        <v>-1.2294692013441547E-12</v>
      </c>
      <c r="P281" s="11" t="str">
        <f t="shared" si="33"/>
        <v/>
      </c>
      <c r="R281" s="56">
        <v>42430</v>
      </c>
      <c r="S281" s="39" t="str">
        <f t="shared" si="37"/>
        <v/>
      </c>
      <c r="T281" s="40"/>
      <c r="U281" s="41">
        <f t="shared" si="38"/>
        <v>1.8123246369354633</v>
      </c>
      <c r="V281" s="44">
        <f t="shared" si="39"/>
        <v>0</v>
      </c>
      <c r="W281" s="44">
        <f t="shared" si="40"/>
        <v>-1.2294692013441547E-12</v>
      </c>
      <c r="X281" s="42">
        <f t="shared" si="34"/>
        <v>-1.2294692013441547E-12</v>
      </c>
    </row>
    <row r="282" spans="1:24" x14ac:dyDescent="0.35">
      <c r="A282" s="49"/>
      <c r="B282" s="12">
        <v>10</v>
      </c>
      <c r="C282" s="13">
        <f>'Model Outputs (mcm)'!W282</f>
        <v>0</v>
      </c>
      <c r="D282" s="13">
        <f>'Model Outputs (mcm)'!X282</f>
        <v>49.293999999999997</v>
      </c>
      <c r="E282" s="13">
        <f>'Model Outputs (mcm)'!AA282</f>
        <v>14.688000000000001</v>
      </c>
      <c r="F282" s="13">
        <f>'Model Outputs (mcm)'!Y282</f>
        <v>7551.3580000000002</v>
      </c>
      <c r="G282" s="13">
        <f>'Model Outputs (cms)'!AL281</f>
        <v>132.54400000000001</v>
      </c>
      <c r="H282" s="13">
        <f>'Model Outputs (mcm)'!Z282</f>
        <v>17.5</v>
      </c>
      <c r="I282" s="14">
        <f t="shared" si="35"/>
        <v>26946.571430053562</v>
      </c>
      <c r="J282" s="13">
        <f>I281*10*('Model Inputs'!Z282-'Model Inputs'!AA282)/1000000</f>
        <v>17.525483053082478</v>
      </c>
      <c r="K282" s="13">
        <f>I282*10*('Model Inputs'!Z282-'Model Inputs'!AA282)/1000000</f>
        <v>18.01714198742037</v>
      </c>
      <c r="L282" s="13">
        <f t="shared" si="36"/>
        <v>17.771312520251424</v>
      </c>
      <c r="M282" s="11">
        <f>IF(D282&gt;'Model Inputs'!Y282,1,0)</f>
        <v>0</v>
      </c>
      <c r="N282" s="13">
        <f>1-D282/'Model Inputs'!Y282</f>
        <v>0</v>
      </c>
      <c r="O282" s="15">
        <f>(F281+'ISP &amp; OSP'!AB282-C282-D282-E282-F282-H282)*1000/86.4/$B282</f>
        <v>0</v>
      </c>
      <c r="P282" s="11" t="str">
        <f t="shared" si="33"/>
        <v/>
      </c>
      <c r="R282" s="56"/>
      <c r="S282" s="39" t="str">
        <f t="shared" si="37"/>
        <v/>
      </c>
      <c r="T282" s="40"/>
      <c r="U282" s="41">
        <f t="shared" si="38"/>
        <v>1.5266881382129096</v>
      </c>
      <c r="V282" s="44">
        <f t="shared" si="39"/>
        <v>0</v>
      </c>
      <c r="W282" s="44">
        <f t="shared" si="40"/>
        <v>0</v>
      </c>
      <c r="X282" s="42">
        <f t="shared" si="34"/>
        <v>0</v>
      </c>
    </row>
    <row r="283" spans="1:24" x14ac:dyDescent="0.35">
      <c r="A283" s="49"/>
      <c r="B283" s="12">
        <v>11</v>
      </c>
      <c r="C283" s="13">
        <f>'Model Outputs (mcm)'!W283</f>
        <v>0</v>
      </c>
      <c r="D283" s="13">
        <f>'Model Outputs (mcm)'!X283</f>
        <v>50.576000000000001</v>
      </c>
      <c r="E283" s="13">
        <f>'Model Outputs (mcm)'!AA283</f>
        <v>16.157</v>
      </c>
      <c r="F283" s="13">
        <f>'Model Outputs (mcm)'!Y283</f>
        <v>7749.5889999999999</v>
      </c>
      <c r="G283" s="13">
        <f>'Model Outputs (cms)'!AL282</f>
        <v>133.19300000000001</v>
      </c>
      <c r="H283" s="13">
        <f>'Model Outputs (mcm)'!Z283</f>
        <v>20.155999999999999</v>
      </c>
      <c r="I283" s="14">
        <f t="shared" si="35"/>
        <v>27794.086995761842</v>
      </c>
      <c r="J283" s="13">
        <f>I282*10*('Model Inputs'!Z283-'Model Inputs'!AA283)/1000000</f>
        <v>20.029472860489079</v>
      </c>
      <c r="K283" s="13">
        <f>I283*10*('Model Inputs'!Z283-'Model Inputs'!AA283)/1000000</f>
        <v>20.659433895281929</v>
      </c>
      <c r="L283" s="13">
        <f t="shared" si="36"/>
        <v>20.344453377885504</v>
      </c>
      <c r="M283" s="11">
        <f>IF(D283&gt;'Model Inputs'!Y283,1,0)</f>
        <v>0</v>
      </c>
      <c r="N283" s="13">
        <f>1-D283/'Model Inputs'!Y283</f>
        <v>0</v>
      </c>
      <c r="O283" s="15">
        <f>(F282+'ISP &amp; OSP'!AB283-C283-D283-E283-F283-H283)*1000/86.4/$B283</f>
        <v>-5.2333745268525896E-14</v>
      </c>
      <c r="P283" s="11" t="str">
        <f t="shared" si="33"/>
        <v/>
      </c>
      <c r="R283" s="56"/>
      <c r="S283" s="39" t="str">
        <f t="shared" si="37"/>
        <v/>
      </c>
      <c r="T283" s="40"/>
      <c r="U283" s="41">
        <f t="shared" si="38"/>
        <v>0.92631330213253404</v>
      </c>
      <c r="V283" s="44">
        <f t="shared" si="39"/>
        <v>0</v>
      </c>
      <c r="W283" s="44">
        <f t="shared" si="40"/>
        <v>-5.2333745268525896E-14</v>
      </c>
      <c r="X283" s="42">
        <f t="shared" si="34"/>
        <v>-5.2333745268525896E-14</v>
      </c>
    </row>
    <row r="284" spans="1:24" x14ac:dyDescent="0.35">
      <c r="A284" s="49">
        <v>42461</v>
      </c>
      <c r="B284" s="12">
        <v>10</v>
      </c>
      <c r="C284" s="13">
        <f>'Model Outputs (mcm)'!W284</f>
        <v>0</v>
      </c>
      <c r="D284" s="13">
        <f>'Model Outputs (mcm)'!X284</f>
        <v>50.576999999999998</v>
      </c>
      <c r="E284" s="13">
        <f>'Model Outputs (mcm)'!AA284</f>
        <v>14.688000000000001</v>
      </c>
      <c r="F284" s="13">
        <f>'Model Outputs (mcm)'!Y284</f>
        <v>7922.6</v>
      </c>
      <c r="G284" s="13">
        <f>'Model Outputs (cms)'!AL283</f>
        <v>133.76</v>
      </c>
      <c r="H284" s="13">
        <f>'Model Outputs (mcm)'!Z284</f>
        <v>20.923999999999999</v>
      </c>
      <c r="I284" s="14">
        <f t="shared" si="35"/>
        <v>28576.945465039462</v>
      </c>
      <c r="J284" s="13">
        <f>I283*10*('Model Inputs'!Z284-'Model Inputs'!AA284)/1000000</f>
        <v>20.731876099950131</v>
      </c>
      <c r="K284" s="13">
        <f>I284*10*('Model Inputs'!Z284-'Model Inputs'!AA284)/1000000</f>
        <v>21.315817741614243</v>
      </c>
      <c r="L284" s="13">
        <f t="shared" si="36"/>
        <v>21.023846920782187</v>
      </c>
      <c r="M284" s="11">
        <f>IF(D284&gt;'Model Inputs'!Y284,1,0)</f>
        <v>0</v>
      </c>
      <c r="N284" s="13">
        <f>1-D284/'Model Inputs'!Y284</f>
        <v>0</v>
      </c>
      <c r="O284" s="15">
        <f>(F283+'ISP &amp; OSP'!AB284-C284-D284-E284-F284-H284)*1000/86.4/$B284</f>
        <v>-1.0773275275992261E-12</v>
      </c>
      <c r="P284" s="11" t="str">
        <f t="shared" si="33"/>
        <v/>
      </c>
      <c r="R284" s="56">
        <v>42461</v>
      </c>
      <c r="S284" s="39" t="str">
        <f t="shared" si="37"/>
        <v/>
      </c>
      <c r="T284" s="40"/>
      <c r="U284" s="41">
        <f t="shared" si="38"/>
        <v>0.4749222212205535</v>
      </c>
      <c r="V284" s="44">
        <f t="shared" si="39"/>
        <v>0</v>
      </c>
      <c r="W284" s="44">
        <f t="shared" si="40"/>
        <v>-1.0773275275992261E-12</v>
      </c>
      <c r="X284" s="42">
        <f t="shared" si="34"/>
        <v>-1.0773275275992261E-12</v>
      </c>
    </row>
    <row r="285" spans="1:24" x14ac:dyDescent="0.35">
      <c r="A285" s="49"/>
      <c r="B285" s="12">
        <v>10</v>
      </c>
      <c r="C285" s="13">
        <f>'Model Outputs (mcm)'!W285</f>
        <v>0</v>
      </c>
      <c r="D285" s="13">
        <f>'Model Outputs (mcm)'!X285</f>
        <v>50.576999999999998</v>
      </c>
      <c r="E285" s="13">
        <f>'Model Outputs (mcm)'!AA285</f>
        <v>14.688000000000001</v>
      </c>
      <c r="F285" s="13">
        <f>'Model Outputs (mcm)'!Y285</f>
        <v>8091.8879999999999</v>
      </c>
      <c r="G285" s="13">
        <f>'Model Outputs (cms)'!AL284</f>
        <v>134.315</v>
      </c>
      <c r="H285" s="13">
        <f>'Model Outputs (mcm)'!Z285</f>
        <v>24.646999999999998</v>
      </c>
      <c r="I285" s="14">
        <f t="shared" si="35"/>
        <v>29384.964974056929</v>
      </c>
      <c r="J285" s="13">
        <f>I284*10*('Model Inputs'!Z285-'Model Inputs'!AA285)/1000000</f>
        <v>24.358659593823262</v>
      </c>
      <c r="K285" s="13">
        <f>I285*10*('Model Inputs'!Z285-'Model Inputs'!AA285)/1000000</f>
        <v>25.047406128662111</v>
      </c>
      <c r="L285" s="13">
        <f t="shared" si="36"/>
        <v>24.703032861242686</v>
      </c>
      <c r="M285" s="11">
        <f>IF(D285&gt;'Model Inputs'!Y285,1,0)</f>
        <v>0</v>
      </c>
      <c r="N285" s="13">
        <f>1-D285/'Model Inputs'!Y285</f>
        <v>0</v>
      </c>
      <c r="O285" s="15">
        <f>(F284+'ISP &amp; OSP'!AB285-C285-D285-E285-F285-H285)*1000/86.4/$B285</f>
        <v>-7.4014868308343765E-14</v>
      </c>
      <c r="P285" s="11" t="str">
        <f t="shared" si="33"/>
        <v/>
      </c>
      <c r="R285" s="56"/>
      <c r="S285" s="39" t="str">
        <f t="shared" si="37"/>
        <v/>
      </c>
      <c r="T285" s="40"/>
      <c r="U285" s="41">
        <f t="shared" si="38"/>
        <v>0.22682583777233084</v>
      </c>
      <c r="V285" s="44">
        <f t="shared" si="39"/>
        <v>0</v>
      </c>
      <c r="W285" s="44">
        <f t="shared" si="40"/>
        <v>-7.4014868308343765E-14</v>
      </c>
      <c r="X285" s="42">
        <f t="shared" si="34"/>
        <v>-7.4014868308343765E-14</v>
      </c>
    </row>
    <row r="286" spans="1:24" x14ac:dyDescent="0.35">
      <c r="A286" s="49"/>
      <c r="B286" s="12">
        <v>10</v>
      </c>
      <c r="C286" s="13">
        <f>'Model Outputs (mcm)'!W286</f>
        <v>0</v>
      </c>
      <c r="D286" s="13">
        <f>'Model Outputs (mcm)'!X286</f>
        <v>135.74299999999999</v>
      </c>
      <c r="E286" s="13">
        <f>'Model Outputs (mcm)'!AA286</f>
        <v>14.688000000000001</v>
      </c>
      <c r="F286" s="13">
        <f>'Model Outputs (mcm)'!Y286</f>
        <v>8175.3040000000001</v>
      </c>
      <c r="G286" s="13">
        <f>'Model Outputs (cms)'!AL285</f>
        <v>134.58799999999999</v>
      </c>
      <c r="H286" s="13">
        <f>'Model Outputs (mcm)'!Z286</f>
        <v>25.353000000000002</v>
      </c>
      <c r="I286" s="14">
        <f t="shared" si="35"/>
        <v>29798.603619735688</v>
      </c>
      <c r="J286" s="13">
        <f>I285*10*('Model Inputs'!Z286-'Model Inputs'!AA286)/1000000</f>
        <v>25.209979354611768</v>
      </c>
      <c r="K286" s="13">
        <f>I286*10*('Model Inputs'!Z286-'Model Inputs'!AA286)/1000000</f>
        <v>25.564848646681284</v>
      </c>
      <c r="L286" s="13">
        <f t="shared" si="36"/>
        <v>25.387414000646526</v>
      </c>
      <c r="M286" s="11">
        <f>IF(D286&gt;'Model Inputs'!Y286,1,0)</f>
        <v>0</v>
      </c>
      <c r="N286" s="13">
        <f>1-D286/'Model Inputs'!Y286</f>
        <v>0</v>
      </c>
      <c r="O286" s="15">
        <f>(F285+'ISP &amp; OSP'!AB286-C286-D286-E286-F286-H286)*1000/86.4/$B286</f>
        <v>-9.7864103652143418E-13</v>
      </c>
      <c r="P286" s="11" t="str">
        <f t="shared" si="33"/>
        <v/>
      </c>
      <c r="R286" s="56"/>
      <c r="S286" s="39" t="str">
        <f t="shared" si="37"/>
        <v/>
      </c>
      <c r="T286" s="40"/>
      <c r="U286" s="41">
        <f t="shared" si="38"/>
        <v>0.13555536080062411</v>
      </c>
      <c r="V286" s="44">
        <f t="shared" si="39"/>
        <v>0</v>
      </c>
      <c r="W286" s="44">
        <f t="shared" si="40"/>
        <v>-9.7864103652143418E-13</v>
      </c>
      <c r="X286" s="42">
        <f t="shared" si="34"/>
        <v>-9.7864103652143418E-13</v>
      </c>
    </row>
    <row r="287" spans="1:24" x14ac:dyDescent="0.35">
      <c r="A287" s="49">
        <v>42491</v>
      </c>
      <c r="B287" s="12">
        <v>10</v>
      </c>
      <c r="C287" s="13">
        <f>'Model Outputs (mcm)'!W287</f>
        <v>0</v>
      </c>
      <c r="D287" s="13">
        <f>'Model Outputs (mcm)'!X287</f>
        <v>196.13900000000001</v>
      </c>
      <c r="E287" s="13">
        <f>'Model Outputs (mcm)'!AA287</f>
        <v>14.688000000000001</v>
      </c>
      <c r="F287" s="13">
        <f>'Model Outputs (mcm)'!Y287</f>
        <v>8195.518</v>
      </c>
      <c r="G287" s="13">
        <f>'Model Outputs (cms)'!AL286</f>
        <v>134.654</v>
      </c>
      <c r="H287" s="13">
        <f>'Model Outputs (mcm)'!Z287</f>
        <v>28.158000000000001</v>
      </c>
      <c r="I287" s="14">
        <f t="shared" si="35"/>
        <v>29900.273852270097</v>
      </c>
      <c r="J287" s="13">
        <f>I286*10*('Model Inputs'!Z287-'Model Inputs'!AA287)/1000000</f>
        <v>28.144380905651278</v>
      </c>
      <c r="K287" s="13">
        <f>I287*10*('Model Inputs'!Z287-'Model Inputs'!AA287)/1000000</f>
        <v>28.240407074787587</v>
      </c>
      <c r="L287" s="13">
        <f t="shared" si="36"/>
        <v>28.192393990219433</v>
      </c>
      <c r="M287" s="11">
        <f>IF(D287&gt;'Model Inputs'!Y287,1,0)</f>
        <v>0</v>
      </c>
      <c r="N287" s="13">
        <f>1-D287/'Model Inputs'!Y287</f>
        <v>0</v>
      </c>
      <c r="O287" s="15">
        <f>(F286+'ISP &amp; OSP'!AB287-C287-D287-E287-F287-H287)*1000/86.4/$B287</f>
        <v>1.1574074091070519E-3</v>
      </c>
      <c r="P287" s="11" t="str">
        <f t="shared" si="33"/>
        <v/>
      </c>
      <c r="R287" s="56">
        <v>42491</v>
      </c>
      <c r="S287" s="39" t="str">
        <f t="shared" si="37"/>
        <v/>
      </c>
      <c r="T287" s="40"/>
      <c r="U287" s="41">
        <f t="shared" si="38"/>
        <v>0.12199740905778876</v>
      </c>
      <c r="V287" s="44">
        <f t="shared" si="39"/>
        <v>0</v>
      </c>
      <c r="W287" s="44">
        <f t="shared" si="40"/>
        <v>1.1574074091070519E-3</v>
      </c>
      <c r="X287" s="42">
        <f t="shared" si="34"/>
        <v>1.1574074091070519E-3</v>
      </c>
    </row>
    <row r="288" spans="1:24" x14ac:dyDescent="0.35">
      <c r="A288" s="49"/>
      <c r="B288" s="12">
        <v>10</v>
      </c>
      <c r="C288" s="13">
        <f>'Model Outputs (mcm)'!W288</f>
        <v>0</v>
      </c>
      <c r="D288" s="13">
        <f>'Model Outputs (mcm)'!X288</f>
        <v>228.21299999999999</v>
      </c>
      <c r="E288" s="13">
        <f>'Model Outputs (mcm)'!AA288</f>
        <v>14.688000000000001</v>
      </c>
      <c r="F288" s="13">
        <f>'Model Outputs (mcm)'!Y288</f>
        <v>8183.9</v>
      </c>
      <c r="G288" s="13">
        <f>'Model Outputs (cms)'!AL287</f>
        <v>134.61600000000001</v>
      </c>
      <c r="H288" s="13">
        <f>'Model Outputs (mcm)'!Z288</f>
        <v>27.917999999999999</v>
      </c>
      <c r="I288" s="14">
        <f t="shared" si="35"/>
        <v>29841.655927684158</v>
      </c>
      <c r="J288" s="13">
        <f>I287*10*('Model Inputs'!Z288-'Model Inputs'!AA288)/1000000</f>
        <v>27.978839402553447</v>
      </c>
      <c r="K288" s="13">
        <f>I288*10*('Model Inputs'!Z288-'Model Inputs'!AA288)/1000000</f>
        <v>27.923988349810447</v>
      </c>
      <c r="L288" s="13">
        <f t="shared" si="36"/>
        <v>27.951413876181945</v>
      </c>
      <c r="M288" s="11">
        <f>IF(D288&gt;'Model Inputs'!Y288,1,0)</f>
        <v>0</v>
      </c>
      <c r="N288" s="13">
        <f>1-D288/'Model Inputs'!Y288</f>
        <v>0</v>
      </c>
      <c r="O288" s="15">
        <f>(F287+'ISP &amp; OSP'!AB288-C288-D288-E288-F288-H288)*1000/86.4/$B288</f>
        <v>-1.1574074059244126E-3</v>
      </c>
      <c r="P288" s="11" t="str">
        <f t="shared" si="33"/>
        <v/>
      </c>
      <c r="R288" s="56"/>
      <c r="S288" s="39" t="str">
        <f t="shared" si="37"/>
        <v/>
      </c>
      <c r="T288" s="40"/>
      <c r="U288" s="41">
        <f t="shared" si="38"/>
        <v>0.11954270481615517</v>
      </c>
      <c r="V288" s="44">
        <f t="shared" si="39"/>
        <v>0</v>
      </c>
      <c r="W288" s="44">
        <f t="shared" si="40"/>
        <v>-1.1574074059244126E-3</v>
      </c>
      <c r="X288" s="42">
        <f t="shared" si="34"/>
        <v>-1.1574074059244126E-3</v>
      </c>
    </row>
    <row r="289" spans="1:24" x14ac:dyDescent="0.35">
      <c r="A289" s="49"/>
      <c r="B289" s="12">
        <v>11</v>
      </c>
      <c r="C289" s="13">
        <f>'Model Outputs (mcm)'!W289</f>
        <v>0</v>
      </c>
      <c r="D289" s="13">
        <f>'Model Outputs (mcm)'!X289</f>
        <v>259.05099999999999</v>
      </c>
      <c r="E289" s="13">
        <f>'Model Outputs (mcm)'!AA289</f>
        <v>16.157</v>
      </c>
      <c r="F289" s="13">
        <f>'Model Outputs (mcm)'!Y289</f>
        <v>8163.5010000000002</v>
      </c>
      <c r="G289" s="13">
        <f>'Model Outputs (cms)'!AL288</f>
        <v>134.54900000000001</v>
      </c>
      <c r="H289" s="13">
        <f>'Model Outputs (mcm)'!Z289</f>
        <v>30.311</v>
      </c>
      <c r="I289" s="14">
        <f t="shared" si="35"/>
        <v>29738.834681343287</v>
      </c>
      <c r="J289" s="13">
        <f>I288*10*('Model Inputs'!Z289-'Model Inputs'!AA289)/1000000</f>
        <v>30.400192785596854</v>
      </c>
      <c r="K289" s="13">
        <f>I289*10*('Model Inputs'!Z289-'Model Inputs'!AA289)/1000000</f>
        <v>30.295447066431922</v>
      </c>
      <c r="L289" s="13">
        <f t="shared" si="36"/>
        <v>30.347819926014388</v>
      </c>
      <c r="M289" s="11">
        <f>IF(D289&gt;'Model Inputs'!Y289,1,0)</f>
        <v>0</v>
      </c>
      <c r="N289" s="13">
        <f>1-D289/'Model Inputs'!Y289</f>
        <v>0</v>
      </c>
      <c r="O289" s="15">
        <f>(F288+'ISP &amp; OSP'!AB289-C289-D289-E289-F289-H289)*1000/86.4/$B289</f>
        <v>1.5924411060280024E-12</v>
      </c>
      <c r="P289" s="11" t="str">
        <f t="shared" si="33"/>
        <v/>
      </c>
      <c r="R289" s="56"/>
      <c r="S289" s="39" t="str">
        <f t="shared" si="37"/>
        <v/>
      </c>
      <c r="T289" s="40"/>
      <c r="U289" s="41">
        <f t="shared" si="38"/>
        <v>0.12132642840293739</v>
      </c>
      <c r="V289" s="44">
        <f t="shared" si="39"/>
        <v>0</v>
      </c>
      <c r="W289" s="44">
        <f t="shared" si="40"/>
        <v>1.5924411060280024E-12</v>
      </c>
      <c r="X289" s="42">
        <f t="shared" si="34"/>
        <v>1.5924411060280024E-12</v>
      </c>
    </row>
    <row r="290" spans="1:24" x14ac:dyDescent="0.35">
      <c r="A290" s="49">
        <v>42522</v>
      </c>
      <c r="B290" s="12">
        <v>10</v>
      </c>
      <c r="C290" s="13">
        <f>'Model Outputs (mcm)'!W290</f>
        <v>0</v>
      </c>
      <c r="D290" s="13">
        <f>'Model Outputs (mcm)'!X290</f>
        <v>350.33600000000001</v>
      </c>
      <c r="E290" s="13">
        <f>'Model Outputs (mcm)'!AA290</f>
        <v>14.688000000000001</v>
      </c>
      <c r="F290" s="13">
        <f>'Model Outputs (mcm)'!Y290</f>
        <v>8039.9979999999996</v>
      </c>
      <c r="G290" s="13">
        <f>'Model Outputs (cms)'!AL289</f>
        <v>134.14500000000001</v>
      </c>
      <c r="H290" s="13">
        <f>'Model Outputs (mcm)'!Z290</f>
        <v>17.678000000000001</v>
      </c>
      <c r="I290" s="14">
        <f t="shared" si="35"/>
        <v>29132.875961434096</v>
      </c>
      <c r="J290" s="13">
        <f>I289*10*('Model Inputs'!Z290-'Model Inputs'!AA290)/1000000</f>
        <v>17.886601222387792</v>
      </c>
      <c r="K290" s="13">
        <f>I290*10*('Model Inputs'!Z290-'Model Inputs'!AA290)/1000000</f>
        <v>17.522143700888339</v>
      </c>
      <c r="L290" s="13">
        <f t="shared" si="36"/>
        <v>17.704372461638066</v>
      </c>
      <c r="M290" s="11">
        <f>IF(D290&gt;'Model Inputs'!Y290,1,0)</f>
        <v>0</v>
      </c>
      <c r="N290" s="13">
        <f>1-D290/'Model Inputs'!Y290</f>
        <v>0</v>
      </c>
      <c r="O290" s="15">
        <f>(F289+'ISP &amp; OSP'!AB290-C290-D290-E290-F290-H290)*1000/86.4/$B290</f>
        <v>1.1574074085601643E-3</v>
      </c>
      <c r="P290" s="11" t="str">
        <f t="shared" si="33"/>
        <v/>
      </c>
      <c r="R290" s="56">
        <v>42522</v>
      </c>
      <c r="S290" s="39" t="str">
        <f t="shared" si="37"/>
        <v/>
      </c>
      <c r="T290" s="40"/>
      <c r="U290" s="41">
        <f t="shared" si="38"/>
        <v>0.14896016052084843</v>
      </c>
      <c r="V290" s="44">
        <f t="shared" si="39"/>
        <v>0</v>
      </c>
      <c r="W290" s="44">
        <f t="shared" si="40"/>
        <v>1.1574074085601643E-3</v>
      </c>
      <c r="X290" s="42">
        <f t="shared" si="34"/>
        <v>1.1574074085601643E-3</v>
      </c>
    </row>
    <row r="291" spans="1:24" x14ac:dyDescent="0.35">
      <c r="A291" s="49"/>
      <c r="B291" s="12">
        <v>10</v>
      </c>
      <c r="C291" s="13">
        <f>'Model Outputs (mcm)'!W291</f>
        <v>0</v>
      </c>
      <c r="D291" s="13">
        <f>'Model Outputs (mcm)'!X291</f>
        <v>351.57</v>
      </c>
      <c r="E291" s="13">
        <f>'Model Outputs (mcm)'!AA291</f>
        <v>14.688000000000001</v>
      </c>
      <c r="F291" s="13">
        <f>'Model Outputs (mcm)'!Y291</f>
        <v>7930.165</v>
      </c>
      <c r="G291" s="13">
        <f>'Model Outputs (cms)'!AL290</f>
        <v>133.785</v>
      </c>
      <c r="H291" s="13">
        <f>'Model Outputs (mcm)'!Z291</f>
        <v>2.7749999999999999</v>
      </c>
      <c r="I291" s="14">
        <f t="shared" si="35"/>
        <v>28612.429698672146</v>
      </c>
      <c r="J291" s="13">
        <f>I290*10*('Model Inputs'!Z291-'Model Inputs'!AA291)/1000000</f>
        <v>2.8071249072316613</v>
      </c>
      <c r="K291" s="13">
        <f>I291*10*('Model Inputs'!Z291-'Model Inputs'!AA291)/1000000</f>
        <v>2.7569768316002436</v>
      </c>
      <c r="L291" s="13">
        <f t="shared" si="36"/>
        <v>2.7820508694159525</v>
      </c>
      <c r="M291" s="11">
        <f>IF(D291&gt;'Model Inputs'!Y291,1,0)</f>
        <v>0</v>
      </c>
      <c r="N291" s="13">
        <f>1-D291/'Model Inputs'!Y291</f>
        <v>0</v>
      </c>
      <c r="O291" s="15">
        <f>(F290+'ISP &amp; OSP'!AB291-C291-D291-E291-F291-H291)*1000/86.4/$B291</f>
        <v>6.3169634132607286E-13</v>
      </c>
      <c r="P291" s="11" t="str">
        <f t="shared" si="33"/>
        <v/>
      </c>
      <c r="R291" s="56"/>
      <c r="S291" s="39" t="str">
        <f t="shared" si="37"/>
        <v/>
      </c>
      <c r="T291" s="40"/>
      <c r="U291" s="41">
        <f t="shared" si="38"/>
        <v>0.25344142673540632</v>
      </c>
      <c r="V291" s="44">
        <f t="shared" si="39"/>
        <v>0</v>
      </c>
      <c r="W291" s="44">
        <f t="shared" si="40"/>
        <v>6.3169634132607286E-13</v>
      </c>
      <c r="X291" s="42">
        <f t="shared" si="34"/>
        <v>6.3169634132607286E-13</v>
      </c>
    </row>
    <row r="292" spans="1:24" x14ac:dyDescent="0.35">
      <c r="A292" s="49"/>
      <c r="B292" s="12">
        <v>10</v>
      </c>
      <c r="C292" s="13">
        <f>'Model Outputs (mcm)'!W292</f>
        <v>0</v>
      </c>
      <c r="D292" s="13">
        <f>'Model Outputs (mcm)'!X292</f>
        <v>354.03800000000001</v>
      </c>
      <c r="E292" s="13">
        <f>'Model Outputs (mcm)'!AA292</f>
        <v>14.688000000000001</v>
      </c>
      <c r="F292" s="13">
        <f>'Model Outputs (mcm)'!Y292</f>
        <v>7834.1260000000002</v>
      </c>
      <c r="G292" s="13">
        <f>'Model Outputs (cms)'!AL291</f>
        <v>133.47</v>
      </c>
      <c r="H292" s="13">
        <f>'Model Outputs (mcm)'!Z292</f>
        <v>-13.487</v>
      </c>
      <c r="I292" s="14">
        <f t="shared" si="35"/>
        <v>28171.374052863568</v>
      </c>
      <c r="J292" s="13">
        <f>I291*10*('Model Inputs'!Z292-'Model Inputs'!AA292)/1000000</f>
        <v>-12.402773766298665</v>
      </c>
      <c r="K292" s="13">
        <f>I292*10*('Model Inputs'!Z292-'Model Inputs'!AA292)/1000000</f>
        <v>-12.211587157858823</v>
      </c>
      <c r="L292" s="13">
        <f t="shared" si="36"/>
        <v>-12.307180462078744</v>
      </c>
      <c r="M292" s="11">
        <f>IF(D292&gt;'Model Inputs'!Y292,1,0)</f>
        <v>0</v>
      </c>
      <c r="N292" s="13">
        <f>1-D292/'Model Inputs'!Y292</f>
        <v>0</v>
      </c>
      <c r="O292" s="15">
        <f>(F291+'ISP &amp; OSP'!AB292-C292-D292-E292-F292-H292)*1000/86.4/$B292</f>
        <v>-1.1451744902152077E-12</v>
      </c>
      <c r="P292" s="11" t="str">
        <f t="shared" si="33"/>
        <v/>
      </c>
      <c r="R292" s="56"/>
      <c r="S292" s="39" t="str">
        <f t="shared" si="37"/>
        <v/>
      </c>
      <c r="T292" s="40"/>
      <c r="U292" s="41">
        <f t="shared" si="38"/>
        <v>9.5864324209476877</v>
      </c>
      <c r="V292" s="44">
        <f t="shared" si="39"/>
        <v>0</v>
      </c>
      <c r="W292" s="44">
        <f t="shared" si="40"/>
        <v>-1.1451744902152077E-12</v>
      </c>
      <c r="X292" s="42">
        <f t="shared" si="34"/>
        <v>-1.1451744902152077E-12</v>
      </c>
    </row>
    <row r="293" spans="1:24" x14ac:dyDescent="0.35">
      <c r="A293" s="49">
        <v>42552</v>
      </c>
      <c r="B293" s="12">
        <v>10</v>
      </c>
      <c r="C293" s="13">
        <f>'Model Outputs (mcm)'!W293</f>
        <v>0</v>
      </c>
      <c r="D293" s="13">
        <f>'Model Outputs (mcm)'!X293</f>
        <v>182.57</v>
      </c>
      <c r="E293" s="13">
        <f>'Model Outputs (mcm)'!AA293</f>
        <v>14.688000000000001</v>
      </c>
      <c r="F293" s="13">
        <f>'Model Outputs (mcm)'!Y293</f>
        <v>7994.9930000000004</v>
      </c>
      <c r="G293" s="23">
        <f>'Model Outputs (cms)'!AL292</f>
        <v>133.99700000000001</v>
      </c>
      <c r="H293" s="23">
        <f>'Model Outputs (mcm)'!Z293</f>
        <v>-3.601</v>
      </c>
      <c r="I293" s="14">
        <f t="shared" si="35"/>
        <v>28916.745938714594</v>
      </c>
      <c r="J293" s="13">
        <f>I292*10*('Model Inputs'!Z293-'Model Inputs'!AA293)/1000000</f>
        <v>-3.5617673044328453</v>
      </c>
      <c r="K293" s="13">
        <f>I293*10*('Model Inputs'!Z293-'Model Inputs'!AA293)/1000000</f>
        <v>-3.6560062722476849</v>
      </c>
      <c r="L293" s="13">
        <f t="shared" si="36"/>
        <v>-3.6088867883402651</v>
      </c>
      <c r="M293" s="11">
        <f>IF(D293&gt;'Model Inputs'!Y293,1,0)</f>
        <v>0</v>
      </c>
      <c r="N293" s="13">
        <f>1-D293/'Model Inputs'!Y293</f>
        <v>0</v>
      </c>
      <c r="O293" s="15">
        <f>(F292+'ISP &amp; OSP'!AB293-C293-D293-E293-F293-H293)*1000/86.4/$B293</f>
        <v>1.1574074069863201E-3</v>
      </c>
      <c r="P293" s="11" t="str">
        <f t="shared" si="33"/>
        <v/>
      </c>
      <c r="R293" s="56">
        <v>42552</v>
      </c>
      <c r="S293" s="39" t="str">
        <f t="shared" si="37"/>
        <v/>
      </c>
      <c r="T293" s="40"/>
      <c r="U293" s="41">
        <f t="shared" si="38"/>
        <v>0.218537981455835</v>
      </c>
      <c r="V293" s="44">
        <f t="shared" si="39"/>
        <v>0</v>
      </c>
      <c r="W293" s="44">
        <f t="shared" si="40"/>
        <v>1.1574074069863201E-3</v>
      </c>
      <c r="X293" s="42">
        <f t="shared" si="34"/>
        <v>1.1574074069863201E-3</v>
      </c>
    </row>
    <row r="294" spans="1:24" x14ac:dyDescent="0.35">
      <c r="A294" s="49"/>
      <c r="B294" s="12">
        <v>10</v>
      </c>
      <c r="C294" s="13">
        <f>'Model Outputs (mcm)'!W294</f>
        <v>0</v>
      </c>
      <c r="D294" s="13">
        <f>'Model Outputs (mcm)'!X294</f>
        <v>236.84700000000001</v>
      </c>
      <c r="E294" s="13">
        <f>'Model Outputs (mcm)'!AA294</f>
        <v>14.688000000000001</v>
      </c>
      <c r="F294" s="13">
        <f>'Model Outputs (mcm)'!Y294</f>
        <v>8371.0689999999995</v>
      </c>
      <c r="G294" s="13">
        <f>'Model Outputs (cms)'!AL293</f>
        <v>135.22900000000001</v>
      </c>
      <c r="H294" s="13">
        <f>'Model Outputs (mcm)'!Z294</f>
        <v>-24.321000000000002</v>
      </c>
      <c r="I294" s="14">
        <f t="shared" si="35"/>
        <v>30814.735496591777</v>
      </c>
      <c r="J294" s="13">
        <f>I293*10*('Model Inputs'!Z294-'Model Inputs'!AA294)/1000000</f>
        <v>-23.599180018775581</v>
      </c>
      <c r="K294" s="13">
        <f>I294*10*('Model Inputs'!Z294-'Model Inputs'!AA294)/1000000</f>
        <v>-25.148143977065661</v>
      </c>
      <c r="L294" s="13">
        <f t="shared" si="36"/>
        <v>-24.373661997920621</v>
      </c>
      <c r="M294" s="11">
        <f>IF(D294&gt;'Model Inputs'!Y294,1,0)</f>
        <v>0</v>
      </c>
      <c r="N294" s="13">
        <f>1-D294/'Model Inputs'!Y294</f>
        <v>0</v>
      </c>
      <c r="O294" s="15">
        <f>(F293+'ISP &amp; OSP'!AB294-C294-D294-E294-F294-H294)*1000/86.4/$B294</f>
        <v>1.1574074077460006E-3</v>
      </c>
      <c r="P294" s="11" t="str">
        <f t="shared" si="33"/>
        <v/>
      </c>
      <c r="R294" s="56"/>
      <c r="S294" s="39" t="str">
        <f t="shared" si="37"/>
        <v/>
      </c>
      <c r="T294" s="40"/>
      <c r="U294" s="41">
        <f t="shared" si="38"/>
        <v>0.21606108234828342</v>
      </c>
      <c r="V294" s="44">
        <f t="shared" si="39"/>
        <v>0</v>
      </c>
      <c r="W294" s="44">
        <f t="shared" si="40"/>
        <v>1.1574074077460006E-3</v>
      </c>
      <c r="X294" s="42">
        <f t="shared" si="34"/>
        <v>1.1574074077460006E-3</v>
      </c>
    </row>
    <row r="295" spans="1:24" x14ac:dyDescent="0.35">
      <c r="A295" s="49"/>
      <c r="B295" s="12">
        <v>11</v>
      </c>
      <c r="C295" s="13">
        <f>'Model Outputs (mcm)'!W295</f>
        <v>28.489000000000001</v>
      </c>
      <c r="D295" s="13">
        <f>'Model Outputs (mcm)'!X295</f>
        <v>291.125</v>
      </c>
      <c r="E295" s="13">
        <f>'Model Outputs (mcm)'!AA295</f>
        <v>16.157</v>
      </c>
      <c r="F295" s="13">
        <f>'Model Outputs (mcm)'!Y295</f>
        <v>9459.9609999999993</v>
      </c>
      <c r="G295" s="13">
        <f>'Model Outputs (cms)'!AL294</f>
        <v>138.68</v>
      </c>
      <c r="H295" s="13">
        <f>'Model Outputs (mcm)'!Z295</f>
        <v>-57.308</v>
      </c>
      <c r="I295" s="14">
        <f t="shared" si="35"/>
        <v>37610.172439631075</v>
      </c>
      <c r="J295" s="13">
        <f>I294*10*('Model Inputs'!Z295-'Model Inputs'!AA295)/1000000</f>
        <v>-52.724472000681018</v>
      </c>
      <c r="K295" s="13">
        <f>I295*10*('Model Inputs'!Z295-'Model Inputs'!AA295)/1000000</f>
        <v>-64.351565956275635</v>
      </c>
      <c r="L295" s="13">
        <f t="shared" si="36"/>
        <v>-58.538018978478327</v>
      </c>
      <c r="M295" s="11">
        <f>IF(D295&gt;'Model Inputs'!Y295,1,0)</f>
        <v>0</v>
      </c>
      <c r="N295" s="13">
        <f>1-D295/'Model Inputs'!Y295</f>
        <v>0</v>
      </c>
      <c r="O295" s="15">
        <f>(F294+'ISP &amp; OSP'!AB295-C295-D295-E295-F295-H295)*1000/86.4/$B295</f>
        <v>-1.0521885514384751E-3</v>
      </c>
      <c r="P295" s="11" t="str">
        <f t="shared" si="33"/>
        <v/>
      </c>
      <c r="R295" s="56"/>
      <c r="S295" s="39" t="str">
        <f t="shared" si="37"/>
        <v/>
      </c>
      <c r="T295" s="40"/>
      <c r="U295" s="41">
        <f t="shared" si="38"/>
        <v>2.1012309605669217</v>
      </c>
      <c r="V295" s="44">
        <f t="shared" si="39"/>
        <v>0</v>
      </c>
      <c r="W295" s="44">
        <f t="shared" si="40"/>
        <v>-1.0521885514384751E-3</v>
      </c>
      <c r="X295" s="42">
        <f t="shared" si="34"/>
        <v>-1.0521885514384751E-3</v>
      </c>
    </row>
    <row r="296" spans="1:24" x14ac:dyDescent="0.35">
      <c r="A296" s="49">
        <v>42583</v>
      </c>
      <c r="B296" s="12">
        <v>10</v>
      </c>
      <c r="C296" s="13">
        <f>'Model Outputs (mcm)'!W296</f>
        <v>4251.3630000000003</v>
      </c>
      <c r="D296" s="13">
        <f>'Model Outputs (mcm)'!X296</f>
        <v>388.57799999999997</v>
      </c>
      <c r="E296" s="13">
        <f>'Model Outputs (mcm)'!AA296</f>
        <v>14.688000000000001</v>
      </c>
      <c r="F296" s="13">
        <f>'Model Outputs (mcm)'!Y296</f>
        <v>9459.9609999999993</v>
      </c>
      <c r="G296" s="13">
        <f>'Model Outputs (cms)'!AL295</f>
        <v>138.68</v>
      </c>
      <c r="H296" s="13">
        <f>'Model Outputs (mcm)'!Z296</f>
        <v>-61.585999999999999</v>
      </c>
      <c r="I296" s="14">
        <f t="shared" si="35"/>
        <v>37610.172439631075</v>
      </c>
      <c r="J296" s="13">
        <f>I295*10*('Model Inputs'!Z296-'Model Inputs'!AA296)/1000000</f>
        <v>-63.918271853579093</v>
      </c>
      <c r="K296" s="13">
        <f>I296*10*('Model Inputs'!Z296-'Model Inputs'!AA296)/1000000</f>
        <v>-63.918271853579093</v>
      </c>
      <c r="L296" s="13">
        <f t="shared" si="36"/>
        <v>-63.918271853579093</v>
      </c>
      <c r="M296" s="11">
        <f>IF(D296&gt;'Model Inputs'!Y296,1,0)</f>
        <v>0</v>
      </c>
      <c r="N296" s="13">
        <f>1-D296/'Model Inputs'!Y296</f>
        <v>0</v>
      </c>
      <c r="O296" s="15">
        <f>(F295+'ISP &amp; OSP'!AB296-C296-D296-E296-F296-H296)*1000/86.4/$B296</f>
        <v>7.7304418010936812E-13</v>
      </c>
      <c r="P296" s="11" t="str">
        <f t="shared" si="33"/>
        <v/>
      </c>
      <c r="R296" s="56">
        <v>42583</v>
      </c>
      <c r="S296" s="39" t="str">
        <f t="shared" si="37"/>
        <v/>
      </c>
      <c r="T296" s="40"/>
      <c r="U296" s="41">
        <f t="shared" si="38"/>
        <v>3.6488343410187163</v>
      </c>
      <c r="V296" s="44">
        <f t="shared" si="39"/>
        <v>0</v>
      </c>
      <c r="W296" s="44">
        <f t="shared" si="40"/>
        <v>7.7304418010936812E-13</v>
      </c>
      <c r="X296" s="42">
        <f t="shared" si="34"/>
        <v>7.7304418010936812E-13</v>
      </c>
    </row>
    <row r="297" spans="1:24" x14ac:dyDescent="0.35">
      <c r="A297" s="49"/>
      <c r="B297" s="12">
        <v>10</v>
      </c>
      <c r="C297" s="13">
        <f>'Model Outputs (mcm)'!W297</f>
        <v>1488.694</v>
      </c>
      <c r="D297" s="13">
        <f>'Model Outputs (mcm)'!X297</f>
        <v>421.88400000000001</v>
      </c>
      <c r="E297" s="13">
        <f>'Model Outputs (mcm)'!AA297</f>
        <v>14.688000000000001</v>
      </c>
      <c r="F297" s="13">
        <f>'Model Outputs (mcm)'!Y297</f>
        <v>9459.9609999999993</v>
      </c>
      <c r="G297" s="13">
        <f>'Model Outputs (cms)'!AL296</f>
        <v>138.68</v>
      </c>
      <c r="H297" s="13">
        <f>'Model Outputs (mcm)'!Z297</f>
        <v>2.33</v>
      </c>
      <c r="I297" s="14">
        <f t="shared" si="35"/>
        <v>37610.172439631075</v>
      </c>
      <c r="J297" s="13">
        <f>I296*10*('Model Inputs'!Z297-'Model Inputs'!AA297)/1000000</f>
        <v>2.4178700480914888</v>
      </c>
      <c r="K297" s="13">
        <f>I297*10*('Model Inputs'!Z297-'Model Inputs'!AA297)/1000000</f>
        <v>2.4178700480914888</v>
      </c>
      <c r="L297" s="13">
        <f t="shared" si="36"/>
        <v>2.4178700480914888</v>
      </c>
      <c r="M297" s="11">
        <f>IF(D297&gt;'Model Inputs'!Y297,1,0)</f>
        <v>0</v>
      </c>
      <c r="N297" s="13">
        <f>1-D297/'Model Inputs'!Y297</f>
        <v>0</v>
      </c>
      <c r="O297" s="15">
        <f>(F296+'ISP &amp; OSP'!AB297-C297-D297-E297-F297-H297)*1000/86.4/$B297</f>
        <v>-8.4294711128947068E-14</v>
      </c>
      <c r="P297" s="11" t="str">
        <f t="shared" si="33"/>
        <v/>
      </c>
      <c r="R297" s="56"/>
      <c r="S297" s="39" t="str">
        <f t="shared" si="37"/>
        <v/>
      </c>
      <c r="T297" s="40"/>
      <c r="U297" s="41">
        <f t="shared" si="38"/>
        <v>3.6341923405208503</v>
      </c>
      <c r="V297" s="44">
        <f t="shared" si="39"/>
        <v>0</v>
      </c>
      <c r="W297" s="44">
        <f t="shared" si="40"/>
        <v>-8.4294711128947068E-14</v>
      </c>
      <c r="X297" s="42">
        <f t="shared" si="34"/>
        <v>-8.4294711128947068E-14</v>
      </c>
    </row>
    <row r="298" spans="1:24" x14ac:dyDescent="0.35">
      <c r="A298" s="49"/>
      <c r="B298" s="12">
        <v>11</v>
      </c>
      <c r="C298" s="13">
        <f>'Model Outputs (mcm)'!W298</f>
        <v>2861.991</v>
      </c>
      <c r="D298" s="13">
        <f>'Model Outputs (mcm)'!X298</f>
        <v>453.95800000000003</v>
      </c>
      <c r="E298" s="13">
        <f>'Model Outputs (mcm)'!AA298</f>
        <v>16.157</v>
      </c>
      <c r="F298" s="13">
        <f>'Model Outputs (mcm)'!Y298</f>
        <v>9459.9609999999993</v>
      </c>
      <c r="G298" s="13">
        <f>'Model Outputs (cms)'!AL297</f>
        <v>138.68</v>
      </c>
      <c r="H298" s="13">
        <f>'Model Outputs (mcm)'!Z298</f>
        <v>-19.446999999999999</v>
      </c>
      <c r="I298" s="14">
        <f t="shared" si="35"/>
        <v>37610.172439631075</v>
      </c>
      <c r="J298" s="13">
        <f>I297*10*('Model Inputs'!Z298-'Model Inputs'!AA298)/1000000</f>
        <v>-20.183221455882887</v>
      </c>
      <c r="K298" s="13">
        <f>I298*10*('Model Inputs'!Z298-'Model Inputs'!AA298)/1000000</f>
        <v>-20.183221455882887</v>
      </c>
      <c r="L298" s="13">
        <f t="shared" si="36"/>
        <v>-20.183221455882887</v>
      </c>
      <c r="M298" s="11">
        <f>IF(D298&gt;'Model Inputs'!Y298,1,0)</f>
        <v>0</v>
      </c>
      <c r="N298" s="13">
        <f>1-D298/'Model Inputs'!Y298</f>
        <v>0</v>
      </c>
      <c r="O298" s="15">
        <f>(F297+'ISP &amp; OSP'!AB298-C298-D298-E298-F298-H298)*1000/86.4/$B298</f>
        <v>-1.2335811384723961E-13</v>
      </c>
      <c r="P298" s="11" t="str">
        <f t="shared" si="33"/>
        <v/>
      </c>
      <c r="R298" s="56"/>
      <c r="S298" s="39" t="str">
        <f t="shared" si="37"/>
        <v/>
      </c>
      <c r="T298" s="40"/>
      <c r="U298" s="41">
        <f t="shared" si="38"/>
        <v>3.6476905210208548</v>
      </c>
      <c r="V298" s="44">
        <f t="shared" si="39"/>
        <v>0</v>
      </c>
      <c r="W298" s="44">
        <f t="shared" si="40"/>
        <v>-1.2335811384723961E-13</v>
      </c>
      <c r="X298" s="42">
        <f t="shared" si="34"/>
        <v>-1.2335811384723961E-13</v>
      </c>
    </row>
    <row r="299" spans="1:24" x14ac:dyDescent="0.35">
      <c r="A299" s="49">
        <v>42614</v>
      </c>
      <c r="B299" s="12">
        <v>10</v>
      </c>
      <c r="C299" s="13">
        <f>'Model Outputs (mcm)'!W299</f>
        <v>1277.8779999999999</v>
      </c>
      <c r="D299" s="13">
        <f>'Model Outputs (mcm)'!X299</f>
        <v>584.71699999999998</v>
      </c>
      <c r="E299" s="13">
        <f>'Model Outputs (mcm)'!AA299</f>
        <v>14.688000000000001</v>
      </c>
      <c r="F299" s="13">
        <f>'Model Outputs (mcm)'!Y299</f>
        <v>9459.9609999999993</v>
      </c>
      <c r="G299" s="13">
        <f>'Model Outputs (cms)'!AL298</f>
        <v>138.68</v>
      </c>
      <c r="H299" s="13">
        <f>'Model Outputs (mcm)'!Z299</f>
        <v>10.617000000000001</v>
      </c>
      <c r="I299" s="14">
        <f t="shared" si="35"/>
        <v>37610.172439631075</v>
      </c>
      <c r="J299" s="13">
        <f>I298*10*('Model Inputs'!Z299-'Model Inputs'!AA299)/1000000</f>
        <v>11.018699384612187</v>
      </c>
      <c r="K299" s="13">
        <f>I299*10*('Model Inputs'!Z299-'Model Inputs'!AA299)/1000000</f>
        <v>11.018699384612187</v>
      </c>
      <c r="L299" s="13">
        <f t="shared" si="36"/>
        <v>11.018699384612187</v>
      </c>
      <c r="M299" s="11">
        <f>IF(D299&gt;'Model Inputs'!Y299,1,0)</f>
        <v>0</v>
      </c>
      <c r="N299" s="13">
        <f>1-D299/'Model Inputs'!Y299</f>
        <v>0</v>
      </c>
      <c r="O299" s="15">
        <f>(F298+'ISP &amp; OSP'!AB299-C299-D299-E299-F299-H299)*1000/86.4/$B299</f>
        <v>-1.8873791418627661E-12</v>
      </c>
      <c r="P299" s="11" t="str">
        <f t="shared" si="33"/>
        <v/>
      </c>
      <c r="R299" s="56">
        <v>42614</v>
      </c>
      <c r="S299" s="39" t="str">
        <f t="shared" si="37"/>
        <v/>
      </c>
      <c r="T299" s="40"/>
      <c r="U299" s="41">
        <f t="shared" si="38"/>
        <v>3.645615245417865</v>
      </c>
      <c r="V299" s="44">
        <f t="shared" si="39"/>
        <v>0</v>
      </c>
      <c r="W299" s="44">
        <f t="shared" si="40"/>
        <v>-1.8873791418627661E-12</v>
      </c>
      <c r="X299" s="42">
        <f t="shared" si="34"/>
        <v>-1.8873791418627661E-12</v>
      </c>
    </row>
    <row r="300" spans="1:24" x14ac:dyDescent="0.35">
      <c r="A300" s="49"/>
      <c r="B300" s="12">
        <v>10</v>
      </c>
      <c r="C300" s="13">
        <f>'Model Outputs (mcm)'!W300</f>
        <v>580.75800000000004</v>
      </c>
      <c r="D300" s="13">
        <f>'Model Outputs (mcm)'!X300</f>
        <v>537.84100000000001</v>
      </c>
      <c r="E300" s="13">
        <f>'Model Outputs (mcm)'!AA300</f>
        <v>14.688000000000001</v>
      </c>
      <c r="F300" s="13">
        <f>'Model Outputs (mcm)'!Y300</f>
        <v>9459.9609999999993</v>
      </c>
      <c r="G300" s="13">
        <f>'Model Outputs (cms)'!AL299</f>
        <v>138.68</v>
      </c>
      <c r="H300" s="13">
        <f>'Model Outputs (mcm)'!Z300</f>
        <v>-32.999000000000002</v>
      </c>
      <c r="I300" s="14">
        <f t="shared" si="35"/>
        <v>37610.172439631075</v>
      </c>
      <c r="J300" s="13">
        <f>I299*10*('Model Inputs'!Z300-'Model Inputs'!AA300)/1000000</f>
        <v>-34.248405480246603</v>
      </c>
      <c r="K300" s="13">
        <f>I300*10*('Model Inputs'!Z300-'Model Inputs'!AA300)/1000000</f>
        <v>-34.248405480246603</v>
      </c>
      <c r="L300" s="13">
        <f t="shared" si="36"/>
        <v>-34.248405480246603</v>
      </c>
      <c r="M300" s="11">
        <f>IF(D300&gt;'Model Inputs'!Y300,1,0)</f>
        <v>0</v>
      </c>
      <c r="N300" s="13">
        <f>1-D300/'Model Inputs'!Y300</f>
        <v>0</v>
      </c>
      <c r="O300" s="15">
        <f>(F299+'ISP &amp; OSP'!AB300-C300-D300-E300-F300-H300)*1000/86.4/$B300</f>
        <v>2.384923534379966E-13</v>
      </c>
      <c r="P300" s="11" t="str">
        <f t="shared" si="33"/>
        <v/>
      </c>
      <c r="R300" s="56"/>
      <c r="S300" s="39" t="str">
        <f t="shared" si="37"/>
        <v/>
      </c>
      <c r="T300" s="40"/>
      <c r="U300" s="41">
        <f t="shared" si="38"/>
        <v>3.6480690494254358</v>
      </c>
      <c r="V300" s="44">
        <f t="shared" si="39"/>
        <v>0</v>
      </c>
      <c r="W300" s="44">
        <f t="shared" si="40"/>
        <v>2.384923534379966E-13</v>
      </c>
      <c r="X300" s="42">
        <f t="shared" si="34"/>
        <v>2.384923534379966E-13</v>
      </c>
    </row>
    <row r="301" spans="1:24" x14ac:dyDescent="0.35">
      <c r="A301" s="49"/>
      <c r="B301" s="12">
        <v>10</v>
      </c>
      <c r="C301" s="13">
        <f>'Model Outputs (mcm)'!W301</f>
        <v>317.13900000000001</v>
      </c>
      <c r="D301" s="13">
        <f>'Model Outputs (mcm)'!X301</f>
        <v>489.73200000000003</v>
      </c>
      <c r="E301" s="13">
        <f>'Model Outputs (mcm)'!AA301</f>
        <v>14.688000000000001</v>
      </c>
      <c r="F301" s="13">
        <f>'Model Outputs (mcm)'!Y301</f>
        <v>9459.9609999999993</v>
      </c>
      <c r="G301" s="13">
        <f>'Model Outputs (cms)'!AL300</f>
        <v>138.68</v>
      </c>
      <c r="H301" s="13">
        <f>'Model Outputs (mcm)'!Z301</f>
        <v>0.89200000000000002</v>
      </c>
      <c r="I301" s="14">
        <f t="shared" si="35"/>
        <v>37610.172439631075</v>
      </c>
      <c r="J301" s="13">
        <f>I300*10*('Model Inputs'!Z301-'Model Inputs'!AA301)/1000000</f>
        <v>0.92541245327344046</v>
      </c>
      <c r="K301" s="13">
        <f>I301*10*('Model Inputs'!Z301-'Model Inputs'!AA301)/1000000</f>
        <v>0.92541245327344046</v>
      </c>
      <c r="L301" s="13">
        <f t="shared" si="36"/>
        <v>0.92541245327344046</v>
      </c>
      <c r="M301" s="11">
        <f>IF(D301&gt;'Model Inputs'!Y301,1,0)</f>
        <v>0</v>
      </c>
      <c r="N301" s="13">
        <f>1-D301/'Model Inputs'!Y301</f>
        <v>0</v>
      </c>
      <c r="O301" s="15">
        <f>(F300+'ISP &amp; OSP'!AB301-C301-D301-E301-F301-H301)*1000/86.4/$B301</f>
        <v>-1.1574074057400178E-3</v>
      </c>
      <c r="P301" s="11" t="str">
        <f t="shared" si="33"/>
        <v/>
      </c>
      <c r="R301" s="56"/>
      <c r="S301" s="39" t="str">
        <f t="shared" si="37"/>
        <v/>
      </c>
      <c r="T301" s="40"/>
      <c r="U301" s="41">
        <f t="shared" si="38"/>
        <v>3.6105471841503034</v>
      </c>
      <c r="V301" s="44">
        <f t="shared" si="39"/>
        <v>0</v>
      </c>
      <c r="W301" s="44">
        <f t="shared" si="40"/>
        <v>-1.1574074057400178E-3</v>
      </c>
      <c r="X301" s="42">
        <f t="shared" si="34"/>
        <v>-1.1574074057400178E-3</v>
      </c>
    </row>
    <row r="302" spans="1:24" x14ac:dyDescent="0.35">
      <c r="A302" s="49">
        <v>42644</v>
      </c>
      <c r="B302" s="12">
        <v>10</v>
      </c>
      <c r="C302" s="13">
        <f>'Model Outputs (mcm)'!W302</f>
        <v>926.56500000000005</v>
      </c>
      <c r="D302" s="13">
        <f>'Model Outputs (mcm)'!X302</f>
        <v>424.35199999999998</v>
      </c>
      <c r="E302" s="13">
        <f>'Model Outputs (mcm)'!AA302</f>
        <v>14.688000000000001</v>
      </c>
      <c r="F302" s="13">
        <f>'Model Outputs (mcm)'!Y302</f>
        <v>9459.9609999999993</v>
      </c>
      <c r="G302" s="13">
        <f>'Model Outputs (cms)'!AL301</f>
        <v>138.68</v>
      </c>
      <c r="H302" s="13">
        <f>'Model Outputs (mcm)'!Z302</f>
        <v>-4.1479999999999997</v>
      </c>
      <c r="I302" s="14">
        <f t="shared" si="35"/>
        <v>37610.172439631075</v>
      </c>
      <c r="J302" s="13">
        <f>I301*10*('Model Inputs'!Z302-'Model Inputs'!AA302)/1000000</f>
        <v>-4.3052298895869159</v>
      </c>
      <c r="K302" s="13">
        <f>I302*10*('Model Inputs'!Z302-'Model Inputs'!AA302)/1000000</f>
        <v>-4.3052298895869159</v>
      </c>
      <c r="L302" s="13">
        <f t="shared" si="36"/>
        <v>-4.3052298895869159</v>
      </c>
      <c r="M302" s="11">
        <f>IF(D302&gt;'Model Inputs'!Y302,1,0)</f>
        <v>0</v>
      </c>
      <c r="N302" s="13">
        <f>1-D302/'Model Inputs'!Y302</f>
        <v>0</v>
      </c>
      <c r="O302" s="15">
        <f>(F301+'ISP &amp; OSP'!AB302-C302-D302-E302-F302-H302)*1000/86.4/$B302</f>
        <v>-1.2130214528311895E-12</v>
      </c>
      <c r="P302" s="11" t="str">
        <f t="shared" si="33"/>
        <v/>
      </c>
      <c r="R302" s="56">
        <v>42644</v>
      </c>
      <c r="S302" s="39" t="str">
        <f t="shared" si="37"/>
        <v/>
      </c>
      <c r="T302" s="40"/>
      <c r="U302" s="41">
        <f t="shared" si="38"/>
        <v>3.6520672210143532</v>
      </c>
      <c r="V302" s="44">
        <f t="shared" si="39"/>
        <v>0</v>
      </c>
      <c r="W302" s="44">
        <f t="shared" si="40"/>
        <v>-1.2130214528311895E-12</v>
      </c>
      <c r="X302" s="42">
        <f t="shared" si="34"/>
        <v>-1.2130214528311895E-12</v>
      </c>
    </row>
    <row r="303" spans="1:24" x14ac:dyDescent="0.35">
      <c r="A303" s="49"/>
      <c r="B303" s="12">
        <v>10</v>
      </c>
      <c r="C303" s="13">
        <f>'Model Outputs (mcm)'!W303</f>
        <v>0</v>
      </c>
      <c r="D303" s="13">
        <f>'Model Outputs (mcm)'!X303</f>
        <v>441.62200000000001</v>
      </c>
      <c r="E303" s="13">
        <f>'Model Outputs (mcm)'!AA303</f>
        <v>14.688000000000001</v>
      </c>
      <c r="F303" s="13">
        <f>'Model Outputs (mcm)'!Y303</f>
        <v>9429.7379999999994</v>
      </c>
      <c r="G303" s="13">
        <f>'Model Outputs (cms)'!AL302</f>
        <v>138.595</v>
      </c>
      <c r="H303" s="13">
        <f>'Model Outputs (mcm)'!Z303</f>
        <v>18.535</v>
      </c>
      <c r="I303" s="14">
        <f t="shared" si="35"/>
        <v>37410.959580939263</v>
      </c>
      <c r="J303" s="13">
        <f>I302*10*('Model Inputs'!Z303-'Model Inputs'!AA303)/1000000</f>
        <v>19.277472996843965</v>
      </c>
      <c r="K303" s="13">
        <f>I303*10*('Model Inputs'!Z303-'Model Inputs'!AA303)/1000000</f>
        <v>19.175364438043292</v>
      </c>
      <c r="L303" s="13">
        <f t="shared" si="36"/>
        <v>19.226418717443629</v>
      </c>
      <c r="M303" s="11">
        <f>IF(D303&gt;'Model Inputs'!Y303,1,0)</f>
        <v>0</v>
      </c>
      <c r="N303" s="13">
        <f>1-D303/'Model Inputs'!Y303</f>
        <v>0</v>
      </c>
      <c r="O303" s="15">
        <f>(F302+'ISP &amp; OSP'!AB303-C303-D303-E303-F303-H303)*1000/86.4/$B303</f>
        <v>-1.6858942225789414E-13</v>
      </c>
      <c r="P303" s="11" t="str">
        <f t="shared" si="33"/>
        <v/>
      </c>
      <c r="R303" s="56"/>
      <c r="S303" s="39" t="str">
        <f t="shared" si="37"/>
        <v/>
      </c>
      <c r="T303" s="40"/>
      <c r="U303" s="41">
        <f t="shared" si="38"/>
        <v>3.5961908850779496</v>
      </c>
      <c r="V303" s="44">
        <f t="shared" si="39"/>
        <v>0</v>
      </c>
      <c r="W303" s="44">
        <f t="shared" si="40"/>
        <v>-1.6858942225789414E-13</v>
      </c>
      <c r="X303" s="42">
        <f t="shared" si="34"/>
        <v>-1.6858942225789414E-13</v>
      </c>
    </row>
    <row r="304" spans="1:24" x14ac:dyDescent="0.35">
      <c r="A304" s="49"/>
      <c r="B304" s="12">
        <v>11</v>
      </c>
      <c r="C304" s="13">
        <f>'Model Outputs (mcm)'!W304</f>
        <v>0</v>
      </c>
      <c r="D304" s="13">
        <f>'Model Outputs (mcm)'!X304</f>
        <v>458.892</v>
      </c>
      <c r="E304" s="13">
        <f>'Model Outputs (mcm)'!AA304</f>
        <v>16.157</v>
      </c>
      <c r="F304" s="13">
        <f>'Model Outputs (mcm)'!Y304</f>
        <v>9220.0010000000002</v>
      </c>
      <c r="G304" s="13">
        <f>'Model Outputs (cms)'!AL303</f>
        <v>138.00899999999999</v>
      </c>
      <c r="H304" s="13">
        <f>'Model Outputs (mcm)'!Z304</f>
        <v>19.808</v>
      </c>
      <c r="I304" s="14">
        <f t="shared" si="35"/>
        <v>36086.468060519546</v>
      </c>
      <c r="J304" s="13">
        <f>I303*10*('Model Inputs'!Z304-'Model Inputs'!AA304)/1000000</f>
        <v>20.840831434697005</v>
      </c>
      <c r="K304" s="13">
        <f>I304*10*('Model Inputs'!Z304-'Model Inputs'!AA304)/1000000</f>
        <v>20.10298603262887</v>
      </c>
      <c r="L304" s="13">
        <f t="shared" si="36"/>
        <v>20.471908733662936</v>
      </c>
      <c r="M304" s="11">
        <f>IF(D304&gt;'Model Inputs'!Y304,1,0)</f>
        <v>0</v>
      </c>
      <c r="N304" s="13">
        <f>1-D304/'Model Inputs'!Y304</f>
        <v>0</v>
      </c>
      <c r="O304" s="15">
        <f>(F303+'ISP &amp; OSP'!AB304-C304-D304-E304-F304-H304)*1000/86.4/$B304</f>
        <v>9.4948366415754131E-13</v>
      </c>
      <c r="P304" s="11" t="str">
        <f t="shared" si="33"/>
        <v/>
      </c>
      <c r="R304" s="56"/>
      <c r="S304" s="39" t="str">
        <f t="shared" si="37"/>
        <v/>
      </c>
      <c r="T304" s="40"/>
      <c r="U304" s="41">
        <f t="shared" si="38"/>
        <v>3.243023121587286</v>
      </c>
      <c r="V304" s="44">
        <f t="shared" si="39"/>
        <v>0</v>
      </c>
      <c r="W304" s="44">
        <f t="shared" si="40"/>
        <v>9.4948366415754131E-13</v>
      </c>
      <c r="X304" s="42">
        <f t="shared" si="34"/>
        <v>9.4948366415754131E-13</v>
      </c>
    </row>
    <row r="305" spans="1:24" x14ac:dyDescent="0.35">
      <c r="A305" s="49">
        <v>42675</v>
      </c>
      <c r="B305" s="12">
        <v>10</v>
      </c>
      <c r="C305" s="13">
        <f>'Model Outputs (mcm)'!W305</f>
        <v>0</v>
      </c>
      <c r="D305" s="13">
        <f>'Model Outputs (mcm)'!X305</f>
        <v>493.43200000000002</v>
      </c>
      <c r="E305" s="13">
        <f>'Model Outputs (mcm)'!AA305</f>
        <v>14.688000000000001</v>
      </c>
      <c r="F305" s="13">
        <f>'Model Outputs (mcm)'!Y305</f>
        <v>8956.348</v>
      </c>
      <c r="G305" s="13">
        <f>'Model Outputs (cms)'!AL304</f>
        <v>137.14699999999999</v>
      </c>
      <c r="H305" s="13">
        <f>'Model Outputs (mcm)'!Z305</f>
        <v>14.731999999999999</v>
      </c>
      <c r="I305" s="14">
        <f t="shared" si="35"/>
        <v>34283.993854489177</v>
      </c>
      <c r="J305" s="13">
        <f>I304*10*('Model Inputs'!Z305-'Model Inputs'!AA305)/1000000</f>
        <v>15.471050977990274</v>
      </c>
      <c r="K305" s="13">
        <f>I305*10*('Model Inputs'!Z305-'Model Inputs'!AA305)/1000000</f>
        <v>14.698291219921368</v>
      </c>
      <c r="L305" s="13">
        <f t="shared" si="36"/>
        <v>15.08467109895582</v>
      </c>
      <c r="M305" s="11">
        <f>IF(D305&gt;'Model Inputs'!Y305,1,0)</f>
        <v>0</v>
      </c>
      <c r="N305" s="13">
        <f>1-D305/'Model Inputs'!Y305</f>
        <v>0</v>
      </c>
      <c r="O305" s="15">
        <f>(F304+'ISP &amp; OSP'!AB305-C305-D305-E305-F305-H305)*1000/86.4/$B305</f>
        <v>1.1574074076103067E-3</v>
      </c>
      <c r="P305" s="11" t="str">
        <f t="shared" si="33"/>
        <v/>
      </c>
      <c r="R305" s="56">
        <v>42675</v>
      </c>
      <c r="S305" s="39" t="str">
        <f t="shared" si="37"/>
        <v/>
      </c>
      <c r="T305" s="40"/>
      <c r="U305" s="41">
        <f t="shared" si="38"/>
        <v>2.3379435762456415</v>
      </c>
      <c r="V305" s="44">
        <f t="shared" si="39"/>
        <v>0</v>
      </c>
      <c r="W305" s="44">
        <f t="shared" si="40"/>
        <v>1.1574074076103067E-3</v>
      </c>
      <c r="X305" s="42">
        <f t="shared" si="34"/>
        <v>1.1574074076103067E-3</v>
      </c>
    </row>
    <row r="306" spans="1:24" x14ac:dyDescent="0.35">
      <c r="A306" s="49"/>
      <c r="B306" s="12">
        <v>10</v>
      </c>
      <c r="C306" s="13">
        <f>'Model Outputs (mcm)'!W306</f>
        <v>0</v>
      </c>
      <c r="D306" s="13">
        <f>'Model Outputs (mcm)'!X306</f>
        <v>481.096</v>
      </c>
      <c r="E306" s="13">
        <f>'Model Outputs (mcm)'!AA306</f>
        <v>14.688000000000001</v>
      </c>
      <c r="F306" s="13">
        <f>'Model Outputs (mcm)'!Y306</f>
        <v>8705.1890000000003</v>
      </c>
      <c r="G306" s="13">
        <f>'Model Outputs (cms)'!AL305</f>
        <v>136.32400000000001</v>
      </c>
      <c r="H306" s="13">
        <f>'Model Outputs (mcm)'!Z306</f>
        <v>14.576000000000001</v>
      </c>
      <c r="I306" s="14">
        <f t="shared" si="35"/>
        <v>32710.415786813945</v>
      </c>
      <c r="J306" s="13">
        <f>I305*10*('Model Inputs'!Z306-'Model Inputs'!AA306)/1000000</f>
        <v>15.112442889205029</v>
      </c>
      <c r="K306" s="13">
        <f>I306*10*('Model Inputs'!Z306-'Model Inputs'!AA306)/1000000</f>
        <v>14.418806996596395</v>
      </c>
      <c r="L306" s="13">
        <f t="shared" si="36"/>
        <v>14.765624942900711</v>
      </c>
      <c r="M306" s="11">
        <f>IF(D306&gt;'Model Inputs'!Y306,1,0)</f>
        <v>0</v>
      </c>
      <c r="N306" s="13">
        <f>1-D306/'Model Inputs'!Y306</f>
        <v>0</v>
      </c>
      <c r="O306" s="15">
        <f>(F305+'ISP &amp; OSP'!AB306-C306-D306-E306-F306-H306)*1000/86.4/$B306</f>
        <v>-1.1574074065658748E-3</v>
      </c>
      <c r="P306" s="11" t="str">
        <f t="shared" si="33"/>
        <v/>
      </c>
      <c r="R306" s="56"/>
      <c r="S306" s="39" t="str">
        <f t="shared" si="37"/>
        <v/>
      </c>
      <c r="T306" s="40"/>
      <c r="U306" s="41">
        <f t="shared" si="38"/>
        <v>1.2842324224948027</v>
      </c>
      <c r="V306" s="44">
        <f t="shared" si="39"/>
        <v>0</v>
      </c>
      <c r="W306" s="44">
        <f t="shared" si="40"/>
        <v>-1.1574074065658748E-3</v>
      </c>
      <c r="X306" s="42">
        <f t="shared" si="34"/>
        <v>-1.1574074065658748E-3</v>
      </c>
    </row>
    <row r="307" spans="1:24" x14ac:dyDescent="0.35">
      <c r="A307" s="49"/>
      <c r="B307" s="12">
        <v>10</v>
      </c>
      <c r="C307" s="13">
        <f>'Model Outputs (mcm)'!W307</f>
        <v>0</v>
      </c>
      <c r="D307" s="13">
        <f>'Model Outputs (mcm)'!X307</f>
        <v>467.52699999999999</v>
      </c>
      <c r="E307" s="13">
        <f>'Model Outputs (mcm)'!AA307</f>
        <v>14.688000000000001</v>
      </c>
      <c r="F307" s="13">
        <f>'Model Outputs (mcm)'!Y307</f>
        <v>8468.5</v>
      </c>
      <c r="G307" s="13">
        <f>'Model Outputs (cms)'!AL306</f>
        <v>135.54900000000001</v>
      </c>
      <c r="H307" s="13">
        <f>'Model Outputs (mcm)'!Z307</f>
        <v>13.673999999999999</v>
      </c>
      <c r="I307" s="14">
        <f t="shared" si="35"/>
        <v>31346.959640931338</v>
      </c>
      <c r="J307" s="13">
        <f>I306*10*('Model Inputs'!Z307-'Model Inputs'!AA307)/1000000</f>
        <v>14.049558177881854</v>
      </c>
      <c r="K307" s="13">
        <f>I307*10*('Model Inputs'!Z307-'Model Inputs'!AA307)/1000000</f>
        <v>13.46393564806093</v>
      </c>
      <c r="L307" s="13">
        <f t="shared" si="36"/>
        <v>13.756746912971392</v>
      </c>
      <c r="M307" s="11">
        <f>IF(D307&gt;'Model Inputs'!Y307,1,0)</f>
        <v>0</v>
      </c>
      <c r="N307" s="13">
        <f>1-D307/'Model Inputs'!Y307</f>
        <v>0</v>
      </c>
      <c r="O307" s="15">
        <f>(F306+'ISP &amp; OSP'!AB307-C307-D307-E307-F307-H307)*1000/86.4/$B307</f>
        <v>1.0279842820603301E-12</v>
      </c>
      <c r="P307" s="11" t="str">
        <f t="shared" si="33"/>
        <v/>
      </c>
      <c r="R307" s="56"/>
      <c r="S307" s="39" t="str">
        <f t="shared" si="37"/>
        <v/>
      </c>
      <c r="T307" s="40"/>
      <c r="U307" s="41">
        <f t="shared" si="38"/>
        <v>0.60150058363994408</v>
      </c>
      <c r="V307" s="44">
        <f t="shared" si="39"/>
        <v>0</v>
      </c>
      <c r="W307" s="44">
        <f t="shared" si="40"/>
        <v>1.0279842820603301E-12</v>
      </c>
      <c r="X307" s="42">
        <f t="shared" si="34"/>
        <v>1.0279842820603301E-12</v>
      </c>
    </row>
    <row r="308" spans="1:24" x14ac:dyDescent="0.35">
      <c r="A308" s="49">
        <v>42705</v>
      </c>
      <c r="B308" s="12">
        <v>10</v>
      </c>
      <c r="C308" s="13">
        <f>'Model Outputs (mcm)'!W308</f>
        <v>0</v>
      </c>
      <c r="D308" s="13">
        <f>'Model Outputs (mcm)'!X308</f>
        <v>314.56299999999999</v>
      </c>
      <c r="E308" s="13">
        <f>'Model Outputs (mcm)'!AA308</f>
        <v>14.688000000000001</v>
      </c>
      <c r="F308" s="13">
        <f>'Model Outputs (mcm)'!Y308</f>
        <v>8386.7630000000008</v>
      </c>
      <c r="G308" s="13">
        <f>'Model Outputs (cms)'!AL307</f>
        <v>135.28100000000001</v>
      </c>
      <c r="H308" s="13">
        <f>'Model Outputs (mcm)'!Z308</f>
        <v>11.686</v>
      </c>
      <c r="I308" s="14">
        <f t="shared" si="35"/>
        <v>30900.055325698107</v>
      </c>
      <c r="J308" s="13">
        <f>I307*10*('Model Inputs'!Z308-'Model Inputs'!AA308)/1000000</f>
        <v>11.803598723494218</v>
      </c>
      <c r="K308" s="13">
        <f>I308*10*('Model Inputs'!Z308-'Model Inputs'!AA308)/1000000</f>
        <v>11.635318313998841</v>
      </c>
      <c r="L308" s="13">
        <f t="shared" si="36"/>
        <v>11.71945851874653</v>
      </c>
      <c r="M308" s="11">
        <f>IF(D308&gt;'Model Inputs'!Y308,1,0)</f>
        <v>0</v>
      </c>
      <c r="N308" s="13">
        <f>1-D308/'Model Inputs'!Y308</f>
        <v>0</v>
      </c>
      <c r="O308" s="15">
        <f>(F307+'ISP &amp; OSP'!AB308-C308-D308-E308-F308-H308)*1000/86.4/$B308</f>
        <v>-3.5362659302875357E-13</v>
      </c>
      <c r="P308" s="11" t="str">
        <f t="shared" si="33"/>
        <v/>
      </c>
      <c r="R308" s="56">
        <v>42705</v>
      </c>
      <c r="S308" s="39" t="str">
        <f t="shared" si="37"/>
        <v/>
      </c>
      <c r="T308" s="40"/>
      <c r="U308" s="41">
        <f t="shared" si="38"/>
        <v>0.28549543217384349</v>
      </c>
      <c r="V308" s="44">
        <f t="shared" si="39"/>
        <v>0</v>
      </c>
      <c r="W308" s="44">
        <f t="shared" si="40"/>
        <v>-3.5362659302875357E-13</v>
      </c>
      <c r="X308" s="42">
        <f t="shared" si="34"/>
        <v>-3.5362659302875357E-13</v>
      </c>
    </row>
    <row r="309" spans="1:24" x14ac:dyDescent="0.35">
      <c r="A309" s="49"/>
      <c r="B309" s="12">
        <v>10</v>
      </c>
      <c r="C309" s="13">
        <f>'Model Outputs (mcm)'!W309</f>
        <v>0</v>
      </c>
      <c r="D309" s="13">
        <f>'Model Outputs (mcm)'!X309</f>
        <v>308.39499999999998</v>
      </c>
      <c r="E309" s="13">
        <f>'Model Outputs (mcm)'!AA309</f>
        <v>14.688000000000001</v>
      </c>
      <c r="F309" s="13">
        <f>'Model Outputs (mcm)'!Y309</f>
        <v>8311.3230000000003</v>
      </c>
      <c r="G309" s="13">
        <f>'Model Outputs (cms)'!AL308</f>
        <v>135.03399999999999</v>
      </c>
      <c r="H309" s="13">
        <f>'Model Outputs (mcm)'!Z309</f>
        <v>11.557</v>
      </c>
      <c r="I309" s="14">
        <f t="shared" si="35"/>
        <v>30498.724844139069</v>
      </c>
      <c r="J309" s="13">
        <f>I308*10*('Model Inputs'!Z309-'Model Inputs'!AA309)/1000000</f>
        <v>11.655358665387066</v>
      </c>
      <c r="K309" s="13">
        <f>I309*10*('Model Inputs'!Z309-'Model Inputs'!AA309)/1000000</f>
        <v>11.503978654684209</v>
      </c>
      <c r="L309" s="13">
        <f t="shared" si="36"/>
        <v>11.579668660035637</v>
      </c>
      <c r="M309" s="11">
        <f>IF(D309&gt;'Model Inputs'!Y309,1,0)</f>
        <v>0</v>
      </c>
      <c r="N309" s="13">
        <f>1-D309/'Model Inputs'!Y309</f>
        <v>0</v>
      </c>
      <c r="O309" s="15">
        <f>(F308+'ISP &amp; OSP'!AB309-C309-D309-E309-F309-H309)*1000/86.4/$B309</f>
        <v>8.0799564569941934E-13</v>
      </c>
      <c r="P309" s="11" t="str">
        <f t="shared" si="33"/>
        <v/>
      </c>
      <c r="R309" s="56"/>
      <c r="S309" s="39" t="str">
        <f t="shared" si="37"/>
        <v/>
      </c>
      <c r="T309" s="40"/>
      <c r="U309" s="41">
        <f t="shared" si="38"/>
        <v>0.19576259650564576</v>
      </c>
      <c r="V309" s="44">
        <f t="shared" si="39"/>
        <v>0</v>
      </c>
      <c r="W309" s="44">
        <f t="shared" si="40"/>
        <v>8.0799564569941934E-13</v>
      </c>
      <c r="X309" s="42">
        <f t="shared" si="34"/>
        <v>8.0799564569941934E-13</v>
      </c>
    </row>
    <row r="310" spans="1:24" x14ac:dyDescent="0.35">
      <c r="A310" s="49"/>
      <c r="B310" s="12">
        <v>11</v>
      </c>
      <c r="C310" s="13">
        <f>'Model Outputs (mcm)'!W310</f>
        <v>0</v>
      </c>
      <c r="D310" s="13">
        <f>'Model Outputs (mcm)'!X310</f>
        <v>302.22699999999998</v>
      </c>
      <c r="E310" s="13">
        <f>'Model Outputs (mcm)'!AA310</f>
        <v>16.157</v>
      </c>
      <c r="F310" s="13">
        <f>'Model Outputs (mcm)'!Y310</f>
        <v>8265.4040000000005</v>
      </c>
      <c r="G310" s="13">
        <f>'Model Outputs (cms)'!AL309</f>
        <v>134.88300000000001</v>
      </c>
      <c r="H310" s="13">
        <f>'Model Outputs (mcm)'!Z310</f>
        <v>12.656000000000001</v>
      </c>
      <c r="I310" s="14">
        <f t="shared" si="35"/>
        <v>30258.214756529778</v>
      </c>
      <c r="J310" s="13">
        <f>I309*10*('Model Inputs'!Z310-'Model Inputs'!AA310)/1000000</f>
        <v>12.725261307279823</v>
      </c>
      <c r="K310" s="13">
        <f>I310*10*('Model Inputs'!Z310-'Model Inputs'!AA310)/1000000</f>
        <v>12.624911088459015</v>
      </c>
      <c r="L310" s="13">
        <f t="shared" si="36"/>
        <v>12.675086197869419</v>
      </c>
      <c r="M310" s="11">
        <f>IF(D310&gt;'Model Inputs'!Y310,1,0)</f>
        <v>0</v>
      </c>
      <c r="N310" s="13">
        <f>1-D310/'Model Inputs'!Y310</f>
        <v>0</v>
      </c>
      <c r="O310" s="15">
        <f>(F309+'ISP &amp; OSP'!AB310-C310-D310-E310-F310-H310)*1000/86.4/$B310</f>
        <v>-1.052188551500154E-3</v>
      </c>
      <c r="P310" s="11" t="str">
        <f t="shared" si="33"/>
        <v/>
      </c>
      <c r="R310" s="56"/>
      <c r="S310" s="39" t="str">
        <f t="shared" si="37"/>
        <v/>
      </c>
      <c r="T310" s="40"/>
      <c r="U310" s="41">
        <f t="shared" si="38"/>
        <v>0.15058041871641537</v>
      </c>
      <c r="V310" s="44">
        <f t="shared" si="39"/>
        <v>0</v>
      </c>
      <c r="W310" s="44">
        <f t="shared" si="40"/>
        <v>-1.052188551500154E-3</v>
      </c>
      <c r="X310" s="42">
        <f t="shared" si="34"/>
        <v>-1.052188551500154E-3</v>
      </c>
    </row>
    <row r="311" spans="1:24" x14ac:dyDescent="0.35">
      <c r="A311" s="49">
        <v>42736</v>
      </c>
      <c r="B311" s="12">
        <v>10</v>
      </c>
      <c r="C311" s="13">
        <f>'Model Outputs (mcm)'!W311</f>
        <v>0</v>
      </c>
      <c r="D311" s="13">
        <f>'Model Outputs (mcm)'!X311</f>
        <v>349.10399999999998</v>
      </c>
      <c r="E311" s="13">
        <f>'Model Outputs (mcm)'!AA311</f>
        <v>14.688000000000001</v>
      </c>
      <c r="F311" s="13">
        <f>'Model Outputs (mcm)'!Y311</f>
        <v>8149.0370000000003</v>
      </c>
      <c r="G311" s="13">
        <f>'Model Outputs (cms)'!AL310</f>
        <v>134.50200000000001</v>
      </c>
      <c r="H311" s="13">
        <f>'Model Outputs (mcm)'!Z311</f>
        <v>11.775</v>
      </c>
      <c r="I311" s="14">
        <f t="shared" si="35"/>
        <v>29667.108228202909</v>
      </c>
      <c r="J311" s="13">
        <f>I310*10*('Model Inputs'!Z311-'Model Inputs'!AA311)/1000000</f>
        <v>11.906967587843114</v>
      </c>
      <c r="K311" s="13">
        <f>I311*10*('Model Inputs'!Z311-'Model Inputs'!AA311)/1000000</f>
        <v>11.674360134614844</v>
      </c>
      <c r="L311" s="13">
        <f t="shared" si="36"/>
        <v>11.790663861228978</v>
      </c>
      <c r="M311" s="11">
        <f>IF(D311&gt;'Model Inputs'!Y311,1,0)</f>
        <v>0</v>
      </c>
      <c r="N311" s="13">
        <f>1-D311/'Model Inputs'!Y311</f>
        <v>0</v>
      </c>
      <c r="O311" s="15">
        <f>(F310+'ISP &amp; OSP'!AB311-C311-D311-E311-F311-H311)*1000/86.4/$B311</f>
        <v>6.311823491850426E-13</v>
      </c>
      <c r="P311" s="11" t="str">
        <f t="shared" si="33"/>
        <v/>
      </c>
      <c r="R311" s="56">
        <v>42736</v>
      </c>
      <c r="S311" s="39" t="str">
        <f t="shared" si="37"/>
        <v/>
      </c>
      <c r="T311" s="40"/>
      <c r="U311" s="41">
        <f t="shared" si="38"/>
        <v>0.13284969712761535</v>
      </c>
      <c r="V311" s="44">
        <f t="shared" si="39"/>
        <v>0</v>
      </c>
      <c r="W311" s="44">
        <f t="shared" si="40"/>
        <v>6.311823491850426E-13</v>
      </c>
      <c r="X311" s="42">
        <f t="shared" si="34"/>
        <v>6.311823491850426E-13</v>
      </c>
    </row>
    <row r="312" spans="1:24" x14ac:dyDescent="0.35">
      <c r="A312" s="49"/>
      <c r="B312" s="12">
        <v>10</v>
      </c>
      <c r="C312" s="13">
        <f>'Model Outputs (mcm)'!W312</f>
        <v>0</v>
      </c>
      <c r="D312" s="13">
        <f>'Model Outputs (mcm)'!X312</f>
        <v>351.57</v>
      </c>
      <c r="E312" s="13">
        <f>'Model Outputs (mcm)'!AA312</f>
        <v>14.688000000000001</v>
      </c>
      <c r="F312" s="13">
        <f>'Model Outputs (mcm)'!Y312</f>
        <v>8030.5940000000001</v>
      </c>
      <c r="G312" s="13">
        <f>'Model Outputs (cms)'!AL311</f>
        <v>134.114</v>
      </c>
      <c r="H312" s="13">
        <f>'Model Outputs (mcm)'!Z312</f>
        <v>11.385</v>
      </c>
      <c r="I312" s="14">
        <f t="shared" si="35"/>
        <v>29087.350850429386</v>
      </c>
      <c r="J312" s="13">
        <f>I311*10*('Model Inputs'!Z312-'Model Inputs'!AA312)/1000000</f>
        <v>11.515591250269308</v>
      </c>
      <c r="K312" s="13">
        <f>I312*10*('Model Inputs'!Z312-'Model Inputs'!AA312)/1000000</f>
        <v>11.29055249909028</v>
      </c>
      <c r="L312" s="13">
        <f t="shared" si="36"/>
        <v>11.403071874679794</v>
      </c>
      <c r="M312" s="11">
        <f>IF(D312&gt;'Model Inputs'!Y312,1,0)</f>
        <v>0</v>
      </c>
      <c r="N312" s="13">
        <f>1-D312/'Model Inputs'!Y312</f>
        <v>0</v>
      </c>
      <c r="O312" s="15">
        <f>(F311+'ISP &amp; OSP'!AB312-C312-D312-E312-F312-H312)*1000/86.4/$B312</f>
        <v>1.3055400382166193E-12</v>
      </c>
      <c r="P312" s="11" t="str">
        <f t="shared" si="33"/>
        <v/>
      </c>
      <c r="R312" s="56"/>
      <c r="S312" s="39" t="str">
        <f t="shared" si="37"/>
        <v/>
      </c>
      <c r="T312" s="40"/>
      <c r="U312" s="41">
        <f t="shared" si="38"/>
        <v>0.15848251136540162</v>
      </c>
      <c r="V312" s="44">
        <f t="shared" si="39"/>
        <v>0</v>
      </c>
      <c r="W312" s="44">
        <f t="shared" si="40"/>
        <v>1.3055400382166193E-12</v>
      </c>
      <c r="X312" s="42">
        <f t="shared" si="34"/>
        <v>1.3055400382166193E-12</v>
      </c>
    </row>
    <row r="313" spans="1:24" x14ac:dyDescent="0.35">
      <c r="A313" s="49"/>
      <c r="B313" s="12">
        <v>11</v>
      </c>
      <c r="C313" s="13">
        <f>'Model Outputs (mcm)'!W313</f>
        <v>0</v>
      </c>
      <c r="D313" s="13">
        <f>'Model Outputs (mcm)'!X313</f>
        <v>544.11699999999996</v>
      </c>
      <c r="E313" s="13">
        <f>'Model Outputs (mcm)'!AA313</f>
        <v>16.157</v>
      </c>
      <c r="F313" s="13">
        <f>'Model Outputs (mcm)'!Y313</f>
        <v>7743.0349999999999</v>
      </c>
      <c r="G313" s="13">
        <f>'Model Outputs (cms)'!AL312</f>
        <v>133.172</v>
      </c>
      <c r="H313" s="13">
        <f>'Model Outputs (mcm)'!Z313</f>
        <v>12.404999999999999</v>
      </c>
      <c r="I313" s="14">
        <f t="shared" si="35"/>
        <v>27765.875267188996</v>
      </c>
      <c r="J313" s="13">
        <f>I312*10*('Model Inputs'!Z313-'Model Inputs'!AA313)/1000000</f>
        <v>12.746324833764872</v>
      </c>
      <c r="K313" s="13">
        <f>I313*10*('Model Inputs'!Z313-'Model Inputs'!AA313)/1000000</f>
        <v>12.167242980264891</v>
      </c>
      <c r="L313" s="13">
        <f t="shared" si="36"/>
        <v>12.456783907014881</v>
      </c>
      <c r="M313" s="11">
        <f>IF(D313&gt;'Model Inputs'!Y313,1,0)</f>
        <v>0</v>
      </c>
      <c r="N313" s="13">
        <f>1-D313/'Model Inputs'!Y313</f>
        <v>0</v>
      </c>
      <c r="O313" s="15">
        <f>(F312+'ISP &amp; OSP'!AB313-C313-D313-E313-F313-H313)*1000/86.4/$B313</f>
        <v>-2.6727591333568578E-13</v>
      </c>
      <c r="P313" s="11" t="str">
        <f t="shared" si="33"/>
        <v/>
      </c>
      <c r="R313" s="56"/>
      <c r="S313" s="39" t="str">
        <f t="shared" si="37"/>
        <v/>
      </c>
      <c r="T313" s="40"/>
      <c r="U313" s="41">
        <f t="shared" si="38"/>
        <v>0.41570847982455472</v>
      </c>
      <c r="V313" s="44">
        <f t="shared" si="39"/>
        <v>0</v>
      </c>
      <c r="W313" s="44">
        <f t="shared" si="40"/>
        <v>-2.6727591333568578E-13</v>
      </c>
      <c r="X313" s="42">
        <f t="shared" si="34"/>
        <v>-2.6727591333568578E-13</v>
      </c>
    </row>
    <row r="314" spans="1:24" x14ac:dyDescent="0.35">
      <c r="A314" s="49">
        <v>42767</v>
      </c>
      <c r="B314" s="12">
        <v>10</v>
      </c>
      <c r="C314" s="13">
        <f>'Model Outputs (mcm)'!W314</f>
        <v>0</v>
      </c>
      <c r="D314" s="13">
        <f>'Model Outputs (mcm)'!X314</f>
        <v>381.17599999999999</v>
      </c>
      <c r="E314" s="13">
        <f>'Model Outputs (mcm)'!AA314</f>
        <v>14.688000000000001</v>
      </c>
      <c r="F314" s="13">
        <f>'Model Outputs (mcm)'!Y314</f>
        <v>7592.4390000000003</v>
      </c>
      <c r="G314" s="13">
        <f>'Model Outputs (cms)'!AL313</f>
        <v>132.679</v>
      </c>
      <c r="H314" s="13">
        <f>'Model Outputs (mcm)'!Z314</f>
        <v>13.932</v>
      </c>
      <c r="I314" s="14">
        <f t="shared" si="35"/>
        <v>27118.816870894283</v>
      </c>
      <c r="J314" s="13">
        <f>I313*10*('Model Inputs'!Z314-'Model Inputs'!AA314)/1000000</f>
        <v>14.219422814172628</v>
      </c>
      <c r="K314" s="13">
        <f>I314*10*('Model Inputs'!Z314-'Model Inputs'!AA314)/1000000</f>
        <v>13.888052135818842</v>
      </c>
      <c r="L314" s="13">
        <f t="shared" si="36"/>
        <v>14.053737474995735</v>
      </c>
      <c r="M314" s="11">
        <f>IF(D314&gt;'Model Inputs'!Y314,1,0)</f>
        <v>0</v>
      </c>
      <c r="N314" s="13">
        <f>1-D314/'Model Inputs'!Y314</f>
        <v>0</v>
      </c>
      <c r="O314" s="15">
        <f>(F313+'ISP &amp; OSP'!AB314-C314-D314-E314-F314-H314)*1000/86.4/$B314</f>
        <v>-1.2973161639601365E-12</v>
      </c>
      <c r="P314" s="11" t="str">
        <f t="shared" si="33"/>
        <v/>
      </c>
      <c r="R314" s="56">
        <v>42767</v>
      </c>
      <c r="S314" s="39" t="str">
        <f t="shared" si="37"/>
        <v/>
      </c>
      <c r="T314" s="40"/>
      <c r="U314" s="41">
        <f t="shared" si="38"/>
        <v>0.86622846920492713</v>
      </c>
      <c r="V314" s="44">
        <f t="shared" si="39"/>
        <v>0</v>
      </c>
      <c r="W314" s="44">
        <f t="shared" si="40"/>
        <v>-1.2973161639601365E-12</v>
      </c>
      <c r="X314" s="42">
        <f t="shared" si="34"/>
        <v>-1.2973161639601365E-12</v>
      </c>
    </row>
    <row r="315" spans="1:24" x14ac:dyDescent="0.35">
      <c r="A315" s="49"/>
      <c r="B315" s="12">
        <v>10</v>
      </c>
      <c r="C315" s="13">
        <f>'Model Outputs (mcm)'!W315</f>
        <v>0</v>
      </c>
      <c r="D315" s="13">
        <f>'Model Outputs (mcm)'!X315</f>
        <v>358.97199999999998</v>
      </c>
      <c r="E315" s="13">
        <f>'Model Outputs (mcm)'!AA315</f>
        <v>14.688000000000001</v>
      </c>
      <c r="F315" s="13">
        <f>'Model Outputs (mcm)'!Y315</f>
        <v>7464.5410000000002</v>
      </c>
      <c r="G315" s="13">
        <f>'Model Outputs (cms)'!AL314</f>
        <v>132.26</v>
      </c>
      <c r="H315" s="13">
        <f>'Model Outputs (mcm)'!Z315</f>
        <v>13.438000000000001</v>
      </c>
      <c r="I315" s="14">
        <f t="shared" si="35"/>
        <v>26590.84657567367</v>
      </c>
      <c r="J315" s="13">
        <f>I314*10*('Model Inputs'!Z315-'Model Inputs'!AA315)/1000000</f>
        <v>13.751299395107367</v>
      </c>
      <c r="K315" s="13">
        <f>I315*10*('Model Inputs'!Z315-'Model Inputs'!AA315)/1000000</f>
        <v>13.483578364508345</v>
      </c>
      <c r="L315" s="13">
        <f t="shared" si="36"/>
        <v>13.617438879807857</v>
      </c>
      <c r="M315" s="11">
        <f>IF(D315&gt;'Model Inputs'!Y315,1,0)</f>
        <v>0</v>
      </c>
      <c r="N315" s="13">
        <f>1-D315/'Model Inputs'!Y315</f>
        <v>0</v>
      </c>
      <c r="O315" s="15">
        <f>(F314+'ISP &amp; OSP'!AB315-C315-D315-E315-F315-H315)*1000/86.4/$B315</f>
        <v>1.1719020815487762E-13</v>
      </c>
      <c r="P315" s="11" t="str">
        <f t="shared" si="33"/>
        <v/>
      </c>
      <c r="R315" s="56"/>
      <c r="S315" s="39" t="str">
        <f t="shared" si="37"/>
        <v/>
      </c>
      <c r="T315" s="40"/>
      <c r="U315" s="41">
        <f t="shared" si="38"/>
        <v>1.3177138622882367</v>
      </c>
      <c r="V315" s="44">
        <f t="shared" si="39"/>
        <v>0</v>
      </c>
      <c r="W315" s="44">
        <f t="shared" si="40"/>
        <v>1.1719020815487762E-13</v>
      </c>
      <c r="X315" s="42">
        <f t="shared" si="34"/>
        <v>1.1719020815487762E-13</v>
      </c>
    </row>
    <row r="316" spans="1:24" x14ac:dyDescent="0.35">
      <c r="A316" s="49"/>
      <c r="B316" s="12">
        <v>8</v>
      </c>
      <c r="C316" s="13">
        <f>'Model Outputs (mcm)'!W316</f>
        <v>0</v>
      </c>
      <c r="D316" s="13">
        <f>'Model Outputs (mcm)'!X316</f>
        <v>336.767</v>
      </c>
      <c r="E316" s="13">
        <f>'Model Outputs (mcm)'!AA316</f>
        <v>11.75</v>
      </c>
      <c r="F316" s="13">
        <f>'Model Outputs (mcm)'!Y316</f>
        <v>7312.72</v>
      </c>
      <c r="G316" s="13">
        <f>'Model Outputs (cms)'!AL315</f>
        <v>131.684</v>
      </c>
      <c r="H316" s="13">
        <f>'Model Outputs (mcm)'!Z316</f>
        <v>10.663</v>
      </c>
      <c r="I316" s="14">
        <f t="shared" si="35"/>
        <v>25895.638380374759</v>
      </c>
      <c r="J316" s="13">
        <f>I315*10*('Model Inputs'!Z316-'Model Inputs'!AA316)/1000000</f>
        <v>10.978838153976637</v>
      </c>
      <c r="K316" s="13">
        <f>I316*10*('Model Inputs'!Z316-'Model Inputs'!AA316)/1000000</f>
        <v>10.691800348023987</v>
      </c>
      <c r="L316" s="13">
        <f t="shared" si="36"/>
        <v>10.835319251000312</v>
      </c>
      <c r="M316" s="11">
        <f>IF(D316&gt;'Model Inputs'!Y316,1,0)</f>
        <v>0</v>
      </c>
      <c r="N316" s="13">
        <f>1-D316/'Model Inputs'!Y316</f>
        <v>0</v>
      </c>
      <c r="O316" s="15">
        <f>(F315+'ISP &amp; OSP'!AB316-C316-D316-E316-F316-H316)*1000/86.4/$B316</f>
        <v>1.4467592589115126E-3</v>
      </c>
      <c r="P316" s="11" t="str">
        <f t="shared" si="33"/>
        <v/>
      </c>
      <c r="R316" s="56"/>
      <c r="S316" s="39" t="str">
        <f t="shared" si="37"/>
        <v/>
      </c>
      <c r="T316" s="40"/>
      <c r="U316" s="41">
        <f t="shared" si="38"/>
        <v>1.5903477046548815</v>
      </c>
      <c r="V316" s="44">
        <f t="shared" si="39"/>
        <v>0</v>
      </c>
      <c r="W316" s="44">
        <f t="shared" si="40"/>
        <v>1.4467592589115126E-3</v>
      </c>
      <c r="X316" s="42">
        <f t="shared" si="34"/>
        <v>1.4467592589115126E-3</v>
      </c>
    </row>
    <row r="317" spans="1:24" x14ac:dyDescent="0.35">
      <c r="A317" s="49">
        <v>42795</v>
      </c>
      <c r="B317" s="12">
        <v>10</v>
      </c>
      <c r="C317" s="13">
        <f>'Model Outputs (mcm)'!W317</f>
        <v>0</v>
      </c>
      <c r="D317" s="13">
        <f>'Model Outputs (mcm)'!X317</f>
        <v>219.577</v>
      </c>
      <c r="E317" s="13">
        <f>'Model Outputs (mcm)'!AA317</f>
        <v>14.688000000000001</v>
      </c>
      <c r="F317" s="13">
        <f>'Model Outputs (mcm)'!Y317</f>
        <v>7321.1260000000002</v>
      </c>
      <c r="G317" s="13">
        <f>'Model Outputs (cms)'!AL316</f>
        <v>131.72</v>
      </c>
      <c r="H317" s="13">
        <f>'Model Outputs (mcm)'!Z317</f>
        <v>16.53</v>
      </c>
      <c r="I317" s="14">
        <f t="shared" si="35"/>
        <v>25938.100286971778</v>
      </c>
      <c r="J317" s="13">
        <f>I316*10*('Model Inputs'!Z317-'Model Inputs'!AA317)/1000000</f>
        <v>16.792961793713076</v>
      </c>
      <c r="K317" s="13">
        <f>I317*10*('Model Inputs'!Z317-'Model Inputs'!AA317)/1000000</f>
        <v>16.820497750336269</v>
      </c>
      <c r="L317" s="13">
        <f t="shared" si="36"/>
        <v>16.806729772024674</v>
      </c>
      <c r="M317" s="11">
        <f>IF(D317&gt;'Model Inputs'!Y317,1,0)</f>
        <v>0</v>
      </c>
      <c r="N317" s="13">
        <f>1-D317/'Model Inputs'!Y317</f>
        <v>0</v>
      </c>
      <c r="O317" s="15">
        <f>(F316+'ISP &amp; OSP'!AB317-C317-D317-E317-F317-H317)*1000/86.4/$B317</f>
        <v>-1.1574074079392619E-3</v>
      </c>
      <c r="P317" s="11" t="str">
        <f t="shared" si="33"/>
        <v/>
      </c>
      <c r="R317" s="56">
        <v>42795</v>
      </c>
      <c r="S317" s="39" t="str">
        <f t="shared" si="37"/>
        <v/>
      </c>
      <c r="T317" s="40"/>
      <c r="U317" s="41">
        <f t="shared" si="38"/>
        <v>1.6465414496358384</v>
      </c>
      <c r="V317" s="44">
        <f t="shared" si="39"/>
        <v>0</v>
      </c>
      <c r="W317" s="44">
        <f t="shared" si="40"/>
        <v>-1.1574074079392619E-3</v>
      </c>
      <c r="X317" s="42">
        <f t="shared" si="34"/>
        <v>-1.1574074079392619E-3</v>
      </c>
    </row>
    <row r="318" spans="1:24" x14ac:dyDescent="0.35">
      <c r="A318" s="49"/>
      <c r="B318" s="12">
        <v>10</v>
      </c>
      <c r="C318" s="13">
        <f>'Model Outputs (mcm)'!W318</f>
        <v>0</v>
      </c>
      <c r="D318" s="13">
        <f>'Model Outputs (mcm)'!X318</f>
        <v>49.293999999999997</v>
      </c>
      <c r="E318" s="13">
        <f>'Model Outputs (mcm)'!AA318</f>
        <v>14.688000000000001</v>
      </c>
      <c r="F318" s="13">
        <f>'Model Outputs (mcm)'!Y318</f>
        <v>7499.4210000000003</v>
      </c>
      <c r="G318" s="13">
        <f>'Model Outputs (cms)'!AL317</f>
        <v>132.374</v>
      </c>
      <c r="H318" s="13">
        <f>'Model Outputs (mcm)'!Z318</f>
        <v>16.922999999999998</v>
      </c>
      <c r="I318" s="14">
        <f t="shared" si="35"/>
        <v>26732.574302207679</v>
      </c>
      <c r="J318" s="13">
        <f>I317*10*('Model Inputs'!Z318-'Model Inputs'!AA318)/1000000</f>
        <v>16.927391462538356</v>
      </c>
      <c r="K318" s="13">
        <f>I318*10*('Model Inputs'!Z318-'Model Inputs'!AA318)/1000000</f>
        <v>17.445870939212586</v>
      </c>
      <c r="L318" s="13">
        <f t="shared" si="36"/>
        <v>17.186631200875471</v>
      </c>
      <c r="M318" s="11">
        <f>IF(D318&gt;'Model Inputs'!Y318,1,0)</f>
        <v>0</v>
      </c>
      <c r="N318" s="13">
        <f>1-D318/'Model Inputs'!Y318</f>
        <v>0</v>
      </c>
      <c r="O318" s="15">
        <f>(F317+'ISP &amp; OSP'!AB318-C318-D318-E318-F318-H318)*1000/86.4/$B318</f>
        <v>-2.5905203907920316E-13</v>
      </c>
      <c r="P318" s="11" t="str">
        <f t="shared" si="33"/>
        <v/>
      </c>
      <c r="R318" s="56"/>
      <c r="S318" s="39" t="str">
        <f t="shared" si="37"/>
        <v/>
      </c>
      <c r="T318" s="40"/>
      <c r="U318" s="41">
        <f t="shared" si="38"/>
        <v>1.5339317973032653</v>
      </c>
      <c r="V318" s="44">
        <f t="shared" si="39"/>
        <v>0</v>
      </c>
      <c r="W318" s="44">
        <f t="shared" si="40"/>
        <v>-2.5905203907920316E-13</v>
      </c>
      <c r="X318" s="42">
        <f t="shared" si="34"/>
        <v>-2.5905203907920316E-13</v>
      </c>
    </row>
    <row r="319" spans="1:24" x14ac:dyDescent="0.35">
      <c r="A319" s="49"/>
      <c r="B319" s="12">
        <v>11</v>
      </c>
      <c r="C319" s="13">
        <f>'Model Outputs (mcm)'!W319</f>
        <v>0</v>
      </c>
      <c r="D319" s="13">
        <f>'Model Outputs (mcm)'!X319</f>
        <v>50.576000000000001</v>
      </c>
      <c r="E319" s="13">
        <f>'Model Outputs (mcm)'!AA319</f>
        <v>16.157</v>
      </c>
      <c r="F319" s="13">
        <f>'Model Outputs (mcm)'!Y319</f>
        <v>7698.2179999999998</v>
      </c>
      <c r="G319" s="13">
        <f>'Model Outputs (cms)'!AL318</f>
        <v>133.02500000000001</v>
      </c>
      <c r="H319" s="13">
        <f>'Model Outputs (mcm)'!Z319</f>
        <v>19.59</v>
      </c>
      <c r="I319" s="14">
        <f t="shared" si="35"/>
        <v>27569.904113199562</v>
      </c>
      <c r="J319" s="13">
        <f>I318*10*('Model Inputs'!Z319-'Model Inputs'!AA319)/1000000</f>
        <v>19.499460982510787</v>
      </c>
      <c r="K319" s="13">
        <f>I319*10*('Model Inputs'!Z319-'Model Inputs'!AA319)/1000000</f>
        <v>20.110231939110392</v>
      </c>
      <c r="L319" s="13">
        <f t="shared" si="36"/>
        <v>19.804846460810587</v>
      </c>
      <c r="M319" s="11">
        <f>IF(D319&gt;'Model Inputs'!Y319,1,0)</f>
        <v>0</v>
      </c>
      <c r="N319" s="13">
        <f>1-D319/'Model Inputs'!Y319</f>
        <v>0</v>
      </c>
      <c r="O319" s="15">
        <f>(F318+'ISP &amp; OSP'!AB319-C319-D319-E319-F319-H319)*1000/86.4/$B319</f>
        <v>1.5326311114354012E-13</v>
      </c>
      <c r="P319" s="11" t="str">
        <f t="shared" si="33"/>
        <v/>
      </c>
      <c r="R319" s="56"/>
      <c r="S319" s="39" t="str">
        <f t="shared" si="37"/>
        <v/>
      </c>
      <c r="T319" s="40"/>
      <c r="U319" s="41">
        <f t="shared" si="38"/>
        <v>1.084817603790674</v>
      </c>
      <c r="V319" s="44">
        <f t="shared" si="39"/>
        <v>0</v>
      </c>
      <c r="W319" s="44">
        <f t="shared" si="40"/>
        <v>1.5326311114354012E-13</v>
      </c>
      <c r="X319" s="42">
        <f t="shared" si="34"/>
        <v>1.5326311114354012E-13</v>
      </c>
    </row>
    <row r="320" spans="1:24" x14ac:dyDescent="0.35">
      <c r="A320" s="49">
        <v>42826</v>
      </c>
      <c r="B320" s="12">
        <v>10</v>
      </c>
      <c r="C320" s="13">
        <f>'Model Outputs (mcm)'!W320</f>
        <v>0</v>
      </c>
      <c r="D320" s="13">
        <f>'Model Outputs (mcm)'!X320</f>
        <v>50.576999999999998</v>
      </c>
      <c r="E320" s="13">
        <f>'Model Outputs (mcm)'!AA320</f>
        <v>14.688000000000001</v>
      </c>
      <c r="F320" s="13">
        <f>'Model Outputs (mcm)'!Y320</f>
        <v>7868.7449999999999</v>
      </c>
      <c r="G320" s="13">
        <f>'Model Outputs (cms)'!AL319</f>
        <v>133.584</v>
      </c>
      <c r="H320" s="13">
        <f>'Model Outputs (mcm)'!Z320</f>
        <v>23.408000000000001</v>
      </c>
      <c r="I320" s="14">
        <f t="shared" si="35"/>
        <v>28329.490458007902</v>
      </c>
      <c r="J320" s="13">
        <f>I319*10*('Model Inputs'!Z320-'Model Inputs'!AA320)/1000000</f>
        <v>23.225112367173811</v>
      </c>
      <c r="K320" s="13">
        <f>I320*10*('Model Inputs'!Z320-'Model Inputs'!AA320)/1000000</f>
        <v>23.864994106998157</v>
      </c>
      <c r="L320" s="13">
        <f t="shared" si="36"/>
        <v>23.545053237085984</v>
      </c>
      <c r="M320" s="11">
        <f>IF(D320&gt;'Model Inputs'!Y320,1,0)</f>
        <v>0</v>
      </c>
      <c r="N320" s="13">
        <f>1-D320/'Model Inputs'!Y320</f>
        <v>0</v>
      </c>
      <c r="O320" s="15">
        <f>(F319+'ISP &amp; OSP'!AB320-C320-D320-E320-F320-H320)*1000/86.4/$B320</f>
        <v>-6.4146219200564596E-13</v>
      </c>
      <c r="P320" s="11" t="str">
        <f t="shared" si="33"/>
        <v/>
      </c>
      <c r="R320" s="56">
        <v>42826</v>
      </c>
      <c r="S320" s="39" t="str">
        <f t="shared" si="37"/>
        <v/>
      </c>
      <c r="T320" s="40"/>
      <c r="U320" s="41">
        <f t="shared" si="38"/>
        <v>0.58208930642853318</v>
      </c>
      <c r="V320" s="44">
        <f t="shared" si="39"/>
        <v>0</v>
      </c>
      <c r="W320" s="44">
        <f t="shared" si="40"/>
        <v>-6.4146219200564596E-13</v>
      </c>
      <c r="X320" s="42">
        <f t="shared" si="34"/>
        <v>-6.4146219200564596E-13</v>
      </c>
    </row>
    <row r="321" spans="1:24" x14ac:dyDescent="0.35">
      <c r="A321" s="49"/>
      <c r="B321" s="12">
        <v>10</v>
      </c>
      <c r="C321" s="13">
        <f>'Model Outputs (mcm)'!W321</f>
        <v>0</v>
      </c>
      <c r="D321" s="13">
        <f>'Model Outputs (mcm)'!X321</f>
        <v>50.576999999999998</v>
      </c>
      <c r="E321" s="13">
        <f>'Model Outputs (mcm)'!AA321</f>
        <v>14.688000000000001</v>
      </c>
      <c r="F321" s="13">
        <f>'Model Outputs (mcm)'!Y321</f>
        <v>8038.27</v>
      </c>
      <c r="G321" s="13">
        <f>'Model Outputs (cms)'!AL320</f>
        <v>134.13900000000001</v>
      </c>
      <c r="H321" s="13">
        <f>'Model Outputs (mcm)'!Z321</f>
        <v>24.41</v>
      </c>
      <c r="I321" s="14">
        <f t="shared" si="35"/>
        <v>29124.054048087448</v>
      </c>
      <c r="J321" s="13">
        <f>I320*10*('Model Inputs'!Z321-'Model Inputs'!AA321)/1000000</f>
        <v>24.141930654874049</v>
      </c>
      <c r="K321" s="13">
        <f>I321*10*('Model Inputs'!Z321-'Model Inputs'!AA321)/1000000</f>
        <v>24.819044813387471</v>
      </c>
      <c r="L321" s="13">
        <f t="shared" si="36"/>
        <v>24.480487734130762</v>
      </c>
      <c r="M321" s="11">
        <f>IF(D321&gt;'Model Inputs'!Y321,1,0)</f>
        <v>0</v>
      </c>
      <c r="N321" s="13">
        <f>1-D321/'Model Inputs'!Y321</f>
        <v>0</v>
      </c>
      <c r="O321" s="15">
        <f>(F320+'ISP &amp; OSP'!AB321-C321-D321-E321-F321-H321)*1000/86.4/$B321</f>
        <v>-1.2212453270876722E-12</v>
      </c>
      <c r="P321" s="11" t="str">
        <f t="shared" si="33"/>
        <v/>
      </c>
      <c r="R321" s="56"/>
      <c r="S321" s="39" t="str">
        <f t="shared" si="37"/>
        <v/>
      </c>
      <c r="T321" s="40"/>
      <c r="U321" s="41">
        <f t="shared" si="38"/>
        <v>0.28793435366276343</v>
      </c>
      <c r="V321" s="44">
        <f t="shared" si="39"/>
        <v>0</v>
      </c>
      <c r="W321" s="44">
        <f t="shared" si="40"/>
        <v>-1.2212453270876722E-12</v>
      </c>
      <c r="X321" s="42">
        <f t="shared" si="34"/>
        <v>-1.2212453270876722E-12</v>
      </c>
    </row>
    <row r="322" spans="1:24" x14ac:dyDescent="0.35">
      <c r="A322" s="49"/>
      <c r="B322" s="12">
        <v>10</v>
      </c>
      <c r="C322" s="13">
        <f>'Model Outputs (mcm)'!W322</f>
        <v>0</v>
      </c>
      <c r="D322" s="13">
        <f>'Model Outputs (mcm)'!X322</f>
        <v>135.74299999999999</v>
      </c>
      <c r="E322" s="13">
        <f>'Model Outputs (mcm)'!AA322</f>
        <v>14.688000000000001</v>
      </c>
      <c r="F322" s="13">
        <f>'Model Outputs (mcm)'!Y322</f>
        <v>8122.28</v>
      </c>
      <c r="G322" s="13">
        <f>'Model Outputs (cms)'!AL321</f>
        <v>134.41399999999999</v>
      </c>
      <c r="H322" s="13">
        <f>'Model Outputs (mcm)'!Z322</f>
        <v>24.76</v>
      </c>
      <c r="I322" s="14">
        <f t="shared" si="35"/>
        <v>29533.694624032825</v>
      </c>
      <c r="J322" s="13">
        <f>I321*10*('Model Inputs'!Z322-'Model Inputs'!AA322)/1000000</f>
        <v>24.624919150549662</v>
      </c>
      <c r="K322" s="13">
        <f>I322*10*('Model Inputs'!Z322-'Model Inputs'!AA322)/1000000</f>
        <v>24.971277732592668</v>
      </c>
      <c r="L322" s="13">
        <f t="shared" si="36"/>
        <v>24.798098441571163</v>
      </c>
      <c r="M322" s="11">
        <f>IF(D322&gt;'Model Inputs'!Y322,1,0)</f>
        <v>0</v>
      </c>
      <c r="N322" s="13">
        <f>1-D322/'Model Inputs'!Y322</f>
        <v>0</v>
      </c>
      <c r="O322" s="15">
        <f>(F321+'ISP &amp; OSP'!AB322-C322-D322-E322-F322-H322)*1000/86.4/$B322</f>
        <v>-1.1574074063397182E-3</v>
      </c>
      <c r="P322" s="11" t="str">
        <f t="shared" si="33"/>
        <v/>
      </c>
      <c r="R322" s="56"/>
      <c r="S322" s="39" t="str">
        <f t="shared" si="37"/>
        <v/>
      </c>
      <c r="T322" s="40"/>
      <c r="U322" s="41">
        <f t="shared" si="38"/>
        <v>0.15363452831243682</v>
      </c>
      <c r="V322" s="44">
        <f t="shared" si="39"/>
        <v>0</v>
      </c>
      <c r="W322" s="44">
        <f t="shared" si="40"/>
        <v>-1.1574074063397182E-3</v>
      </c>
      <c r="X322" s="42">
        <f t="shared" si="34"/>
        <v>-1.1574074063397182E-3</v>
      </c>
    </row>
    <row r="323" spans="1:24" x14ac:dyDescent="0.35">
      <c r="A323" s="49">
        <v>42856</v>
      </c>
      <c r="B323" s="12">
        <v>10</v>
      </c>
      <c r="C323" s="13">
        <f>'Model Outputs (mcm)'!W323</f>
        <v>0</v>
      </c>
      <c r="D323" s="13">
        <f>'Model Outputs (mcm)'!X323</f>
        <v>196.13900000000001</v>
      </c>
      <c r="E323" s="13">
        <f>'Model Outputs (mcm)'!AA323</f>
        <v>14.688000000000001</v>
      </c>
      <c r="F323" s="13">
        <f>'Model Outputs (mcm)'!Y323</f>
        <v>8142.9939999999997</v>
      </c>
      <c r="G323" s="13">
        <f>'Model Outputs (cms)'!AL322</f>
        <v>134.482</v>
      </c>
      <c r="H323" s="13">
        <f>'Model Outputs (mcm)'!Z323</f>
        <v>27.658000000000001</v>
      </c>
      <c r="I323" s="14">
        <f t="shared" si="35"/>
        <v>29636.686216499656</v>
      </c>
      <c r="J323" s="13">
        <f>I322*10*('Model Inputs'!Z323-'Model Inputs'!AA323)/1000000</f>
        <v>27.645509504974203</v>
      </c>
      <c r="K323" s="13">
        <f>I323*10*('Model Inputs'!Z323-'Model Inputs'!AA323)/1000000</f>
        <v>27.741916510082103</v>
      </c>
      <c r="L323" s="13">
        <f t="shared" si="36"/>
        <v>27.693713007528153</v>
      </c>
      <c r="M323" s="11">
        <f>IF(D323&gt;'Model Inputs'!Y323,1,0)</f>
        <v>0</v>
      </c>
      <c r="N323" s="13">
        <f>1-D323/'Model Inputs'!Y323</f>
        <v>0</v>
      </c>
      <c r="O323" s="15">
        <f>(F322+'ISP &amp; OSP'!AB323-C323-D323-E323-F323-H323)*1000/86.4/$B323</f>
        <v>1.1574074070017401E-3</v>
      </c>
      <c r="P323" s="11" t="str">
        <f t="shared" si="33"/>
        <v/>
      </c>
      <c r="R323" s="56">
        <v>42856</v>
      </c>
      <c r="S323" s="39" t="str">
        <f t="shared" si="37"/>
        <v/>
      </c>
      <c r="T323" s="40"/>
      <c r="U323" s="41">
        <f t="shared" si="38"/>
        <v>0.12895709404673789</v>
      </c>
      <c r="V323" s="44">
        <f t="shared" si="39"/>
        <v>0</v>
      </c>
      <c r="W323" s="44">
        <f t="shared" si="40"/>
        <v>1.1574074070017401E-3</v>
      </c>
      <c r="X323" s="42">
        <f t="shared" si="34"/>
        <v>1.1574074070017401E-3</v>
      </c>
    </row>
    <row r="324" spans="1:24" x14ac:dyDescent="0.35">
      <c r="A324" s="49"/>
      <c r="B324" s="12">
        <v>10</v>
      </c>
      <c r="C324" s="13">
        <f>'Model Outputs (mcm)'!W324</f>
        <v>0</v>
      </c>
      <c r="D324" s="13">
        <f>'Model Outputs (mcm)'!X324</f>
        <v>228.21299999999999</v>
      </c>
      <c r="E324" s="13">
        <f>'Model Outputs (mcm)'!AA324</f>
        <v>14.688000000000001</v>
      </c>
      <c r="F324" s="13">
        <f>'Model Outputs (mcm)'!Y324</f>
        <v>8131.2340000000004</v>
      </c>
      <c r="G324" s="13">
        <f>'Model Outputs (cms)'!AL323</f>
        <v>134.44399999999999</v>
      </c>
      <c r="H324" s="13">
        <f>'Model Outputs (mcm)'!Z324</f>
        <v>28.06</v>
      </c>
      <c r="I324" s="14">
        <f t="shared" si="35"/>
        <v>29579.047877456993</v>
      </c>
      <c r="J324" s="13">
        <f>I323*10*('Model Inputs'!Z324-'Model Inputs'!AA324)/1000000</f>
        <v>28.123448670110122</v>
      </c>
      <c r="K324" s="13">
        <f>I324*10*('Model Inputs'!Z324-'Model Inputs'!AA324)/1000000</f>
        <v>28.068753321998148</v>
      </c>
      <c r="L324" s="13">
        <f t="shared" si="36"/>
        <v>28.096100996054133</v>
      </c>
      <c r="M324" s="11">
        <f>IF(D324&gt;'Model Inputs'!Y324,1,0)</f>
        <v>0</v>
      </c>
      <c r="N324" s="13">
        <f>1-D324/'Model Inputs'!Y324</f>
        <v>0</v>
      </c>
      <c r="O324" s="15">
        <f>(F323+'ISP &amp; OSP'!AB324-C324-D324-E324-F324-H324)*1000/86.4/$B324</f>
        <v>-1.1574074082312093E-3</v>
      </c>
      <c r="P324" s="11" t="str">
        <f t="shared" si="33"/>
        <v/>
      </c>
      <c r="R324" s="56"/>
      <c r="S324" s="39" t="str">
        <f t="shared" si="37"/>
        <v/>
      </c>
      <c r="T324" s="40"/>
      <c r="U324" s="41">
        <f t="shared" si="38"/>
        <v>0.12849112429943435</v>
      </c>
      <c r="V324" s="44">
        <f t="shared" si="39"/>
        <v>0</v>
      </c>
      <c r="W324" s="44">
        <f t="shared" si="40"/>
        <v>-1.1574074082312093E-3</v>
      </c>
      <c r="X324" s="42">
        <f t="shared" si="34"/>
        <v>-1.1574074082312093E-3</v>
      </c>
    </row>
    <row r="325" spans="1:24" x14ac:dyDescent="0.35">
      <c r="A325" s="49"/>
      <c r="B325" s="12">
        <v>11</v>
      </c>
      <c r="C325" s="13">
        <f>'Model Outputs (mcm)'!W325</f>
        <v>0</v>
      </c>
      <c r="D325" s="13">
        <f>'Model Outputs (mcm)'!X325</f>
        <v>259.05099999999999</v>
      </c>
      <c r="E325" s="13">
        <f>'Model Outputs (mcm)'!AA325</f>
        <v>16.157</v>
      </c>
      <c r="F325" s="13">
        <f>'Model Outputs (mcm)'!Y325</f>
        <v>8110.82</v>
      </c>
      <c r="G325" s="13">
        <f>'Model Outputs (cms)'!AL324</f>
        <v>134.37700000000001</v>
      </c>
      <c r="H325" s="13">
        <f>'Model Outputs (mcm)'!Z325</f>
        <v>30.324999999999999</v>
      </c>
      <c r="I325" s="14">
        <f t="shared" si="35"/>
        <v>29477.941176798195</v>
      </c>
      <c r="J325" s="13">
        <f>I324*10*('Model Inputs'!Z325-'Model Inputs'!AA325)/1000000</f>
        <v>30.418165350997882</v>
      </c>
      <c r="K325" s="13">
        <f>I325*10*('Model Inputs'!Z325-'Model Inputs'!AA325)/1000000</f>
        <v>30.314190390361059</v>
      </c>
      <c r="L325" s="13">
        <f t="shared" si="36"/>
        <v>30.366177870679472</v>
      </c>
      <c r="M325" s="11">
        <f>IF(D325&gt;'Model Inputs'!Y325,1,0)</f>
        <v>0</v>
      </c>
      <c r="N325" s="13">
        <f>1-D325/'Model Inputs'!Y325</f>
        <v>0</v>
      </c>
      <c r="O325" s="15">
        <f>(F324+'ISP &amp; OSP'!AB325-C325-D325-E325-F325-H325)*1000/86.4/$B325</f>
        <v>1.0521885531692267E-3</v>
      </c>
      <c r="P325" s="11" t="str">
        <f t="shared" si="33"/>
        <v/>
      </c>
      <c r="R325" s="56"/>
      <c r="S325" s="39" t="str">
        <f t="shared" si="37"/>
        <v/>
      </c>
      <c r="T325" s="40"/>
      <c r="U325" s="41">
        <f t="shared" si="38"/>
        <v>0.13560439135553073</v>
      </c>
      <c r="V325" s="44">
        <f t="shared" si="39"/>
        <v>0</v>
      </c>
      <c r="W325" s="44">
        <f t="shared" si="40"/>
        <v>1.0521885531692267E-3</v>
      </c>
      <c r="X325" s="42">
        <f t="shared" ref="X325:X328" si="41">SUM(S325:T325,V325:W325)</f>
        <v>1.0521885531692267E-3</v>
      </c>
    </row>
    <row r="326" spans="1:24" x14ac:dyDescent="0.35">
      <c r="A326" s="49">
        <v>42887</v>
      </c>
      <c r="B326" s="12">
        <v>10</v>
      </c>
      <c r="C326" s="13">
        <f>'Model Outputs (mcm)'!W326</f>
        <v>0</v>
      </c>
      <c r="D326" s="13">
        <f>'Model Outputs (mcm)'!X326</f>
        <v>350.33600000000001</v>
      </c>
      <c r="E326" s="13">
        <f>'Model Outputs (mcm)'!AA326</f>
        <v>14.688000000000001</v>
      </c>
      <c r="F326" s="13">
        <f>'Model Outputs (mcm)'!Y326</f>
        <v>7987.5919999999996</v>
      </c>
      <c r="G326" s="13">
        <f>'Model Outputs (cms)'!AL325</f>
        <v>133.97300000000001</v>
      </c>
      <c r="H326" s="13">
        <f>'Model Outputs (mcm)'!Z326</f>
        <v>17.404</v>
      </c>
      <c r="I326" s="14">
        <f t="shared" ref="I326:I328" si="42">0.000912765271834814*G326^5 - 0.521911406879099*G326^4 + 119.135353676902*G326^3 - 13556.4875584151*G326^2 + 768638.874787128*G326 - 17361963.8982489</f>
        <v>28881.985707741231</v>
      </c>
      <c r="J326" s="13">
        <f>I325*10*('Model Inputs'!Z326-'Model Inputs'!AA326)/1000000</f>
        <v>17.614329863970298</v>
      </c>
      <c r="K326" s="13">
        <f>I326*10*('Model Inputs'!Z326-'Model Inputs'!AA326)/1000000</f>
        <v>17.258220997572639</v>
      </c>
      <c r="L326" s="13">
        <f t="shared" ref="L326:L328" si="43">AVERAGE(J326,K326)</f>
        <v>17.436275430771467</v>
      </c>
      <c r="M326" s="11">
        <f>IF(D326&gt;'Model Inputs'!Y326,1,0)</f>
        <v>0</v>
      </c>
      <c r="N326" s="13">
        <f>1-D326/'Model Inputs'!Y326</f>
        <v>0</v>
      </c>
      <c r="O326" s="15">
        <f>(F325+'ISP &amp; OSP'!AB326-C326-D326-E326-F326-H326)*1000/86.4/$B326</f>
        <v>5.2221601528664768E-13</v>
      </c>
      <c r="P326" s="11" t="str">
        <f t="shared" si="33"/>
        <v/>
      </c>
      <c r="R326" s="56">
        <v>42887</v>
      </c>
      <c r="S326" s="39" t="str">
        <f t="shared" ref="S326:S328" si="44">P326</f>
        <v/>
      </c>
      <c r="T326" s="40"/>
      <c r="U326" s="41">
        <f t="shared" ref="U326:U328" si="45">ABS(H326-L326)/ABS(L326)*100</f>
        <v>0.1851050753333893</v>
      </c>
      <c r="V326" s="44">
        <f t="shared" ref="V326:V328" si="46">N326</f>
        <v>0</v>
      </c>
      <c r="W326" s="44">
        <f t="shared" ref="W326:W328" si="47">O326</f>
        <v>5.2221601528664768E-13</v>
      </c>
      <c r="X326" s="42">
        <f t="shared" si="41"/>
        <v>5.2221601528664768E-13</v>
      </c>
    </row>
    <row r="327" spans="1:24" x14ac:dyDescent="0.35">
      <c r="A327" s="49"/>
      <c r="B327" s="12">
        <v>10</v>
      </c>
      <c r="C327" s="13">
        <f>'Model Outputs (mcm)'!W327</f>
        <v>0</v>
      </c>
      <c r="D327" s="13">
        <f>'Model Outputs (mcm)'!X327</f>
        <v>351.57</v>
      </c>
      <c r="E327" s="13">
        <f>'Model Outputs (mcm)'!AA327</f>
        <v>14.688000000000001</v>
      </c>
      <c r="F327" s="13">
        <f>'Model Outputs (mcm)'!Y327</f>
        <v>7864.9210000000003</v>
      </c>
      <c r="G327" s="13">
        <f>'Model Outputs (cms)'!AL326</f>
        <v>133.571</v>
      </c>
      <c r="H327" s="13">
        <f>'Model Outputs (mcm)'!Z327</f>
        <v>15.612</v>
      </c>
      <c r="I327" s="14">
        <f t="shared" si="42"/>
        <v>28311.374358143657</v>
      </c>
      <c r="J327" s="13">
        <f>I326*10*('Model Inputs'!Z327-'Model Inputs'!AA327)/1000000</f>
        <v>15.817794910253088</v>
      </c>
      <c r="K327" s="13">
        <f>I327*10*('Model Inputs'!Z327-'Model Inputs'!AA327)/1000000</f>
        <v>15.505288235929171</v>
      </c>
      <c r="L327" s="13">
        <f t="shared" si="43"/>
        <v>15.66154157309113</v>
      </c>
      <c r="M327" s="11">
        <f>IF(D327&gt;'Model Inputs'!Y327,1,0)</f>
        <v>0</v>
      </c>
      <c r="N327" s="13">
        <f>1-D327/'Model Inputs'!Y327</f>
        <v>0</v>
      </c>
      <c r="O327" s="15">
        <f>(F326+'ISP &amp; OSP'!AB327-C327-D327-E327-F327-H327)*1000/86.4/$B327</f>
        <v>1.1574074066830649E-3</v>
      </c>
      <c r="P327" s="11" t="str">
        <f t="shared" si="33"/>
        <v/>
      </c>
      <c r="R327" s="56"/>
      <c r="S327" s="39" t="str">
        <f t="shared" si="44"/>
        <v/>
      </c>
      <c r="T327" s="40"/>
      <c r="U327" s="41">
        <f t="shared" si="45"/>
        <v>0.31632628793227835</v>
      </c>
      <c r="V327" s="44">
        <f t="shared" si="46"/>
        <v>0</v>
      </c>
      <c r="W327" s="44">
        <f t="shared" si="47"/>
        <v>1.1574074066830649E-3</v>
      </c>
      <c r="X327" s="42">
        <f t="shared" si="41"/>
        <v>1.1574074066830649E-3</v>
      </c>
    </row>
    <row r="328" spans="1:24" x14ac:dyDescent="0.35">
      <c r="A328" s="49"/>
      <c r="B328" s="12">
        <v>10</v>
      </c>
      <c r="C328" s="13">
        <f>'Model Outputs (mcm)'!W328</f>
        <v>0</v>
      </c>
      <c r="D328" s="13">
        <f>'Model Outputs (mcm)'!X328</f>
        <v>354.03800000000001</v>
      </c>
      <c r="E328" s="13">
        <f>'Model Outputs (mcm)'!AA328</f>
        <v>14.688000000000001</v>
      </c>
      <c r="F328" s="13">
        <f>'Model Outputs (mcm)'!Y328</f>
        <v>7750.8990000000003</v>
      </c>
      <c r="G328" s="13">
        <f>'Model Outputs (cms)'!AL327</f>
        <v>133.19800000000001</v>
      </c>
      <c r="H328" s="13">
        <f>'Model Outputs (mcm)'!Z328</f>
        <v>4.4969999999999999</v>
      </c>
      <c r="I328" s="14">
        <f t="shared" si="42"/>
        <v>27800.8120948039</v>
      </c>
      <c r="J328" s="13">
        <f>I327*10*('Model Inputs'!Z328-'Model Inputs'!AA328)/1000000</f>
        <v>4.5613801204873576</v>
      </c>
      <c r="K328" s="13">
        <f>I328*10*('Model Inputs'!Z328-'Model Inputs'!AA328)/1000000</f>
        <v>4.4791210069307921</v>
      </c>
      <c r="L328" s="13">
        <f t="shared" si="43"/>
        <v>4.5202505637090749</v>
      </c>
      <c r="M328" s="11">
        <f>IF(D328&gt;'Model Inputs'!Y328,1,0)</f>
        <v>0</v>
      </c>
      <c r="N328" s="13">
        <f>1-D328/'Model Inputs'!Y328</f>
        <v>0</v>
      </c>
      <c r="O328" s="15">
        <f>(F327+'ISP &amp; OSP'!AB328-C328-D328-E328-F328-H328)*1000/86.4/$B328</f>
        <v>-1.1574074072977995E-3</v>
      </c>
      <c r="P328" s="11" t="str">
        <f t="shared" si="33"/>
        <v/>
      </c>
      <c r="R328" s="56"/>
      <c r="S328" s="39" t="str">
        <f t="shared" si="44"/>
        <v/>
      </c>
      <c r="T328" s="40"/>
      <c r="U328" s="41">
        <f t="shared" si="45"/>
        <v>0.51436448890118169</v>
      </c>
      <c r="V328" s="44">
        <f t="shared" si="46"/>
        <v>0</v>
      </c>
      <c r="W328" s="44">
        <f t="shared" si="47"/>
        <v>-1.1574074072977995E-3</v>
      </c>
      <c r="X328" s="42">
        <f t="shared" si="41"/>
        <v>-1.1574074072977995E-3</v>
      </c>
    </row>
    <row r="329" spans="1:24" x14ac:dyDescent="0.35">
      <c r="A329" s="19"/>
      <c r="B329" s="12"/>
      <c r="C329" s="13" t="s">
        <v>43</v>
      </c>
      <c r="D329" s="13" t="s">
        <v>42</v>
      </c>
      <c r="E329" s="13" t="s">
        <v>42</v>
      </c>
      <c r="F329" s="13" t="str">
        <f>'Model Outputs (mcm)'!Y329</f>
        <v xml:space="preserve">           </v>
      </c>
      <c r="G329" s="13" t="s">
        <v>42</v>
      </c>
      <c r="H329" s="13" t="s">
        <v>43</v>
      </c>
      <c r="M329" s="14"/>
      <c r="N329" s="14"/>
      <c r="O329" s="14"/>
      <c r="P329" s="14"/>
    </row>
    <row r="330" spans="1:24" x14ac:dyDescent="0.35">
      <c r="A330" s="19"/>
      <c r="B330" s="12"/>
      <c r="H330" s="14">
        <f>SUM(H5:H328)</f>
        <v>2258.8240000000001</v>
      </c>
      <c r="J330" s="14">
        <f>SUM(J5:J328)</f>
        <v>2327.9600420391594</v>
      </c>
      <c r="K330" s="14">
        <f t="shared" ref="K330:L330" si="48">SUM(K5:K328)</f>
        <v>2174.2246723105304</v>
      </c>
      <c r="L330" s="14">
        <f t="shared" si="48"/>
        <v>2251.0923571748449</v>
      </c>
      <c r="M330" s="13">
        <f>MAX(M5:M328)</f>
        <v>0</v>
      </c>
      <c r="N330" s="14"/>
      <c r="O330" s="15">
        <f>ABS(MAX(O5:O328))</f>
        <v>2.3148148145462561E-3</v>
      </c>
      <c r="P330" s="14"/>
      <c r="R330" t="s">
        <v>176</v>
      </c>
      <c r="S330" s="11">
        <f>SUM(S5:S328)</f>
        <v>0</v>
      </c>
      <c r="T330" s="11">
        <f>SUM(T5:T328)</f>
        <v>0</v>
      </c>
      <c r="U330" s="37">
        <f>H332</f>
        <v>-0.34346182201331388</v>
      </c>
      <c r="V330" s="38">
        <f>SUM(V5:V328)</f>
        <v>0</v>
      </c>
      <c r="W330" s="38">
        <f t="shared" ref="W330" si="49">SUM(W5:W328)</f>
        <v>1.3354483491634549E-2</v>
      </c>
      <c r="X330" s="38">
        <f>SUM(X5:X328)</f>
        <v>1.3354483491634549E-2</v>
      </c>
    </row>
    <row r="331" spans="1:24" x14ac:dyDescent="0.35">
      <c r="A331" s="19"/>
      <c r="B331" s="12"/>
      <c r="G331" t="s">
        <v>102</v>
      </c>
    </row>
    <row r="332" spans="1:24" x14ac:dyDescent="0.35">
      <c r="A332" s="19"/>
      <c r="B332" s="12"/>
      <c r="G332" t="s">
        <v>101</v>
      </c>
      <c r="H332" s="13">
        <f>(L330-H330)/L330*100</f>
        <v>-0.34346182201331388</v>
      </c>
    </row>
    <row r="333" spans="1:24" x14ac:dyDescent="0.35">
      <c r="A333" s="19"/>
      <c r="B333" s="12"/>
    </row>
  </sheetData>
  <mergeCells count="219"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A5:A7"/>
    <mergeCell ref="A8:A10"/>
    <mergeCell ref="A11:A13"/>
    <mergeCell ref="A14:A16"/>
    <mergeCell ref="A17:A19"/>
    <mergeCell ref="A20:A22"/>
    <mergeCell ref="R2:R3"/>
    <mergeCell ref="S2:W2"/>
    <mergeCell ref="X2:X3"/>
    <mergeCell ref="R5:R7"/>
    <mergeCell ref="R8:R10"/>
    <mergeCell ref="R11:R13"/>
    <mergeCell ref="R14:R16"/>
    <mergeCell ref="R17:R19"/>
    <mergeCell ref="R20:R22"/>
    <mergeCell ref="R23:R25"/>
    <mergeCell ref="R26:R28"/>
    <mergeCell ref="R29:R31"/>
    <mergeCell ref="R32:R34"/>
    <mergeCell ref="R35:R37"/>
    <mergeCell ref="R38:R40"/>
    <mergeCell ref="R41:R43"/>
    <mergeCell ref="R44:R46"/>
    <mergeCell ref="R47:R49"/>
    <mergeCell ref="R50:R52"/>
    <mergeCell ref="R53:R55"/>
    <mergeCell ref="R56:R58"/>
    <mergeCell ref="R59:R61"/>
    <mergeCell ref="R62:R64"/>
    <mergeCell ref="R65:R67"/>
    <mergeCell ref="R68:R70"/>
    <mergeCell ref="R71:R73"/>
    <mergeCell ref="R74:R76"/>
    <mergeCell ref="R77:R79"/>
    <mergeCell ref="R80:R82"/>
    <mergeCell ref="R83:R85"/>
    <mergeCell ref="R86:R88"/>
    <mergeCell ref="R89:R91"/>
    <mergeCell ref="R92:R94"/>
    <mergeCell ref="R95:R97"/>
    <mergeCell ref="R98:R100"/>
    <mergeCell ref="R101:R103"/>
    <mergeCell ref="R104:R106"/>
    <mergeCell ref="R107:R109"/>
    <mergeCell ref="R110:R112"/>
    <mergeCell ref="R113:R115"/>
    <mergeCell ref="R116:R118"/>
    <mergeCell ref="R119:R121"/>
    <mergeCell ref="R122:R124"/>
    <mergeCell ref="R125:R127"/>
    <mergeCell ref="R128:R130"/>
    <mergeCell ref="R131:R133"/>
    <mergeCell ref="R134:R136"/>
    <mergeCell ref="R137:R139"/>
    <mergeCell ref="R140:R142"/>
    <mergeCell ref="R143:R145"/>
    <mergeCell ref="R146:R148"/>
    <mergeCell ref="R149:R151"/>
    <mergeCell ref="R152:R154"/>
    <mergeCell ref="R155:R157"/>
    <mergeCell ref="R158:R160"/>
    <mergeCell ref="R161:R163"/>
    <mergeCell ref="R164:R166"/>
    <mergeCell ref="R167:R169"/>
    <mergeCell ref="R170:R172"/>
    <mergeCell ref="R173:R175"/>
    <mergeCell ref="R176:R178"/>
    <mergeCell ref="R179:R181"/>
    <mergeCell ref="R182:R184"/>
    <mergeCell ref="R185:R187"/>
    <mergeCell ref="R188:R190"/>
    <mergeCell ref="R191:R193"/>
    <mergeCell ref="R194:R196"/>
    <mergeCell ref="R197:R199"/>
    <mergeCell ref="R200:R202"/>
    <mergeCell ref="R203:R205"/>
    <mergeCell ref="R206:R208"/>
    <mergeCell ref="R209:R211"/>
    <mergeCell ref="R212:R214"/>
    <mergeCell ref="R215:R217"/>
    <mergeCell ref="R218:R220"/>
    <mergeCell ref="R221:R223"/>
    <mergeCell ref="R224:R226"/>
    <mergeCell ref="R227:R229"/>
    <mergeCell ref="R230:R232"/>
    <mergeCell ref="R233:R235"/>
    <mergeCell ref="R236:R238"/>
    <mergeCell ref="R239:R241"/>
    <mergeCell ref="R242:R244"/>
    <mergeCell ref="R245:R247"/>
    <mergeCell ref="R248:R250"/>
    <mergeCell ref="R251:R253"/>
    <mergeCell ref="R254:R256"/>
    <mergeCell ref="R257:R259"/>
    <mergeCell ref="R260:R262"/>
    <mergeCell ref="R263:R265"/>
    <mergeCell ref="R266:R268"/>
    <mergeCell ref="R269:R271"/>
    <mergeCell ref="R272:R274"/>
    <mergeCell ref="R275:R277"/>
    <mergeCell ref="R278:R280"/>
    <mergeCell ref="R281:R283"/>
    <mergeCell ref="R284:R286"/>
    <mergeCell ref="R287:R289"/>
    <mergeCell ref="R290:R292"/>
    <mergeCell ref="R320:R322"/>
    <mergeCell ref="R323:R325"/>
    <mergeCell ref="R326:R328"/>
    <mergeCell ref="R293:R295"/>
    <mergeCell ref="R296:R298"/>
    <mergeCell ref="R299:R301"/>
    <mergeCell ref="R302:R304"/>
    <mergeCell ref="R305:R307"/>
    <mergeCell ref="R308:R310"/>
    <mergeCell ref="R311:R313"/>
    <mergeCell ref="R314:R316"/>
    <mergeCell ref="R317:R3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01D6-7384-4848-8AEA-7344552BE537}">
  <dimension ref="A1:AB338"/>
  <sheetViews>
    <sheetView workbookViewId="0">
      <selection activeCell="C5" sqref="C5:AB328"/>
    </sheetView>
  </sheetViews>
  <sheetFormatPr defaultRowHeight="14.5" x14ac:dyDescent="0.35"/>
  <cols>
    <col min="1" max="2" width="10.54296875" style="1" customWidth="1"/>
    <col min="3" max="3" width="13.26953125" customWidth="1"/>
    <col min="4" max="4" width="11.54296875" customWidth="1"/>
    <col min="5" max="5" width="10.81640625" customWidth="1"/>
    <col min="6" max="6" width="10.54296875" customWidth="1"/>
    <col min="9" max="9" width="12.26953125" customWidth="1"/>
    <col min="10" max="10" width="9.81640625" customWidth="1"/>
    <col min="11" max="11" width="10.453125" customWidth="1"/>
    <col min="12" max="14" width="10.26953125" customWidth="1"/>
    <col min="15" max="15" width="10.453125" customWidth="1"/>
    <col min="16" max="16" width="13" customWidth="1"/>
    <col min="17" max="17" width="11.453125" customWidth="1"/>
    <col min="18" max="18" width="10.1796875" customWidth="1"/>
    <col min="19" max="19" width="11.1796875" customWidth="1"/>
    <col min="20" max="20" width="10.81640625" customWidth="1"/>
    <col min="21" max="21" width="10" customWidth="1"/>
    <col min="22" max="22" width="9.81640625" customWidth="1"/>
    <col min="23" max="23" width="13.26953125" customWidth="1"/>
    <col min="24" max="24" width="10.1796875" customWidth="1"/>
    <col min="25" max="25" width="11.81640625" customWidth="1"/>
    <col min="26" max="26" width="9.81640625" customWidth="1"/>
    <col min="27" max="27" width="10.453125" customWidth="1"/>
    <col min="28" max="28" width="13.1796875" customWidth="1"/>
    <col min="257" max="258" width="10.54296875" customWidth="1"/>
    <col min="259" max="259" width="13.26953125" customWidth="1"/>
    <col min="260" max="260" width="11.54296875" customWidth="1"/>
    <col min="261" max="261" width="10.81640625" customWidth="1"/>
    <col min="262" max="262" width="10.54296875" customWidth="1"/>
    <col min="265" max="265" width="12.26953125" customWidth="1"/>
    <col min="266" max="266" width="9.81640625" customWidth="1"/>
    <col min="267" max="267" width="10.453125" customWidth="1"/>
    <col min="268" max="270" width="10.26953125" customWidth="1"/>
    <col min="271" max="271" width="10.453125" customWidth="1"/>
    <col min="272" max="272" width="13" customWidth="1"/>
    <col min="273" max="273" width="11.453125" customWidth="1"/>
    <col min="274" max="274" width="10.1796875" customWidth="1"/>
    <col min="275" max="275" width="11.1796875" customWidth="1"/>
    <col min="276" max="276" width="10.81640625" customWidth="1"/>
    <col min="277" max="277" width="10" customWidth="1"/>
    <col min="278" max="278" width="9.81640625" customWidth="1"/>
    <col min="279" max="279" width="13.26953125" customWidth="1"/>
    <col min="280" max="280" width="10.1796875" customWidth="1"/>
    <col min="281" max="281" width="11.81640625" customWidth="1"/>
    <col min="282" max="282" width="9.81640625" customWidth="1"/>
    <col min="283" max="283" width="10.453125" customWidth="1"/>
    <col min="284" max="284" width="13.1796875" customWidth="1"/>
    <col min="513" max="514" width="10.54296875" customWidth="1"/>
    <col min="515" max="515" width="13.26953125" customWidth="1"/>
    <col min="516" max="516" width="11.54296875" customWidth="1"/>
    <col min="517" max="517" width="10.81640625" customWidth="1"/>
    <col min="518" max="518" width="10.54296875" customWidth="1"/>
    <col min="521" max="521" width="12.26953125" customWidth="1"/>
    <col min="522" max="522" width="9.81640625" customWidth="1"/>
    <col min="523" max="523" width="10.453125" customWidth="1"/>
    <col min="524" max="526" width="10.26953125" customWidth="1"/>
    <col min="527" max="527" width="10.453125" customWidth="1"/>
    <col min="528" max="528" width="13" customWidth="1"/>
    <col min="529" max="529" width="11.453125" customWidth="1"/>
    <col min="530" max="530" width="10.1796875" customWidth="1"/>
    <col min="531" max="531" width="11.1796875" customWidth="1"/>
    <col min="532" max="532" width="10.81640625" customWidth="1"/>
    <col min="533" max="533" width="10" customWidth="1"/>
    <col min="534" max="534" width="9.81640625" customWidth="1"/>
    <col min="535" max="535" width="13.26953125" customWidth="1"/>
    <col min="536" max="536" width="10.1796875" customWidth="1"/>
    <col min="537" max="537" width="11.81640625" customWidth="1"/>
    <col min="538" max="538" width="9.81640625" customWidth="1"/>
    <col min="539" max="539" width="10.453125" customWidth="1"/>
    <col min="540" max="540" width="13.1796875" customWidth="1"/>
    <col min="769" max="770" width="10.54296875" customWidth="1"/>
    <col min="771" max="771" width="13.26953125" customWidth="1"/>
    <col min="772" max="772" width="11.54296875" customWidth="1"/>
    <col min="773" max="773" width="10.81640625" customWidth="1"/>
    <col min="774" max="774" width="10.54296875" customWidth="1"/>
    <col min="777" max="777" width="12.26953125" customWidth="1"/>
    <col min="778" max="778" width="9.81640625" customWidth="1"/>
    <col min="779" max="779" width="10.453125" customWidth="1"/>
    <col min="780" max="782" width="10.26953125" customWidth="1"/>
    <col min="783" max="783" width="10.453125" customWidth="1"/>
    <col min="784" max="784" width="13" customWidth="1"/>
    <col min="785" max="785" width="11.453125" customWidth="1"/>
    <col min="786" max="786" width="10.1796875" customWidth="1"/>
    <col min="787" max="787" width="11.1796875" customWidth="1"/>
    <col min="788" max="788" width="10.81640625" customWidth="1"/>
    <col min="789" max="789" width="10" customWidth="1"/>
    <col min="790" max="790" width="9.81640625" customWidth="1"/>
    <col min="791" max="791" width="13.26953125" customWidth="1"/>
    <col min="792" max="792" width="10.1796875" customWidth="1"/>
    <col min="793" max="793" width="11.81640625" customWidth="1"/>
    <col min="794" max="794" width="9.81640625" customWidth="1"/>
    <col min="795" max="795" width="10.453125" customWidth="1"/>
    <col min="796" max="796" width="13.1796875" customWidth="1"/>
    <col min="1025" max="1026" width="10.54296875" customWidth="1"/>
    <col min="1027" max="1027" width="13.26953125" customWidth="1"/>
    <col min="1028" max="1028" width="11.54296875" customWidth="1"/>
    <col min="1029" max="1029" width="10.81640625" customWidth="1"/>
    <col min="1030" max="1030" width="10.54296875" customWidth="1"/>
    <col min="1033" max="1033" width="12.26953125" customWidth="1"/>
    <col min="1034" max="1034" width="9.81640625" customWidth="1"/>
    <col min="1035" max="1035" width="10.453125" customWidth="1"/>
    <col min="1036" max="1038" width="10.26953125" customWidth="1"/>
    <col min="1039" max="1039" width="10.453125" customWidth="1"/>
    <col min="1040" max="1040" width="13" customWidth="1"/>
    <col min="1041" max="1041" width="11.453125" customWidth="1"/>
    <col min="1042" max="1042" width="10.1796875" customWidth="1"/>
    <col min="1043" max="1043" width="11.1796875" customWidth="1"/>
    <col min="1044" max="1044" width="10.81640625" customWidth="1"/>
    <col min="1045" max="1045" width="10" customWidth="1"/>
    <col min="1046" max="1046" width="9.81640625" customWidth="1"/>
    <col min="1047" max="1047" width="13.26953125" customWidth="1"/>
    <col min="1048" max="1048" width="10.1796875" customWidth="1"/>
    <col min="1049" max="1049" width="11.81640625" customWidth="1"/>
    <col min="1050" max="1050" width="9.81640625" customWidth="1"/>
    <col min="1051" max="1051" width="10.453125" customWidth="1"/>
    <col min="1052" max="1052" width="13.1796875" customWidth="1"/>
    <col min="1281" max="1282" width="10.54296875" customWidth="1"/>
    <col min="1283" max="1283" width="13.26953125" customWidth="1"/>
    <col min="1284" max="1284" width="11.54296875" customWidth="1"/>
    <col min="1285" max="1285" width="10.81640625" customWidth="1"/>
    <col min="1286" max="1286" width="10.54296875" customWidth="1"/>
    <col min="1289" max="1289" width="12.26953125" customWidth="1"/>
    <col min="1290" max="1290" width="9.81640625" customWidth="1"/>
    <col min="1291" max="1291" width="10.453125" customWidth="1"/>
    <col min="1292" max="1294" width="10.26953125" customWidth="1"/>
    <col min="1295" max="1295" width="10.453125" customWidth="1"/>
    <col min="1296" max="1296" width="13" customWidth="1"/>
    <col min="1297" max="1297" width="11.453125" customWidth="1"/>
    <col min="1298" max="1298" width="10.1796875" customWidth="1"/>
    <col min="1299" max="1299" width="11.1796875" customWidth="1"/>
    <col min="1300" max="1300" width="10.81640625" customWidth="1"/>
    <col min="1301" max="1301" width="10" customWidth="1"/>
    <col min="1302" max="1302" width="9.81640625" customWidth="1"/>
    <col min="1303" max="1303" width="13.26953125" customWidth="1"/>
    <col min="1304" max="1304" width="10.1796875" customWidth="1"/>
    <col min="1305" max="1305" width="11.81640625" customWidth="1"/>
    <col min="1306" max="1306" width="9.81640625" customWidth="1"/>
    <col min="1307" max="1307" width="10.453125" customWidth="1"/>
    <col min="1308" max="1308" width="13.1796875" customWidth="1"/>
    <col min="1537" max="1538" width="10.54296875" customWidth="1"/>
    <col min="1539" max="1539" width="13.26953125" customWidth="1"/>
    <col min="1540" max="1540" width="11.54296875" customWidth="1"/>
    <col min="1541" max="1541" width="10.81640625" customWidth="1"/>
    <col min="1542" max="1542" width="10.54296875" customWidth="1"/>
    <col min="1545" max="1545" width="12.26953125" customWidth="1"/>
    <col min="1546" max="1546" width="9.81640625" customWidth="1"/>
    <col min="1547" max="1547" width="10.453125" customWidth="1"/>
    <col min="1548" max="1550" width="10.26953125" customWidth="1"/>
    <col min="1551" max="1551" width="10.453125" customWidth="1"/>
    <col min="1552" max="1552" width="13" customWidth="1"/>
    <col min="1553" max="1553" width="11.453125" customWidth="1"/>
    <col min="1554" max="1554" width="10.1796875" customWidth="1"/>
    <col min="1555" max="1555" width="11.1796875" customWidth="1"/>
    <col min="1556" max="1556" width="10.81640625" customWidth="1"/>
    <col min="1557" max="1557" width="10" customWidth="1"/>
    <col min="1558" max="1558" width="9.81640625" customWidth="1"/>
    <col min="1559" max="1559" width="13.26953125" customWidth="1"/>
    <col min="1560" max="1560" width="10.1796875" customWidth="1"/>
    <col min="1561" max="1561" width="11.81640625" customWidth="1"/>
    <col min="1562" max="1562" width="9.81640625" customWidth="1"/>
    <col min="1563" max="1563" width="10.453125" customWidth="1"/>
    <col min="1564" max="1564" width="13.1796875" customWidth="1"/>
    <col min="1793" max="1794" width="10.54296875" customWidth="1"/>
    <col min="1795" max="1795" width="13.26953125" customWidth="1"/>
    <col min="1796" max="1796" width="11.54296875" customWidth="1"/>
    <col min="1797" max="1797" width="10.81640625" customWidth="1"/>
    <col min="1798" max="1798" width="10.54296875" customWidth="1"/>
    <col min="1801" max="1801" width="12.26953125" customWidth="1"/>
    <col min="1802" max="1802" width="9.81640625" customWidth="1"/>
    <col min="1803" max="1803" width="10.453125" customWidth="1"/>
    <col min="1804" max="1806" width="10.26953125" customWidth="1"/>
    <col min="1807" max="1807" width="10.453125" customWidth="1"/>
    <col min="1808" max="1808" width="13" customWidth="1"/>
    <col min="1809" max="1809" width="11.453125" customWidth="1"/>
    <col min="1810" max="1810" width="10.1796875" customWidth="1"/>
    <col min="1811" max="1811" width="11.1796875" customWidth="1"/>
    <col min="1812" max="1812" width="10.81640625" customWidth="1"/>
    <col min="1813" max="1813" width="10" customWidth="1"/>
    <col min="1814" max="1814" width="9.81640625" customWidth="1"/>
    <col min="1815" max="1815" width="13.26953125" customWidth="1"/>
    <col min="1816" max="1816" width="10.1796875" customWidth="1"/>
    <col min="1817" max="1817" width="11.81640625" customWidth="1"/>
    <col min="1818" max="1818" width="9.81640625" customWidth="1"/>
    <col min="1819" max="1819" width="10.453125" customWidth="1"/>
    <col min="1820" max="1820" width="13.1796875" customWidth="1"/>
    <col min="2049" max="2050" width="10.54296875" customWidth="1"/>
    <col min="2051" max="2051" width="13.26953125" customWidth="1"/>
    <col min="2052" max="2052" width="11.54296875" customWidth="1"/>
    <col min="2053" max="2053" width="10.81640625" customWidth="1"/>
    <col min="2054" max="2054" width="10.54296875" customWidth="1"/>
    <col min="2057" max="2057" width="12.26953125" customWidth="1"/>
    <col min="2058" max="2058" width="9.81640625" customWidth="1"/>
    <col min="2059" max="2059" width="10.453125" customWidth="1"/>
    <col min="2060" max="2062" width="10.26953125" customWidth="1"/>
    <col min="2063" max="2063" width="10.453125" customWidth="1"/>
    <col min="2064" max="2064" width="13" customWidth="1"/>
    <col min="2065" max="2065" width="11.453125" customWidth="1"/>
    <col min="2066" max="2066" width="10.1796875" customWidth="1"/>
    <col min="2067" max="2067" width="11.1796875" customWidth="1"/>
    <col min="2068" max="2068" width="10.81640625" customWidth="1"/>
    <col min="2069" max="2069" width="10" customWidth="1"/>
    <col min="2070" max="2070" width="9.81640625" customWidth="1"/>
    <col min="2071" max="2071" width="13.26953125" customWidth="1"/>
    <col min="2072" max="2072" width="10.1796875" customWidth="1"/>
    <col min="2073" max="2073" width="11.81640625" customWidth="1"/>
    <col min="2074" max="2074" width="9.81640625" customWidth="1"/>
    <col min="2075" max="2075" width="10.453125" customWidth="1"/>
    <col min="2076" max="2076" width="13.1796875" customWidth="1"/>
    <col min="2305" max="2306" width="10.54296875" customWidth="1"/>
    <col min="2307" max="2307" width="13.26953125" customWidth="1"/>
    <col min="2308" max="2308" width="11.54296875" customWidth="1"/>
    <col min="2309" max="2309" width="10.81640625" customWidth="1"/>
    <col min="2310" max="2310" width="10.54296875" customWidth="1"/>
    <col min="2313" max="2313" width="12.26953125" customWidth="1"/>
    <col min="2314" max="2314" width="9.81640625" customWidth="1"/>
    <col min="2315" max="2315" width="10.453125" customWidth="1"/>
    <col min="2316" max="2318" width="10.26953125" customWidth="1"/>
    <col min="2319" max="2319" width="10.453125" customWidth="1"/>
    <col min="2320" max="2320" width="13" customWidth="1"/>
    <col min="2321" max="2321" width="11.453125" customWidth="1"/>
    <col min="2322" max="2322" width="10.1796875" customWidth="1"/>
    <col min="2323" max="2323" width="11.1796875" customWidth="1"/>
    <col min="2324" max="2324" width="10.81640625" customWidth="1"/>
    <col min="2325" max="2325" width="10" customWidth="1"/>
    <col min="2326" max="2326" width="9.81640625" customWidth="1"/>
    <col min="2327" max="2327" width="13.26953125" customWidth="1"/>
    <col min="2328" max="2328" width="10.1796875" customWidth="1"/>
    <col min="2329" max="2329" width="11.81640625" customWidth="1"/>
    <col min="2330" max="2330" width="9.81640625" customWidth="1"/>
    <col min="2331" max="2331" width="10.453125" customWidth="1"/>
    <col min="2332" max="2332" width="13.1796875" customWidth="1"/>
    <col min="2561" max="2562" width="10.54296875" customWidth="1"/>
    <col min="2563" max="2563" width="13.26953125" customWidth="1"/>
    <col min="2564" max="2564" width="11.54296875" customWidth="1"/>
    <col min="2565" max="2565" width="10.81640625" customWidth="1"/>
    <col min="2566" max="2566" width="10.54296875" customWidth="1"/>
    <col min="2569" max="2569" width="12.26953125" customWidth="1"/>
    <col min="2570" max="2570" width="9.81640625" customWidth="1"/>
    <col min="2571" max="2571" width="10.453125" customWidth="1"/>
    <col min="2572" max="2574" width="10.26953125" customWidth="1"/>
    <col min="2575" max="2575" width="10.453125" customWidth="1"/>
    <col min="2576" max="2576" width="13" customWidth="1"/>
    <col min="2577" max="2577" width="11.453125" customWidth="1"/>
    <col min="2578" max="2578" width="10.1796875" customWidth="1"/>
    <col min="2579" max="2579" width="11.1796875" customWidth="1"/>
    <col min="2580" max="2580" width="10.81640625" customWidth="1"/>
    <col min="2581" max="2581" width="10" customWidth="1"/>
    <col min="2582" max="2582" width="9.81640625" customWidth="1"/>
    <col min="2583" max="2583" width="13.26953125" customWidth="1"/>
    <col min="2584" max="2584" width="10.1796875" customWidth="1"/>
    <col min="2585" max="2585" width="11.81640625" customWidth="1"/>
    <col min="2586" max="2586" width="9.81640625" customWidth="1"/>
    <col min="2587" max="2587" width="10.453125" customWidth="1"/>
    <col min="2588" max="2588" width="13.1796875" customWidth="1"/>
    <col min="2817" max="2818" width="10.54296875" customWidth="1"/>
    <col min="2819" max="2819" width="13.26953125" customWidth="1"/>
    <col min="2820" max="2820" width="11.54296875" customWidth="1"/>
    <col min="2821" max="2821" width="10.81640625" customWidth="1"/>
    <col min="2822" max="2822" width="10.54296875" customWidth="1"/>
    <col min="2825" max="2825" width="12.26953125" customWidth="1"/>
    <col min="2826" max="2826" width="9.81640625" customWidth="1"/>
    <col min="2827" max="2827" width="10.453125" customWidth="1"/>
    <col min="2828" max="2830" width="10.26953125" customWidth="1"/>
    <col min="2831" max="2831" width="10.453125" customWidth="1"/>
    <col min="2832" max="2832" width="13" customWidth="1"/>
    <col min="2833" max="2833" width="11.453125" customWidth="1"/>
    <col min="2834" max="2834" width="10.1796875" customWidth="1"/>
    <col min="2835" max="2835" width="11.1796875" customWidth="1"/>
    <col min="2836" max="2836" width="10.81640625" customWidth="1"/>
    <col min="2837" max="2837" width="10" customWidth="1"/>
    <col min="2838" max="2838" width="9.81640625" customWidth="1"/>
    <col min="2839" max="2839" width="13.26953125" customWidth="1"/>
    <col min="2840" max="2840" width="10.1796875" customWidth="1"/>
    <col min="2841" max="2841" width="11.81640625" customWidth="1"/>
    <col min="2842" max="2842" width="9.81640625" customWidth="1"/>
    <col min="2843" max="2843" width="10.453125" customWidth="1"/>
    <col min="2844" max="2844" width="13.1796875" customWidth="1"/>
    <col min="3073" max="3074" width="10.54296875" customWidth="1"/>
    <col min="3075" max="3075" width="13.26953125" customWidth="1"/>
    <col min="3076" max="3076" width="11.54296875" customWidth="1"/>
    <col min="3077" max="3077" width="10.81640625" customWidth="1"/>
    <col min="3078" max="3078" width="10.54296875" customWidth="1"/>
    <col min="3081" max="3081" width="12.26953125" customWidth="1"/>
    <col min="3082" max="3082" width="9.81640625" customWidth="1"/>
    <col min="3083" max="3083" width="10.453125" customWidth="1"/>
    <col min="3084" max="3086" width="10.26953125" customWidth="1"/>
    <col min="3087" max="3087" width="10.453125" customWidth="1"/>
    <col min="3088" max="3088" width="13" customWidth="1"/>
    <col min="3089" max="3089" width="11.453125" customWidth="1"/>
    <col min="3090" max="3090" width="10.1796875" customWidth="1"/>
    <col min="3091" max="3091" width="11.1796875" customWidth="1"/>
    <col min="3092" max="3092" width="10.81640625" customWidth="1"/>
    <col min="3093" max="3093" width="10" customWidth="1"/>
    <col min="3094" max="3094" width="9.81640625" customWidth="1"/>
    <col min="3095" max="3095" width="13.26953125" customWidth="1"/>
    <col min="3096" max="3096" width="10.1796875" customWidth="1"/>
    <col min="3097" max="3097" width="11.81640625" customWidth="1"/>
    <col min="3098" max="3098" width="9.81640625" customWidth="1"/>
    <col min="3099" max="3099" width="10.453125" customWidth="1"/>
    <col min="3100" max="3100" width="13.1796875" customWidth="1"/>
    <col min="3329" max="3330" width="10.54296875" customWidth="1"/>
    <col min="3331" max="3331" width="13.26953125" customWidth="1"/>
    <col min="3332" max="3332" width="11.54296875" customWidth="1"/>
    <col min="3333" max="3333" width="10.81640625" customWidth="1"/>
    <col min="3334" max="3334" width="10.54296875" customWidth="1"/>
    <col min="3337" max="3337" width="12.26953125" customWidth="1"/>
    <col min="3338" max="3338" width="9.81640625" customWidth="1"/>
    <col min="3339" max="3339" width="10.453125" customWidth="1"/>
    <col min="3340" max="3342" width="10.26953125" customWidth="1"/>
    <col min="3343" max="3343" width="10.453125" customWidth="1"/>
    <col min="3344" max="3344" width="13" customWidth="1"/>
    <col min="3345" max="3345" width="11.453125" customWidth="1"/>
    <col min="3346" max="3346" width="10.1796875" customWidth="1"/>
    <col min="3347" max="3347" width="11.1796875" customWidth="1"/>
    <col min="3348" max="3348" width="10.81640625" customWidth="1"/>
    <col min="3349" max="3349" width="10" customWidth="1"/>
    <col min="3350" max="3350" width="9.81640625" customWidth="1"/>
    <col min="3351" max="3351" width="13.26953125" customWidth="1"/>
    <col min="3352" max="3352" width="10.1796875" customWidth="1"/>
    <col min="3353" max="3353" width="11.81640625" customWidth="1"/>
    <col min="3354" max="3354" width="9.81640625" customWidth="1"/>
    <col min="3355" max="3355" width="10.453125" customWidth="1"/>
    <col min="3356" max="3356" width="13.1796875" customWidth="1"/>
    <col min="3585" max="3586" width="10.54296875" customWidth="1"/>
    <col min="3587" max="3587" width="13.26953125" customWidth="1"/>
    <col min="3588" max="3588" width="11.54296875" customWidth="1"/>
    <col min="3589" max="3589" width="10.81640625" customWidth="1"/>
    <col min="3590" max="3590" width="10.54296875" customWidth="1"/>
    <col min="3593" max="3593" width="12.26953125" customWidth="1"/>
    <col min="3594" max="3594" width="9.81640625" customWidth="1"/>
    <col min="3595" max="3595" width="10.453125" customWidth="1"/>
    <col min="3596" max="3598" width="10.26953125" customWidth="1"/>
    <col min="3599" max="3599" width="10.453125" customWidth="1"/>
    <col min="3600" max="3600" width="13" customWidth="1"/>
    <col min="3601" max="3601" width="11.453125" customWidth="1"/>
    <col min="3602" max="3602" width="10.1796875" customWidth="1"/>
    <col min="3603" max="3603" width="11.1796875" customWidth="1"/>
    <col min="3604" max="3604" width="10.81640625" customWidth="1"/>
    <col min="3605" max="3605" width="10" customWidth="1"/>
    <col min="3606" max="3606" width="9.81640625" customWidth="1"/>
    <col min="3607" max="3607" width="13.26953125" customWidth="1"/>
    <col min="3608" max="3608" width="10.1796875" customWidth="1"/>
    <col min="3609" max="3609" width="11.81640625" customWidth="1"/>
    <col min="3610" max="3610" width="9.81640625" customWidth="1"/>
    <col min="3611" max="3611" width="10.453125" customWidth="1"/>
    <col min="3612" max="3612" width="13.1796875" customWidth="1"/>
    <col min="3841" max="3842" width="10.54296875" customWidth="1"/>
    <col min="3843" max="3843" width="13.26953125" customWidth="1"/>
    <col min="3844" max="3844" width="11.54296875" customWidth="1"/>
    <col min="3845" max="3845" width="10.81640625" customWidth="1"/>
    <col min="3846" max="3846" width="10.54296875" customWidth="1"/>
    <col min="3849" max="3849" width="12.26953125" customWidth="1"/>
    <col min="3850" max="3850" width="9.81640625" customWidth="1"/>
    <col min="3851" max="3851" width="10.453125" customWidth="1"/>
    <col min="3852" max="3854" width="10.26953125" customWidth="1"/>
    <col min="3855" max="3855" width="10.453125" customWidth="1"/>
    <col min="3856" max="3856" width="13" customWidth="1"/>
    <col min="3857" max="3857" width="11.453125" customWidth="1"/>
    <col min="3858" max="3858" width="10.1796875" customWidth="1"/>
    <col min="3859" max="3859" width="11.1796875" customWidth="1"/>
    <col min="3860" max="3860" width="10.81640625" customWidth="1"/>
    <col min="3861" max="3861" width="10" customWidth="1"/>
    <col min="3862" max="3862" width="9.81640625" customWidth="1"/>
    <col min="3863" max="3863" width="13.26953125" customWidth="1"/>
    <col min="3864" max="3864" width="10.1796875" customWidth="1"/>
    <col min="3865" max="3865" width="11.81640625" customWidth="1"/>
    <col min="3866" max="3866" width="9.81640625" customWidth="1"/>
    <col min="3867" max="3867" width="10.453125" customWidth="1"/>
    <col min="3868" max="3868" width="13.1796875" customWidth="1"/>
    <col min="4097" max="4098" width="10.54296875" customWidth="1"/>
    <col min="4099" max="4099" width="13.26953125" customWidth="1"/>
    <col min="4100" max="4100" width="11.54296875" customWidth="1"/>
    <col min="4101" max="4101" width="10.81640625" customWidth="1"/>
    <col min="4102" max="4102" width="10.54296875" customWidth="1"/>
    <col min="4105" max="4105" width="12.26953125" customWidth="1"/>
    <col min="4106" max="4106" width="9.81640625" customWidth="1"/>
    <col min="4107" max="4107" width="10.453125" customWidth="1"/>
    <col min="4108" max="4110" width="10.26953125" customWidth="1"/>
    <col min="4111" max="4111" width="10.453125" customWidth="1"/>
    <col min="4112" max="4112" width="13" customWidth="1"/>
    <col min="4113" max="4113" width="11.453125" customWidth="1"/>
    <col min="4114" max="4114" width="10.1796875" customWidth="1"/>
    <col min="4115" max="4115" width="11.1796875" customWidth="1"/>
    <col min="4116" max="4116" width="10.81640625" customWidth="1"/>
    <col min="4117" max="4117" width="10" customWidth="1"/>
    <col min="4118" max="4118" width="9.81640625" customWidth="1"/>
    <col min="4119" max="4119" width="13.26953125" customWidth="1"/>
    <col min="4120" max="4120" width="10.1796875" customWidth="1"/>
    <col min="4121" max="4121" width="11.81640625" customWidth="1"/>
    <col min="4122" max="4122" width="9.81640625" customWidth="1"/>
    <col min="4123" max="4123" width="10.453125" customWidth="1"/>
    <col min="4124" max="4124" width="13.1796875" customWidth="1"/>
    <col min="4353" max="4354" width="10.54296875" customWidth="1"/>
    <col min="4355" max="4355" width="13.26953125" customWidth="1"/>
    <col min="4356" max="4356" width="11.54296875" customWidth="1"/>
    <col min="4357" max="4357" width="10.81640625" customWidth="1"/>
    <col min="4358" max="4358" width="10.54296875" customWidth="1"/>
    <col min="4361" max="4361" width="12.26953125" customWidth="1"/>
    <col min="4362" max="4362" width="9.81640625" customWidth="1"/>
    <col min="4363" max="4363" width="10.453125" customWidth="1"/>
    <col min="4364" max="4366" width="10.26953125" customWidth="1"/>
    <col min="4367" max="4367" width="10.453125" customWidth="1"/>
    <col min="4368" max="4368" width="13" customWidth="1"/>
    <col min="4369" max="4369" width="11.453125" customWidth="1"/>
    <col min="4370" max="4370" width="10.1796875" customWidth="1"/>
    <col min="4371" max="4371" width="11.1796875" customWidth="1"/>
    <col min="4372" max="4372" width="10.81640625" customWidth="1"/>
    <col min="4373" max="4373" width="10" customWidth="1"/>
    <col min="4374" max="4374" width="9.81640625" customWidth="1"/>
    <col min="4375" max="4375" width="13.26953125" customWidth="1"/>
    <col min="4376" max="4376" width="10.1796875" customWidth="1"/>
    <col min="4377" max="4377" width="11.81640625" customWidth="1"/>
    <col min="4378" max="4378" width="9.81640625" customWidth="1"/>
    <col min="4379" max="4379" width="10.453125" customWidth="1"/>
    <col min="4380" max="4380" width="13.1796875" customWidth="1"/>
    <col min="4609" max="4610" width="10.54296875" customWidth="1"/>
    <col min="4611" max="4611" width="13.26953125" customWidth="1"/>
    <col min="4612" max="4612" width="11.54296875" customWidth="1"/>
    <col min="4613" max="4613" width="10.81640625" customWidth="1"/>
    <col min="4614" max="4614" width="10.54296875" customWidth="1"/>
    <col min="4617" max="4617" width="12.26953125" customWidth="1"/>
    <col min="4618" max="4618" width="9.81640625" customWidth="1"/>
    <col min="4619" max="4619" width="10.453125" customWidth="1"/>
    <col min="4620" max="4622" width="10.26953125" customWidth="1"/>
    <col min="4623" max="4623" width="10.453125" customWidth="1"/>
    <col min="4624" max="4624" width="13" customWidth="1"/>
    <col min="4625" max="4625" width="11.453125" customWidth="1"/>
    <col min="4626" max="4626" width="10.1796875" customWidth="1"/>
    <col min="4627" max="4627" width="11.1796875" customWidth="1"/>
    <col min="4628" max="4628" width="10.81640625" customWidth="1"/>
    <col min="4629" max="4629" width="10" customWidth="1"/>
    <col min="4630" max="4630" width="9.81640625" customWidth="1"/>
    <col min="4631" max="4631" width="13.26953125" customWidth="1"/>
    <col min="4632" max="4632" width="10.1796875" customWidth="1"/>
    <col min="4633" max="4633" width="11.81640625" customWidth="1"/>
    <col min="4634" max="4634" width="9.81640625" customWidth="1"/>
    <col min="4635" max="4635" width="10.453125" customWidth="1"/>
    <col min="4636" max="4636" width="13.1796875" customWidth="1"/>
    <col min="4865" max="4866" width="10.54296875" customWidth="1"/>
    <col min="4867" max="4867" width="13.26953125" customWidth="1"/>
    <col min="4868" max="4868" width="11.54296875" customWidth="1"/>
    <col min="4869" max="4869" width="10.81640625" customWidth="1"/>
    <col min="4870" max="4870" width="10.54296875" customWidth="1"/>
    <col min="4873" max="4873" width="12.26953125" customWidth="1"/>
    <col min="4874" max="4874" width="9.81640625" customWidth="1"/>
    <col min="4875" max="4875" width="10.453125" customWidth="1"/>
    <col min="4876" max="4878" width="10.26953125" customWidth="1"/>
    <col min="4879" max="4879" width="10.453125" customWidth="1"/>
    <col min="4880" max="4880" width="13" customWidth="1"/>
    <col min="4881" max="4881" width="11.453125" customWidth="1"/>
    <col min="4882" max="4882" width="10.1796875" customWidth="1"/>
    <col min="4883" max="4883" width="11.1796875" customWidth="1"/>
    <col min="4884" max="4884" width="10.81640625" customWidth="1"/>
    <col min="4885" max="4885" width="10" customWidth="1"/>
    <col min="4886" max="4886" width="9.81640625" customWidth="1"/>
    <col min="4887" max="4887" width="13.26953125" customWidth="1"/>
    <col min="4888" max="4888" width="10.1796875" customWidth="1"/>
    <col min="4889" max="4889" width="11.81640625" customWidth="1"/>
    <col min="4890" max="4890" width="9.81640625" customWidth="1"/>
    <col min="4891" max="4891" width="10.453125" customWidth="1"/>
    <col min="4892" max="4892" width="13.1796875" customWidth="1"/>
    <col min="5121" max="5122" width="10.54296875" customWidth="1"/>
    <col min="5123" max="5123" width="13.26953125" customWidth="1"/>
    <col min="5124" max="5124" width="11.54296875" customWidth="1"/>
    <col min="5125" max="5125" width="10.81640625" customWidth="1"/>
    <col min="5126" max="5126" width="10.54296875" customWidth="1"/>
    <col min="5129" max="5129" width="12.26953125" customWidth="1"/>
    <col min="5130" max="5130" width="9.81640625" customWidth="1"/>
    <col min="5131" max="5131" width="10.453125" customWidth="1"/>
    <col min="5132" max="5134" width="10.26953125" customWidth="1"/>
    <col min="5135" max="5135" width="10.453125" customWidth="1"/>
    <col min="5136" max="5136" width="13" customWidth="1"/>
    <col min="5137" max="5137" width="11.453125" customWidth="1"/>
    <col min="5138" max="5138" width="10.1796875" customWidth="1"/>
    <col min="5139" max="5139" width="11.1796875" customWidth="1"/>
    <col min="5140" max="5140" width="10.81640625" customWidth="1"/>
    <col min="5141" max="5141" width="10" customWidth="1"/>
    <col min="5142" max="5142" width="9.81640625" customWidth="1"/>
    <col min="5143" max="5143" width="13.26953125" customWidth="1"/>
    <col min="5144" max="5144" width="10.1796875" customWidth="1"/>
    <col min="5145" max="5145" width="11.81640625" customWidth="1"/>
    <col min="5146" max="5146" width="9.81640625" customWidth="1"/>
    <col min="5147" max="5147" width="10.453125" customWidth="1"/>
    <col min="5148" max="5148" width="13.1796875" customWidth="1"/>
    <col min="5377" max="5378" width="10.54296875" customWidth="1"/>
    <col min="5379" max="5379" width="13.26953125" customWidth="1"/>
    <col min="5380" max="5380" width="11.54296875" customWidth="1"/>
    <col min="5381" max="5381" width="10.81640625" customWidth="1"/>
    <col min="5382" max="5382" width="10.54296875" customWidth="1"/>
    <col min="5385" max="5385" width="12.26953125" customWidth="1"/>
    <col min="5386" max="5386" width="9.81640625" customWidth="1"/>
    <col min="5387" max="5387" width="10.453125" customWidth="1"/>
    <col min="5388" max="5390" width="10.26953125" customWidth="1"/>
    <col min="5391" max="5391" width="10.453125" customWidth="1"/>
    <col min="5392" max="5392" width="13" customWidth="1"/>
    <col min="5393" max="5393" width="11.453125" customWidth="1"/>
    <col min="5394" max="5394" width="10.1796875" customWidth="1"/>
    <col min="5395" max="5395" width="11.1796875" customWidth="1"/>
    <col min="5396" max="5396" width="10.81640625" customWidth="1"/>
    <col min="5397" max="5397" width="10" customWidth="1"/>
    <col min="5398" max="5398" width="9.81640625" customWidth="1"/>
    <col min="5399" max="5399" width="13.26953125" customWidth="1"/>
    <col min="5400" max="5400" width="10.1796875" customWidth="1"/>
    <col min="5401" max="5401" width="11.81640625" customWidth="1"/>
    <col min="5402" max="5402" width="9.81640625" customWidth="1"/>
    <col min="5403" max="5403" width="10.453125" customWidth="1"/>
    <col min="5404" max="5404" width="13.1796875" customWidth="1"/>
    <col min="5633" max="5634" width="10.54296875" customWidth="1"/>
    <col min="5635" max="5635" width="13.26953125" customWidth="1"/>
    <col min="5636" max="5636" width="11.54296875" customWidth="1"/>
    <col min="5637" max="5637" width="10.81640625" customWidth="1"/>
    <col min="5638" max="5638" width="10.54296875" customWidth="1"/>
    <col min="5641" max="5641" width="12.26953125" customWidth="1"/>
    <col min="5642" max="5642" width="9.81640625" customWidth="1"/>
    <col min="5643" max="5643" width="10.453125" customWidth="1"/>
    <col min="5644" max="5646" width="10.26953125" customWidth="1"/>
    <col min="5647" max="5647" width="10.453125" customWidth="1"/>
    <col min="5648" max="5648" width="13" customWidth="1"/>
    <col min="5649" max="5649" width="11.453125" customWidth="1"/>
    <col min="5650" max="5650" width="10.1796875" customWidth="1"/>
    <col min="5651" max="5651" width="11.1796875" customWidth="1"/>
    <col min="5652" max="5652" width="10.81640625" customWidth="1"/>
    <col min="5653" max="5653" width="10" customWidth="1"/>
    <col min="5654" max="5654" width="9.81640625" customWidth="1"/>
    <col min="5655" max="5655" width="13.26953125" customWidth="1"/>
    <col min="5656" max="5656" width="10.1796875" customWidth="1"/>
    <col min="5657" max="5657" width="11.81640625" customWidth="1"/>
    <col min="5658" max="5658" width="9.81640625" customWidth="1"/>
    <col min="5659" max="5659" width="10.453125" customWidth="1"/>
    <col min="5660" max="5660" width="13.1796875" customWidth="1"/>
    <col min="5889" max="5890" width="10.54296875" customWidth="1"/>
    <col min="5891" max="5891" width="13.26953125" customWidth="1"/>
    <col min="5892" max="5892" width="11.54296875" customWidth="1"/>
    <col min="5893" max="5893" width="10.81640625" customWidth="1"/>
    <col min="5894" max="5894" width="10.54296875" customWidth="1"/>
    <col min="5897" max="5897" width="12.26953125" customWidth="1"/>
    <col min="5898" max="5898" width="9.81640625" customWidth="1"/>
    <col min="5899" max="5899" width="10.453125" customWidth="1"/>
    <col min="5900" max="5902" width="10.26953125" customWidth="1"/>
    <col min="5903" max="5903" width="10.453125" customWidth="1"/>
    <col min="5904" max="5904" width="13" customWidth="1"/>
    <col min="5905" max="5905" width="11.453125" customWidth="1"/>
    <col min="5906" max="5906" width="10.1796875" customWidth="1"/>
    <col min="5907" max="5907" width="11.1796875" customWidth="1"/>
    <col min="5908" max="5908" width="10.81640625" customWidth="1"/>
    <col min="5909" max="5909" width="10" customWidth="1"/>
    <col min="5910" max="5910" width="9.81640625" customWidth="1"/>
    <col min="5911" max="5911" width="13.26953125" customWidth="1"/>
    <col min="5912" max="5912" width="10.1796875" customWidth="1"/>
    <col min="5913" max="5913" width="11.81640625" customWidth="1"/>
    <col min="5914" max="5914" width="9.81640625" customWidth="1"/>
    <col min="5915" max="5915" width="10.453125" customWidth="1"/>
    <col min="5916" max="5916" width="13.1796875" customWidth="1"/>
    <col min="6145" max="6146" width="10.54296875" customWidth="1"/>
    <col min="6147" max="6147" width="13.26953125" customWidth="1"/>
    <col min="6148" max="6148" width="11.54296875" customWidth="1"/>
    <col min="6149" max="6149" width="10.81640625" customWidth="1"/>
    <col min="6150" max="6150" width="10.54296875" customWidth="1"/>
    <col min="6153" max="6153" width="12.26953125" customWidth="1"/>
    <col min="6154" max="6154" width="9.81640625" customWidth="1"/>
    <col min="6155" max="6155" width="10.453125" customWidth="1"/>
    <col min="6156" max="6158" width="10.26953125" customWidth="1"/>
    <col min="6159" max="6159" width="10.453125" customWidth="1"/>
    <col min="6160" max="6160" width="13" customWidth="1"/>
    <col min="6161" max="6161" width="11.453125" customWidth="1"/>
    <col min="6162" max="6162" width="10.1796875" customWidth="1"/>
    <col min="6163" max="6163" width="11.1796875" customWidth="1"/>
    <col min="6164" max="6164" width="10.81640625" customWidth="1"/>
    <col min="6165" max="6165" width="10" customWidth="1"/>
    <col min="6166" max="6166" width="9.81640625" customWidth="1"/>
    <col min="6167" max="6167" width="13.26953125" customWidth="1"/>
    <col min="6168" max="6168" width="10.1796875" customWidth="1"/>
    <col min="6169" max="6169" width="11.81640625" customWidth="1"/>
    <col min="6170" max="6170" width="9.81640625" customWidth="1"/>
    <col min="6171" max="6171" width="10.453125" customWidth="1"/>
    <col min="6172" max="6172" width="13.1796875" customWidth="1"/>
    <col min="6401" max="6402" width="10.54296875" customWidth="1"/>
    <col min="6403" max="6403" width="13.26953125" customWidth="1"/>
    <col min="6404" max="6404" width="11.54296875" customWidth="1"/>
    <col min="6405" max="6405" width="10.81640625" customWidth="1"/>
    <col min="6406" max="6406" width="10.54296875" customWidth="1"/>
    <col min="6409" max="6409" width="12.26953125" customWidth="1"/>
    <col min="6410" max="6410" width="9.81640625" customWidth="1"/>
    <col min="6411" max="6411" width="10.453125" customWidth="1"/>
    <col min="6412" max="6414" width="10.26953125" customWidth="1"/>
    <col min="6415" max="6415" width="10.453125" customWidth="1"/>
    <col min="6416" max="6416" width="13" customWidth="1"/>
    <col min="6417" max="6417" width="11.453125" customWidth="1"/>
    <col min="6418" max="6418" width="10.1796875" customWidth="1"/>
    <col min="6419" max="6419" width="11.1796875" customWidth="1"/>
    <col min="6420" max="6420" width="10.81640625" customWidth="1"/>
    <col min="6421" max="6421" width="10" customWidth="1"/>
    <col min="6422" max="6422" width="9.81640625" customWidth="1"/>
    <col min="6423" max="6423" width="13.26953125" customWidth="1"/>
    <col min="6424" max="6424" width="10.1796875" customWidth="1"/>
    <col min="6425" max="6425" width="11.81640625" customWidth="1"/>
    <col min="6426" max="6426" width="9.81640625" customWidth="1"/>
    <col min="6427" max="6427" width="10.453125" customWidth="1"/>
    <col min="6428" max="6428" width="13.1796875" customWidth="1"/>
    <col min="6657" max="6658" width="10.54296875" customWidth="1"/>
    <col min="6659" max="6659" width="13.26953125" customWidth="1"/>
    <col min="6660" max="6660" width="11.54296875" customWidth="1"/>
    <col min="6661" max="6661" width="10.81640625" customWidth="1"/>
    <col min="6662" max="6662" width="10.54296875" customWidth="1"/>
    <col min="6665" max="6665" width="12.26953125" customWidth="1"/>
    <col min="6666" max="6666" width="9.81640625" customWidth="1"/>
    <col min="6667" max="6667" width="10.453125" customWidth="1"/>
    <col min="6668" max="6670" width="10.26953125" customWidth="1"/>
    <col min="6671" max="6671" width="10.453125" customWidth="1"/>
    <col min="6672" max="6672" width="13" customWidth="1"/>
    <col min="6673" max="6673" width="11.453125" customWidth="1"/>
    <col min="6674" max="6674" width="10.1796875" customWidth="1"/>
    <col min="6675" max="6675" width="11.1796875" customWidth="1"/>
    <col min="6676" max="6676" width="10.81640625" customWidth="1"/>
    <col min="6677" max="6677" width="10" customWidth="1"/>
    <col min="6678" max="6678" width="9.81640625" customWidth="1"/>
    <col min="6679" max="6679" width="13.26953125" customWidth="1"/>
    <col min="6680" max="6680" width="10.1796875" customWidth="1"/>
    <col min="6681" max="6681" width="11.81640625" customWidth="1"/>
    <col min="6682" max="6682" width="9.81640625" customWidth="1"/>
    <col min="6683" max="6683" width="10.453125" customWidth="1"/>
    <col min="6684" max="6684" width="13.1796875" customWidth="1"/>
    <col min="6913" max="6914" width="10.54296875" customWidth="1"/>
    <col min="6915" max="6915" width="13.26953125" customWidth="1"/>
    <col min="6916" max="6916" width="11.54296875" customWidth="1"/>
    <col min="6917" max="6917" width="10.81640625" customWidth="1"/>
    <col min="6918" max="6918" width="10.54296875" customWidth="1"/>
    <col min="6921" max="6921" width="12.26953125" customWidth="1"/>
    <col min="6922" max="6922" width="9.81640625" customWidth="1"/>
    <col min="6923" max="6923" width="10.453125" customWidth="1"/>
    <col min="6924" max="6926" width="10.26953125" customWidth="1"/>
    <col min="6927" max="6927" width="10.453125" customWidth="1"/>
    <col min="6928" max="6928" width="13" customWidth="1"/>
    <col min="6929" max="6929" width="11.453125" customWidth="1"/>
    <col min="6930" max="6930" width="10.1796875" customWidth="1"/>
    <col min="6931" max="6931" width="11.1796875" customWidth="1"/>
    <col min="6932" max="6932" width="10.81640625" customWidth="1"/>
    <col min="6933" max="6933" width="10" customWidth="1"/>
    <col min="6934" max="6934" width="9.81640625" customWidth="1"/>
    <col min="6935" max="6935" width="13.26953125" customWidth="1"/>
    <col min="6936" max="6936" width="10.1796875" customWidth="1"/>
    <col min="6937" max="6937" width="11.81640625" customWidth="1"/>
    <col min="6938" max="6938" width="9.81640625" customWidth="1"/>
    <col min="6939" max="6939" width="10.453125" customWidth="1"/>
    <col min="6940" max="6940" width="13.1796875" customWidth="1"/>
    <col min="7169" max="7170" width="10.54296875" customWidth="1"/>
    <col min="7171" max="7171" width="13.26953125" customWidth="1"/>
    <col min="7172" max="7172" width="11.54296875" customWidth="1"/>
    <col min="7173" max="7173" width="10.81640625" customWidth="1"/>
    <col min="7174" max="7174" width="10.54296875" customWidth="1"/>
    <col min="7177" max="7177" width="12.26953125" customWidth="1"/>
    <col min="7178" max="7178" width="9.81640625" customWidth="1"/>
    <col min="7179" max="7179" width="10.453125" customWidth="1"/>
    <col min="7180" max="7182" width="10.26953125" customWidth="1"/>
    <col min="7183" max="7183" width="10.453125" customWidth="1"/>
    <col min="7184" max="7184" width="13" customWidth="1"/>
    <col min="7185" max="7185" width="11.453125" customWidth="1"/>
    <col min="7186" max="7186" width="10.1796875" customWidth="1"/>
    <col min="7187" max="7187" width="11.1796875" customWidth="1"/>
    <col min="7188" max="7188" width="10.81640625" customWidth="1"/>
    <col min="7189" max="7189" width="10" customWidth="1"/>
    <col min="7190" max="7190" width="9.81640625" customWidth="1"/>
    <col min="7191" max="7191" width="13.26953125" customWidth="1"/>
    <col min="7192" max="7192" width="10.1796875" customWidth="1"/>
    <col min="7193" max="7193" width="11.81640625" customWidth="1"/>
    <col min="7194" max="7194" width="9.81640625" customWidth="1"/>
    <col min="7195" max="7195" width="10.453125" customWidth="1"/>
    <col min="7196" max="7196" width="13.1796875" customWidth="1"/>
    <col min="7425" max="7426" width="10.54296875" customWidth="1"/>
    <col min="7427" max="7427" width="13.26953125" customWidth="1"/>
    <col min="7428" max="7428" width="11.54296875" customWidth="1"/>
    <col min="7429" max="7429" width="10.81640625" customWidth="1"/>
    <col min="7430" max="7430" width="10.54296875" customWidth="1"/>
    <col min="7433" max="7433" width="12.26953125" customWidth="1"/>
    <col min="7434" max="7434" width="9.81640625" customWidth="1"/>
    <col min="7435" max="7435" width="10.453125" customWidth="1"/>
    <col min="7436" max="7438" width="10.26953125" customWidth="1"/>
    <col min="7439" max="7439" width="10.453125" customWidth="1"/>
    <col min="7440" max="7440" width="13" customWidth="1"/>
    <col min="7441" max="7441" width="11.453125" customWidth="1"/>
    <col min="7442" max="7442" width="10.1796875" customWidth="1"/>
    <col min="7443" max="7443" width="11.1796875" customWidth="1"/>
    <col min="7444" max="7444" width="10.81640625" customWidth="1"/>
    <col min="7445" max="7445" width="10" customWidth="1"/>
    <col min="7446" max="7446" width="9.81640625" customWidth="1"/>
    <col min="7447" max="7447" width="13.26953125" customWidth="1"/>
    <col min="7448" max="7448" width="10.1796875" customWidth="1"/>
    <col min="7449" max="7449" width="11.81640625" customWidth="1"/>
    <col min="7450" max="7450" width="9.81640625" customWidth="1"/>
    <col min="7451" max="7451" width="10.453125" customWidth="1"/>
    <col min="7452" max="7452" width="13.1796875" customWidth="1"/>
    <col min="7681" max="7682" width="10.54296875" customWidth="1"/>
    <col min="7683" max="7683" width="13.26953125" customWidth="1"/>
    <col min="7684" max="7684" width="11.54296875" customWidth="1"/>
    <col min="7685" max="7685" width="10.81640625" customWidth="1"/>
    <col min="7686" max="7686" width="10.54296875" customWidth="1"/>
    <col min="7689" max="7689" width="12.26953125" customWidth="1"/>
    <col min="7690" max="7690" width="9.81640625" customWidth="1"/>
    <col min="7691" max="7691" width="10.453125" customWidth="1"/>
    <col min="7692" max="7694" width="10.26953125" customWidth="1"/>
    <col min="7695" max="7695" width="10.453125" customWidth="1"/>
    <col min="7696" max="7696" width="13" customWidth="1"/>
    <col min="7697" max="7697" width="11.453125" customWidth="1"/>
    <col min="7698" max="7698" width="10.1796875" customWidth="1"/>
    <col min="7699" max="7699" width="11.1796875" customWidth="1"/>
    <col min="7700" max="7700" width="10.81640625" customWidth="1"/>
    <col min="7701" max="7701" width="10" customWidth="1"/>
    <col min="7702" max="7702" width="9.81640625" customWidth="1"/>
    <col min="7703" max="7703" width="13.26953125" customWidth="1"/>
    <col min="7704" max="7704" width="10.1796875" customWidth="1"/>
    <col min="7705" max="7705" width="11.81640625" customWidth="1"/>
    <col min="7706" max="7706" width="9.81640625" customWidth="1"/>
    <col min="7707" max="7707" width="10.453125" customWidth="1"/>
    <col min="7708" max="7708" width="13.1796875" customWidth="1"/>
    <col min="7937" max="7938" width="10.54296875" customWidth="1"/>
    <col min="7939" max="7939" width="13.26953125" customWidth="1"/>
    <col min="7940" max="7940" width="11.54296875" customWidth="1"/>
    <col min="7941" max="7941" width="10.81640625" customWidth="1"/>
    <col min="7942" max="7942" width="10.54296875" customWidth="1"/>
    <col min="7945" max="7945" width="12.26953125" customWidth="1"/>
    <col min="7946" max="7946" width="9.81640625" customWidth="1"/>
    <col min="7947" max="7947" width="10.453125" customWidth="1"/>
    <col min="7948" max="7950" width="10.26953125" customWidth="1"/>
    <col min="7951" max="7951" width="10.453125" customWidth="1"/>
    <col min="7952" max="7952" width="13" customWidth="1"/>
    <col min="7953" max="7953" width="11.453125" customWidth="1"/>
    <col min="7954" max="7954" width="10.1796875" customWidth="1"/>
    <col min="7955" max="7955" width="11.1796875" customWidth="1"/>
    <col min="7956" max="7956" width="10.81640625" customWidth="1"/>
    <col min="7957" max="7957" width="10" customWidth="1"/>
    <col min="7958" max="7958" width="9.81640625" customWidth="1"/>
    <col min="7959" max="7959" width="13.26953125" customWidth="1"/>
    <col min="7960" max="7960" width="10.1796875" customWidth="1"/>
    <col min="7961" max="7961" width="11.81640625" customWidth="1"/>
    <col min="7962" max="7962" width="9.81640625" customWidth="1"/>
    <col min="7963" max="7963" width="10.453125" customWidth="1"/>
    <col min="7964" max="7964" width="13.1796875" customWidth="1"/>
    <col min="8193" max="8194" width="10.54296875" customWidth="1"/>
    <col min="8195" max="8195" width="13.26953125" customWidth="1"/>
    <col min="8196" max="8196" width="11.54296875" customWidth="1"/>
    <col min="8197" max="8197" width="10.81640625" customWidth="1"/>
    <col min="8198" max="8198" width="10.54296875" customWidth="1"/>
    <col min="8201" max="8201" width="12.26953125" customWidth="1"/>
    <col min="8202" max="8202" width="9.81640625" customWidth="1"/>
    <col min="8203" max="8203" width="10.453125" customWidth="1"/>
    <col min="8204" max="8206" width="10.26953125" customWidth="1"/>
    <col min="8207" max="8207" width="10.453125" customWidth="1"/>
    <col min="8208" max="8208" width="13" customWidth="1"/>
    <col min="8209" max="8209" width="11.453125" customWidth="1"/>
    <col min="8210" max="8210" width="10.1796875" customWidth="1"/>
    <col min="8211" max="8211" width="11.1796875" customWidth="1"/>
    <col min="8212" max="8212" width="10.81640625" customWidth="1"/>
    <col min="8213" max="8213" width="10" customWidth="1"/>
    <col min="8214" max="8214" width="9.81640625" customWidth="1"/>
    <col min="8215" max="8215" width="13.26953125" customWidth="1"/>
    <col min="8216" max="8216" width="10.1796875" customWidth="1"/>
    <col min="8217" max="8217" width="11.81640625" customWidth="1"/>
    <col min="8218" max="8218" width="9.81640625" customWidth="1"/>
    <col min="8219" max="8219" width="10.453125" customWidth="1"/>
    <col min="8220" max="8220" width="13.1796875" customWidth="1"/>
    <col min="8449" max="8450" width="10.54296875" customWidth="1"/>
    <col min="8451" max="8451" width="13.26953125" customWidth="1"/>
    <col min="8452" max="8452" width="11.54296875" customWidth="1"/>
    <col min="8453" max="8453" width="10.81640625" customWidth="1"/>
    <col min="8454" max="8454" width="10.54296875" customWidth="1"/>
    <col min="8457" max="8457" width="12.26953125" customWidth="1"/>
    <col min="8458" max="8458" width="9.81640625" customWidth="1"/>
    <col min="8459" max="8459" width="10.453125" customWidth="1"/>
    <col min="8460" max="8462" width="10.26953125" customWidth="1"/>
    <col min="8463" max="8463" width="10.453125" customWidth="1"/>
    <col min="8464" max="8464" width="13" customWidth="1"/>
    <col min="8465" max="8465" width="11.453125" customWidth="1"/>
    <col min="8466" max="8466" width="10.1796875" customWidth="1"/>
    <col min="8467" max="8467" width="11.1796875" customWidth="1"/>
    <col min="8468" max="8468" width="10.81640625" customWidth="1"/>
    <col min="8469" max="8469" width="10" customWidth="1"/>
    <col min="8470" max="8470" width="9.81640625" customWidth="1"/>
    <col min="8471" max="8471" width="13.26953125" customWidth="1"/>
    <col min="8472" max="8472" width="10.1796875" customWidth="1"/>
    <col min="8473" max="8473" width="11.81640625" customWidth="1"/>
    <col min="8474" max="8474" width="9.81640625" customWidth="1"/>
    <col min="8475" max="8475" width="10.453125" customWidth="1"/>
    <col min="8476" max="8476" width="13.1796875" customWidth="1"/>
    <col min="8705" max="8706" width="10.54296875" customWidth="1"/>
    <col min="8707" max="8707" width="13.26953125" customWidth="1"/>
    <col min="8708" max="8708" width="11.54296875" customWidth="1"/>
    <col min="8709" max="8709" width="10.81640625" customWidth="1"/>
    <col min="8710" max="8710" width="10.54296875" customWidth="1"/>
    <col min="8713" max="8713" width="12.26953125" customWidth="1"/>
    <col min="8714" max="8714" width="9.81640625" customWidth="1"/>
    <col min="8715" max="8715" width="10.453125" customWidth="1"/>
    <col min="8716" max="8718" width="10.26953125" customWidth="1"/>
    <col min="8719" max="8719" width="10.453125" customWidth="1"/>
    <col min="8720" max="8720" width="13" customWidth="1"/>
    <col min="8721" max="8721" width="11.453125" customWidth="1"/>
    <col min="8722" max="8722" width="10.1796875" customWidth="1"/>
    <col min="8723" max="8723" width="11.1796875" customWidth="1"/>
    <col min="8724" max="8724" width="10.81640625" customWidth="1"/>
    <col min="8725" max="8725" width="10" customWidth="1"/>
    <col min="8726" max="8726" width="9.81640625" customWidth="1"/>
    <col min="8727" max="8727" width="13.26953125" customWidth="1"/>
    <col min="8728" max="8728" width="10.1796875" customWidth="1"/>
    <col min="8729" max="8729" width="11.81640625" customWidth="1"/>
    <col min="8730" max="8730" width="9.81640625" customWidth="1"/>
    <col min="8731" max="8731" width="10.453125" customWidth="1"/>
    <col min="8732" max="8732" width="13.1796875" customWidth="1"/>
    <col min="8961" max="8962" width="10.54296875" customWidth="1"/>
    <col min="8963" max="8963" width="13.26953125" customWidth="1"/>
    <col min="8964" max="8964" width="11.54296875" customWidth="1"/>
    <col min="8965" max="8965" width="10.81640625" customWidth="1"/>
    <col min="8966" max="8966" width="10.54296875" customWidth="1"/>
    <col min="8969" max="8969" width="12.26953125" customWidth="1"/>
    <col min="8970" max="8970" width="9.81640625" customWidth="1"/>
    <col min="8971" max="8971" width="10.453125" customWidth="1"/>
    <col min="8972" max="8974" width="10.26953125" customWidth="1"/>
    <col min="8975" max="8975" width="10.453125" customWidth="1"/>
    <col min="8976" max="8976" width="13" customWidth="1"/>
    <col min="8977" max="8977" width="11.453125" customWidth="1"/>
    <col min="8978" max="8978" width="10.1796875" customWidth="1"/>
    <col min="8979" max="8979" width="11.1796875" customWidth="1"/>
    <col min="8980" max="8980" width="10.81640625" customWidth="1"/>
    <col min="8981" max="8981" width="10" customWidth="1"/>
    <col min="8982" max="8982" width="9.81640625" customWidth="1"/>
    <col min="8983" max="8983" width="13.26953125" customWidth="1"/>
    <col min="8984" max="8984" width="10.1796875" customWidth="1"/>
    <col min="8985" max="8985" width="11.81640625" customWidth="1"/>
    <col min="8986" max="8986" width="9.81640625" customWidth="1"/>
    <col min="8987" max="8987" width="10.453125" customWidth="1"/>
    <col min="8988" max="8988" width="13.1796875" customWidth="1"/>
    <col min="9217" max="9218" width="10.54296875" customWidth="1"/>
    <col min="9219" max="9219" width="13.26953125" customWidth="1"/>
    <col min="9220" max="9220" width="11.54296875" customWidth="1"/>
    <col min="9221" max="9221" width="10.81640625" customWidth="1"/>
    <col min="9222" max="9222" width="10.54296875" customWidth="1"/>
    <col min="9225" max="9225" width="12.26953125" customWidth="1"/>
    <col min="9226" max="9226" width="9.81640625" customWidth="1"/>
    <col min="9227" max="9227" width="10.453125" customWidth="1"/>
    <col min="9228" max="9230" width="10.26953125" customWidth="1"/>
    <col min="9231" max="9231" width="10.453125" customWidth="1"/>
    <col min="9232" max="9232" width="13" customWidth="1"/>
    <col min="9233" max="9233" width="11.453125" customWidth="1"/>
    <col min="9234" max="9234" width="10.1796875" customWidth="1"/>
    <col min="9235" max="9235" width="11.1796875" customWidth="1"/>
    <col min="9236" max="9236" width="10.81640625" customWidth="1"/>
    <col min="9237" max="9237" width="10" customWidth="1"/>
    <col min="9238" max="9238" width="9.81640625" customWidth="1"/>
    <col min="9239" max="9239" width="13.26953125" customWidth="1"/>
    <col min="9240" max="9240" width="10.1796875" customWidth="1"/>
    <col min="9241" max="9241" width="11.81640625" customWidth="1"/>
    <col min="9242" max="9242" width="9.81640625" customWidth="1"/>
    <col min="9243" max="9243" width="10.453125" customWidth="1"/>
    <col min="9244" max="9244" width="13.1796875" customWidth="1"/>
    <col min="9473" max="9474" width="10.54296875" customWidth="1"/>
    <col min="9475" max="9475" width="13.26953125" customWidth="1"/>
    <col min="9476" max="9476" width="11.54296875" customWidth="1"/>
    <col min="9477" max="9477" width="10.81640625" customWidth="1"/>
    <col min="9478" max="9478" width="10.54296875" customWidth="1"/>
    <col min="9481" max="9481" width="12.26953125" customWidth="1"/>
    <col min="9482" max="9482" width="9.81640625" customWidth="1"/>
    <col min="9483" max="9483" width="10.453125" customWidth="1"/>
    <col min="9484" max="9486" width="10.26953125" customWidth="1"/>
    <col min="9487" max="9487" width="10.453125" customWidth="1"/>
    <col min="9488" max="9488" width="13" customWidth="1"/>
    <col min="9489" max="9489" width="11.453125" customWidth="1"/>
    <col min="9490" max="9490" width="10.1796875" customWidth="1"/>
    <col min="9491" max="9491" width="11.1796875" customWidth="1"/>
    <col min="9492" max="9492" width="10.81640625" customWidth="1"/>
    <col min="9493" max="9493" width="10" customWidth="1"/>
    <col min="9494" max="9494" width="9.81640625" customWidth="1"/>
    <col min="9495" max="9495" width="13.26953125" customWidth="1"/>
    <col min="9496" max="9496" width="10.1796875" customWidth="1"/>
    <col min="9497" max="9497" width="11.81640625" customWidth="1"/>
    <col min="9498" max="9498" width="9.81640625" customWidth="1"/>
    <col min="9499" max="9499" width="10.453125" customWidth="1"/>
    <col min="9500" max="9500" width="13.1796875" customWidth="1"/>
    <col min="9729" max="9730" width="10.54296875" customWidth="1"/>
    <col min="9731" max="9731" width="13.26953125" customWidth="1"/>
    <col min="9732" max="9732" width="11.54296875" customWidth="1"/>
    <col min="9733" max="9733" width="10.81640625" customWidth="1"/>
    <col min="9734" max="9734" width="10.54296875" customWidth="1"/>
    <col min="9737" max="9737" width="12.26953125" customWidth="1"/>
    <col min="9738" max="9738" width="9.81640625" customWidth="1"/>
    <col min="9739" max="9739" width="10.453125" customWidth="1"/>
    <col min="9740" max="9742" width="10.26953125" customWidth="1"/>
    <col min="9743" max="9743" width="10.453125" customWidth="1"/>
    <col min="9744" max="9744" width="13" customWidth="1"/>
    <col min="9745" max="9745" width="11.453125" customWidth="1"/>
    <col min="9746" max="9746" width="10.1796875" customWidth="1"/>
    <col min="9747" max="9747" width="11.1796875" customWidth="1"/>
    <col min="9748" max="9748" width="10.81640625" customWidth="1"/>
    <col min="9749" max="9749" width="10" customWidth="1"/>
    <col min="9750" max="9750" width="9.81640625" customWidth="1"/>
    <col min="9751" max="9751" width="13.26953125" customWidth="1"/>
    <col min="9752" max="9752" width="10.1796875" customWidth="1"/>
    <col min="9753" max="9753" width="11.81640625" customWidth="1"/>
    <col min="9754" max="9754" width="9.81640625" customWidth="1"/>
    <col min="9755" max="9755" width="10.453125" customWidth="1"/>
    <col min="9756" max="9756" width="13.1796875" customWidth="1"/>
    <col min="9985" max="9986" width="10.54296875" customWidth="1"/>
    <col min="9987" max="9987" width="13.26953125" customWidth="1"/>
    <col min="9988" max="9988" width="11.54296875" customWidth="1"/>
    <col min="9989" max="9989" width="10.81640625" customWidth="1"/>
    <col min="9990" max="9990" width="10.54296875" customWidth="1"/>
    <col min="9993" max="9993" width="12.26953125" customWidth="1"/>
    <col min="9994" max="9994" width="9.81640625" customWidth="1"/>
    <col min="9995" max="9995" width="10.453125" customWidth="1"/>
    <col min="9996" max="9998" width="10.26953125" customWidth="1"/>
    <col min="9999" max="9999" width="10.453125" customWidth="1"/>
    <col min="10000" max="10000" width="13" customWidth="1"/>
    <col min="10001" max="10001" width="11.453125" customWidth="1"/>
    <col min="10002" max="10002" width="10.1796875" customWidth="1"/>
    <col min="10003" max="10003" width="11.1796875" customWidth="1"/>
    <col min="10004" max="10004" width="10.81640625" customWidth="1"/>
    <col min="10005" max="10005" width="10" customWidth="1"/>
    <col min="10006" max="10006" width="9.81640625" customWidth="1"/>
    <col min="10007" max="10007" width="13.26953125" customWidth="1"/>
    <col min="10008" max="10008" width="10.1796875" customWidth="1"/>
    <col min="10009" max="10009" width="11.81640625" customWidth="1"/>
    <col min="10010" max="10010" width="9.81640625" customWidth="1"/>
    <col min="10011" max="10011" width="10.453125" customWidth="1"/>
    <col min="10012" max="10012" width="13.1796875" customWidth="1"/>
    <col min="10241" max="10242" width="10.54296875" customWidth="1"/>
    <col min="10243" max="10243" width="13.26953125" customWidth="1"/>
    <col min="10244" max="10244" width="11.54296875" customWidth="1"/>
    <col min="10245" max="10245" width="10.81640625" customWidth="1"/>
    <col min="10246" max="10246" width="10.54296875" customWidth="1"/>
    <col min="10249" max="10249" width="12.26953125" customWidth="1"/>
    <col min="10250" max="10250" width="9.81640625" customWidth="1"/>
    <col min="10251" max="10251" width="10.453125" customWidth="1"/>
    <col min="10252" max="10254" width="10.26953125" customWidth="1"/>
    <col min="10255" max="10255" width="10.453125" customWidth="1"/>
    <col min="10256" max="10256" width="13" customWidth="1"/>
    <col min="10257" max="10257" width="11.453125" customWidth="1"/>
    <col min="10258" max="10258" width="10.1796875" customWidth="1"/>
    <col min="10259" max="10259" width="11.1796875" customWidth="1"/>
    <col min="10260" max="10260" width="10.81640625" customWidth="1"/>
    <col min="10261" max="10261" width="10" customWidth="1"/>
    <col min="10262" max="10262" width="9.81640625" customWidth="1"/>
    <col min="10263" max="10263" width="13.26953125" customWidth="1"/>
    <col min="10264" max="10264" width="10.1796875" customWidth="1"/>
    <col min="10265" max="10265" width="11.81640625" customWidth="1"/>
    <col min="10266" max="10266" width="9.81640625" customWidth="1"/>
    <col min="10267" max="10267" width="10.453125" customWidth="1"/>
    <col min="10268" max="10268" width="13.1796875" customWidth="1"/>
    <col min="10497" max="10498" width="10.54296875" customWidth="1"/>
    <col min="10499" max="10499" width="13.26953125" customWidth="1"/>
    <col min="10500" max="10500" width="11.54296875" customWidth="1"/>
    <col min="10501" max="10501" width="10.81640625" customWidth="1"/>
    <col min="10502" max="10502" width="10.54296875" customWidth="1"/>
    <col min="10505" max="10505" width="12.26953125" customWidth="1"/>
    <col min="10506" max="10506" width="9.81640625" customWidth="1"/>
    <col min="10507" max="10507" width="10.453125" customWidth="1"/>
    <col min="10508" max="10510" width="10.26953125" customWidth="1"/>
    <col min="10511" max="10511" width="10.453125" customWidth="1"/>
    <col min="10512" max="10512" width="13" customWidth="1"/>
    <col min="10513" max="10513" width="11.453125" customWidth="1"/>
    <col min="10514" max="10514" width="10.1796875" customWidth="1"/>
    <col min="10515" max="10515" width="11.1796875" customWidth="1"/>
    <col min="10516" max="10516" width="10.81640625" customWidth="1"/>
    <col min="10517" max="10517" width="10" customWidth="1"/>
    <col min="10518" max="10518" width="9.81640625" customWidth="1"/>
    <col min="10519" max="10519" width="13.26953125" customWidth="1"/>
    <col min="10520" max="10520" width="10.1796875" customWidth="1"/>
    <col min="10521" max="10521" width="11.81640625" customWidth="1"/>
    <col min="10522" max="10522" width="9.81640625" customWidth="1"/>
    <col min="10523" max="10523" width="10.453125" customWidth="1"/>
    <col min="10524" max="10524" width="13.1796875" customWidth="1"/>
    <col min="10753" max="10754" width="10.54296875" customWidth="1"/>
    <col min="10755" max="10755" width="13.26953125" customWidth="1"/>
    <col min="10756" max="10756" width="11.54296875" customWidth="1"/>
    <col min="10757" max="10757" width="10.81640625" customWidth="1"/>
    <col min="10758" max="10758" width="10.54296875" customWidth="1"/>
    <col min="10761" max="10761" width="12.26953125" customWidth="1"/>
    <col min="10762" max="10762" width="9.81640625" customWidth="1"/>
    <col min="10763" max="10763" width="10.453125" customWidth="1"/>
    <col min="10764" max="10766" width="10.26953125" customWidth="1"/>
    <col min="10767" max="10767" width="10.453125" customWidth="1"/>
    <col min="10768" max="10768" width="13" customWidth="1"/>
    <col min="10769" max="10769" width="11.453125" customWidth="1"/>
    <col min="10770" max="10770" width="10.1796875" customWidth="1"/>
    <col min="10771" max="10771" width="11.1796875" customWidth="1"/>
    <col min="10772" max="10772" width="10.81640625" customWidth="1"/>
    <col min="10773" max="10773" width="10" customWidth="1"/>
    <col min="10774" max="10774" width="9.81640625" customWidth="1"/>
    <col min="10775" max="10775" width="13.26953125" customWidth="1"/>
    <col min="10776" max="10776" width="10.1796875" customWidth="1"/>
    <col min="10777" max="10777" width="11.81640625" customWidth="1"/>
    <col min="10778" max="10778" width="9.81640625" customWidth="1"/>
    <col min="10779" max="10779" width="10.453125" customWidth="1"/>
    <col min="10780" max="10780" width="13.1796875" customWidth="1"/>
    <col min="11009" max="11010" width="10.54296875" customWidth="1"/>
    <col min="11011" max="11011" width="13.26953125" customWidth="1"/>
    <col min="11012" max="11012" width="11.54296875" customWidth="1"/>
    <col min="11013" max="11013" width="10.81640625" customWidth="1"/>
    <col min="11014" max="11014" width="10.54296875" customWidth="1"/>
    <col min="11017" max="11017" width="12.26953125" customWidth="1"/>
    <col min="11018" max="11018" width="9.81640625" customWidth="1"/>
    <col min="11019" max="11019" width="10.453125" customWidth="1"/>
    <col min="11020" max="11022" width="10.26953125" customWidth="1"/>
    <col min="11023" max="11023" width="10.453125" customWidth="1"/>
    <col min="11024" max="11024" width="13" customWidth="1"/>
    <col min="11025" max="11025" width="11.453125" customWidth="1"/>
    <col min="11026" max="11026" width="10.1796875" customWidth="1"/>
    <col min="11027" max="11027" width="11.1796875" customWidth="1"/>
    <col min="11028" max="11028" width="10.81640625" customWidth="1"/>
    <col min="11029" max="11029" width="10" customWidth="1"/>
    <col min="11030" max="11030" width="9.81640625" customWidth="1"/>
    <col min="11031" max="11031" width="13.26953125" customWidth="1"/>
    <col min="11032" max="11032" width="10.1796875" customWidth="1"/>
    <col min="11033" max="11033" width="11.81640625" customWidth="1"/>
    <col min="11034" max="11034" width="9.81640625" customWidth="1"/>
    <col min="11035" max="11035" width="10.453125" customWidth="1"/>
    <col min="11036" max="11036" width="13.1796875" customWidth="1"/>
    <col min="11265" max="11266" width="10.54296875" customWidth="1"/>
    <col min="11267" max="11267" width="13.26953125" customWidth="1"/>
    <col min="11268" max="11268" width="11.54296875" customWidth="1"/>
    <col min="11269" max="11269" width="10.81640625" customWidth="1"/>
    <col min="11270" max="11270" width="10.54296875" customWidth="1"/>
    <col min="11273" max="11273" width="12.26953125" customWidth="1"/>
    <col min="11274" max="11274" width="9.81640625" customWidth="1"/>
    <col min="11275" max="11275" width="10.453125" customWidth="1"/>
    <col min="11276" max="11278" width="10.26953125" customWidth="1"/>
    <col min="11279" max="11279" width="10.453125" customWidth="1"/>
    <col min="11280" max="11280" width="13" customWidth="1"/>
    <col min="11281" max="11281" width="11.453125" customWidth="1"/>
    <col min="11282" max="11282" width="10.1796875" customWidth="1"/>
    <col min="11283" max="11283" width="11.1796875" customWidth="1"/>
    <col min="11284" max="11284" width="10.81640625" customWidth="1"/>
    <col min="11285" max="11285" width="10" customWidth="1"/>
    <col min="11286" max="11286" width="9.81640625" customWidth="1"/>
    <col min="11287" max="11287" width="13.26953125" customWidth="1"/>
    <col min="11288" max="11288" width="10.1796875" customWidth="1"/>
    <col min="11289" max="11289" width="11.81640625" customWidth="1"/>
    <col min="11290" max="11290" width="9.81640625" customWidth="1"/>
    <col min="11291" max="11291" width="10.453125" customWidth="1"/>
    <col min="11292" max="11292" width="13.1796875" customWidth="1"/>
    <col min="11521" max="11522" width="10.54296875" customWidth="1"/>
    <col min="11523" max="11523" width="13.26953125" customWidth="1"/>
    <col min="11524" max="11524" width="11.54296875" customWidth="1"/>
    <col min="11525" max="11525" width="10.81640625" customWidth="1"/>
    <col min="11526" max="11526" width="10.54296875" customWidth="1"/>
    <col min="11529" max="11529" width="12.26953125" customWidth="1"/>
    <col min="11530" max="11530" width="9.81640625" customWidth="1"/>
    <col min="11531" max="11531" width="10.453125" customWidth="1"/>
    <col min="11532" max="11534" width="10.26953125" customWidth="1"/>
    <col min="11535" max="11535" width="10.453125" customWidth="1"/>
    <col min="11536" max="11536" width="13" customWidth="1"/>
    <col min="11537" max="11537" width="11.453125" customWidth="1"/>
    <col min="11538" max="11538" width="10.1796875" customWidth="1"/>
    <col min="11539" max="11539" width="11.1796875" customWidth="1"/>
    <col min="11540" max="11540" width="10.81640625" customWidth="1"/>
    <col min="11541" max="11541" width="10" customWidth="1"/>
    <col min="11542" max="11542" width="9.81640625" customWidth="1"/>
    <col min="11543" max="11543" width="13.26953125" customWidth="1"/>
    <col min="11544" max="11544" width="10.1796875" customWidth="1"/>
    <col min="11545" max="11545" width="11.81640625" customWidth="1"/>
    <col min="11546" max="11546" width="9.81640625" customWidth="1"/>
    <col min="11547" max="11547" width="10.453125" customWidth="1"/>
    <col min="11548" max="11548" width="13.1796875" customWidth="1"/>
    <col min="11777" max="11778" width="10.54296875" customWidth="1"/>
    <col min="11779" max="11779" width="13.26953125" customWidth="1"/>
    <col min="11780" max="11780" width="11.54296875" customWidth="1"/>
    <col min="11781" max="11781" width="10.81640625" customWidth="1"/>
    <col min="11782" max="11782" width="10.54296875" customWidth="1"/>
    <col min="11785" max="11785" width="12.26953125" customWidth="1"/>
    <col min="11786" max="11786" width="9.81640625" customWidth="1"/>
    <col min="11787" max="11787" width="10.453125" customWidth="1"/>
    <col min="11788" max="11790" width="10.26953125" customWidth="1"/>
    <col min="11791" max="11791" width="10.453125" customWidth="1"/>
    <col min="11792" max="11792" width="13" customWidth="1"/>
    <col min="11793" max="11793" width="11.453125" customWidth="1"/>
    <col min="11794" max="11794" width="10.1796875" customWidth="1"/>
    <col min="11795" max="11795" width="11.1796875" customWidth="1"/>
    <col min="11796" max="11796" width="10.81640625" customWidth="1"/>
    <col min="11797" max="11797" width="10" customWidth="1"/>
    <col min="11798" max="11798" width="9.81640625" customWidth="1"/>
    <col min="11799" max="11799" width="13.26953125" customWidth="1"/>
    <col min="11800" max="11800" width="10.1796875" customWidth="1"/>
    <col min="11801" max="11801" width="11.81640625" customWidth="1"/>
    <col min="11802" max="11802" width="9.81640625" customWidth="1"/>
    <col min="11803" max="11803" width="10.453125" customWidth="1"/>
    <col min="11804" max="11804" width="13.1796875" customWidth="1"/>
    <col min="12033" max="12034" width="10.54296875" customWidth="1"/>
    <col min="12035" max="12035" width="13.26953125" customWidth="1"/>
    <col min="12036" max="12036" width="11.54296875" customWidth="1"/>
    <col min="12037" max="12037" width="10.81640625" customWidth="1"/>
    <col min="12038" max="12038" width="10.54296875" customWidth="1"/>
    <col min="12041" max="12041" width="12.26953125" customWidth="1"/>
    <col min="12042" max="12042" width="9.81640625" customWidth="1"/>
    <col min="12043" max="12043" width="10.453125" customWidth="1"/>
    <col min="12044" max="12046" width="10.26953125" customWidth="1"/>
    <col min="12047" max="12047" width="10.453125" customWidth="1"/>
    <col min="12048" max="12048" width="13" customWidth="1"/>
    <col min="12049" max="12049" width="11.453125" customWidth="1"/>
    <col min="12050" max="12050" width="10.1796875" customWidth="1"/>
    <col min="12051" max="12051" width="11.1796875" customWidth="1"/>
    <col min="12052" max="12052" width="10.81640625" customWidth="1"/>
    <col min="12053" max="12053" width="10" customWidth="1"/>
    <col min="12054" max="12054" width="9.81640625" customWidth="1"/>
    <col min="12055" max="12055" width="13.26953125" customWidth="1"/>
    <col min="12056" max="12056" width="10.1796875" customWidth="1"/>
    <col min="12057" max="12057" width="11.81640625" customWidth="1"/>
    <col min="12058" max="12058" width="9.81640625" customWidth="1"/>
    <col min="12059" max="12059" width="10.453125" customWidth="1"/>
    <col min="12060" max="12060" width="13.1796875" customWidth="1"/>
    <col min="12289" max="12290" width="10.54296875" customWidth="1"/>
    <col min="12291" max="12291" width="13.26953125" customWidth="1"/>
    <col min="12292" max="12292" width="11.54296875" customWidth="1"/>
    <col min="12293" max="12293" width="10.81640625" customWidth="1"/>
    <col min="12294" max="12294" width="10.54296875" customWidth="1"/>
    <col min="12297" max="12297" width="12.26953125" customWidth="1"/>
    <col min="12298" max="12298" width="9.81640625" customWidth="1"/>
    <col min="12299" max="12299" width="10.453125" customWidth="1"/>
    <col min="12300" max="12302" width="10.26953125" customWidth="1"/>
    <col min="12303" max="12303" width="10.453125" customWidth="1"/>
    <col min="12304" max="12304" width="13" customWidth="1"/>
    <col min="12305" max="12305" width="11.453125" customWidth="1"/>
    <col min="12306" max="12306" width="10.1796875" customWidth="1"/>
    <col min="12307" max="12307" width="11.1796875" customWidth="1"/>
    <col min="12308" max="12308" width="10.81640625" customWidth="1"/>
    <col min="12309" max="12309" width="10" customWidth="1"/>
    <col min="12310" max="12310" width="9.81640625" customWidth="1"/>
    <col min="12311" max="12311" width="13.26953125" customWidth="1"/>
    <col min="12312" max="12312" width="10.1796875" customWidth="1"/>
    <col min="12313" max="12313" width="11.81640625" customWidth="1"/>
    <col min="12314" max="12314" width="9.81640625" customWidth="1"/>
    <col min="12315" max="12315" width="10.453125" customWidth="1"/>
    <col min="12316" max="12316" width="13.1796875" customWidth="1"/>
    <col min="12545" max="12546" width="10.54296875" customWidth="1"/>
    <col min="12547" max="12547" width="13.26953125" customWidth="1"/>
    <col min="12548" max="12548" width="11.54296875" customWidth="1"/>
    <col min="12549" max="12549" width="10.81640625" customWidth="1"/>
    <col min="12550" max="12550" width="10.54296875" customWidth="1"/>
    <col min="12553" max="12553" width="12.26953125" customWidth="1"/>
    <col min="12554" max="12554" width="9.81640625" customWidth="1"/>
    <col min="12555" max="12555" width="10.453125" customWidth="1"/>
    <col min="12556" max="12558" width="10.26953125" customWidth="1"/>
    <col min="12559" max="12559" width="10.453125" customWidth="1"/>
    <col min="12560" max="12560" width="13" customWidth="1"/>
    <col min="12561" max="12561" width="11.453125" customWidth="1"/>
    <col min="12562" max="12562" width="10.1796875" customWidth="1"/>
    <col min="12563" max="12563" width="11.1796875" customWidth="1"/>
    <col min="12564" max="12564" width="10.81640625" customWidth="1"/>
    <col min="12565" max="12565" width="10" customWidth="1"/>
    <col min="12566" max="12566" width="9.81640625" customWidth="1"/>
    <col min="12567" max="12567" width="13.26953125" customWidth="1"/>
    <col min="12568" max="12568" width="10.1796875" customWidth="1"/>
    <col min="12569" max="12569" width="11.81640625" customWidth="1"/>
    <col min="12570" max="12570" width="9.81640625" customWidth="1"/>
    <col min="12571" max="12571" width="10.453125" customWidth="1"/>
    <col min="12572" max="12572" width="13.1796875" customWidth="1"/>
    <col min="12801" max="12802" width="10.54296875" customWidth="1"/>
    <col min="12803" max="12803" width="13.26953125" customWidth="1"/>
    <col min="12804" max="12804" width="11.54296875" customWidth="1"/>
    <col min="12805" max="12805" width="10.81640625" customWidth="1"/>
    <col min="12806" max="12806" width="10.54296875" customWidth="1"/>
    <col min="12809" max="12809" width="12.26953125" customWidth="1"/>
    <col min="12810" max="12810" width="9.81640625" customWidth="1"/>
    <col min="12811" max="12811" width="10.453125" customWidth="1"/>
    <col min="12812" max="12814" width="10.26953125" customWidth="1"/>
    <col min="12815" max="12815" width="10.453125" customWidth="1"/>
    <col min="12816" max="12816" width="13" customWidth="1"/>
    <col min="12817" max="12817" width="11.453125" customWidth="1"/>
    <col min="12818" max="12818" width="10.1796875" customWidth="1"/>
    <col min="12819" max="12819" width="11.1796875" customWidth="1"/>
    <col min="12820" max="12820" width="10.81640625" customWidth="1"/>
    <col min="12821" max="12821" width="10" customWidth="1"/>
    <col min="12822" max="12822" width="9.81640625" customWidth="1"/>
    <col min="12823" max="12823" width="13.26953125" customWidth="1"/>
    <col min="12824" max="12824" width="10.1796875" customWidth="1"/>
    <col min="12825" max="12825" width="11.81640625" customWidth="1"/>
    <col min="12826" max="12826" width="9.81640625" customWidth="1"/>
    <col min="12827" max="12827" width="10.453125" customWidth="1"/>
    <col min="12828" max="12828" width="13.1796875" customWidth="1"/>
    <col min="13057" max="13058" width="10.54296875" customWidth="1"/>
    <col min="13059" max="13059" width="13.26953125" customWidth="1"/>
    <col min="13060" max="13060" width="11.54296875" customWidth="1"/>
    <col min="13061" max="13061" width="10.81640625" customWidth="1"/>
    <col min="13062" max="13062" width="10.54296875" customWidth="1"/>
    <col min="13065" max="13065" width="12.26953125" customWidth="1"/>
    <col min="13066" max="13066" width="9.81640625" customWidth="1"/>
    <col min="13067" max="13067" width="10.453125" customWidth="1"/>
    <col min="13068" max="13070" width="10.26953125" customWidth="1"/>
    <col min="13071" max="13071" width="10.453125" customWidth="1"/>
    <col min="13072" max="13072" width="13" customWidth="1"/>
    <col min="13073" max="13073" width="11.453125" customWidth="1"/>
    <col min="13074" max="13074" width="10.1796875" customWidth="1"/>
    <col min="13075" max="13075" width="11.1796875" customWidth="1"/>
    <col min="13076" max="13076" width="10.81640625" customWidth="1"/>
    <col min="13077" max="13077" width="10" customWidth="1"/>
    <col min="13078" max="13078" width="9.81640625" customWidth="1"/>
    <col min="13079" max="13079" width="13.26953125" customWidth="1"/>
    <col min="13080" max="13080" width="10.1796875" customWidth="1"/>
    <col min="13081" max="13081" width="11.81640625" customWidth="1"/>
    <col min="13082" max="13082" width="9.81640625" customWidth="1"/>
    <col min="13083" max="13083" width="10.453125" customWidth="1"/>
    <col min="13084" max="13084" width="13.1796875" customWidth="1"/>
    <col min="13313" max="13314" width="10.54296875" customWidth="1"/>
    <col min="13315" max="13315" width="13.26953125" customWidth="1"/>
    <col min="13316" max="13316" width="11.54296875" customWidth="1"/>
    <col min="13317" max="13317" width="10.81640625" customWidth="1"/>
    <col min="13318" max="13318" width="10.54296875" customWidth="1"/>
    <col min="13321" max="13321" width="12.26953125" customWidth="1"/>
    <col min="13322" max="13322" width="9.81640625" customWidth="1"/>
    <col min="13323" max="13323" width="10.453125" customWidth="1"/>
    <col min="13324" max="13326" width="10.26953125" customWidth="1"/>
    <col min="13327" max="13327" width="10.453125" customWidth="1"/>
    <col min="13328" max="13328" width="13" customWidth="1"/>
    <col min="13329" max="13329" width="11.453125" customWidth="1"/>
    <col min="13330" max="13330" width="10.1796875" customWidth="1"/>
    <col min="13331" max="13331" width="11.1796875" customWidth="1"/>
    <col min="13332" max="13332" width="10.81640625" customWidth="1"/>
    <col min="13333" max="13333" width="10" customWidth="1"/>
    <col min="13334" max="13334" width="9.81640625" customWidth="1"/>
    <col min="13335" max="13335" width="13.26953125" customWidth="1"/>
    <col min="13336" max="13336" width="10.1796875" customWidth="1"/>
    <col min="13337" max="13337" width="11.81640625" customWidth="1"/>
    <col min="13338" max="13338" width="9.81640625" customWidth="1"/>
    <col min="13339" max="13339" width="10.453125" customWidth="1"/>
    <col min="13340" max="13340" width="13.1796875" customWidth="1"/>
    <col min="13569" max="13570" width="10.54296875" customWidth="1"/>
    <col min="13571" max="13571" width="13.26953125" customWidth="1"/>
    <col min="13572" max="13572" width="11.54296875" customWidth="1"/>
    <col min="13573" max="13573" width="10.81640625" customWidth="1"/>
    <col min="13574" max="13574" width="10.54296875" customWidth="1"/>
    <col min="13577" max="13577" width="12.26953125" customWidth="1"/>
    <col min="13578" max="13578" width="9.81640625" customWidth="1"/>
    <col min="13579" max="13579" width="10.453125" customWidth="1"/>
    <col min="13580" max="13582" width="10.26953125" customWidth="1"/>
    <col min="13583" max="13583" width="10.453125" customWidth="1"/>
    <col min="13584" max="13584" width="13" customWidth="1"/>
    <col min="13585" max="13585" width="11.453125" customWidth="1"/>
    <col min="13586" max="13586" width="10.1796875" customWidth="1"/>
    <col min="13587" max="13587" width="11.1796875" customWidth="1"/>
    <col min="13588" max="13588" width="10.81640625" customWidth="1"/>
    <col min="13589" max="13589" width="10" customWidth="1"/>
    <col min="13590" max="13590" width="9.81640625" customWidth="1"/>
    <col min="13591" max="13591" width="13.26953125" customWidth="1"/>
    <col min="13592" max="13592" width="10.1796875" customWidth="1"/>
    <col min="13593" max="13593" width="11.81640625" customWidth="1"/>
    <col min="13594" max="13594" width="9.81640625" customWidth="1"/>
    <col min="13595" max="13595" width="10.453125" customWidth="1"/>
    <col min="13596" max="13596" width="13.1796875" customWidth="1"/>
    <col min="13825" max="13826" width="10.54296875" customWidth="1"/>
    <col min="13827" max="13827" width="13.26953125" customWidth="1"/>
    <col min="13828" max="13828" width="11.54296875" customWidth="1"/>
    <col min="13829" max="13829" width="10.81640625" customWidth="1"/>
    <col min="13830" max="13830" width="10.54296875" customWidth="1"/>
    <col min="13833" max="13833" width="12.26953125" customWidth="1"/>
    <col min="13834" max="13834" width="9.81640625" customWidth="1"/>
    <col min="13835" max="13835" width="10.453125" customWidth="1"/>
    <col min="13836" max="13838" width="10.26953125" customWidth="1"/>
    <col min="13839" max="13839" width="10.453125" customWidth="1"/>
    <col min="13840" max="13840" width="13" customWidth="1"/>
    <col min="13841" max="13841" width="11.453125" customWidth="1"/>
    <col min="13842" max="13842" width="10.1796875" customWidth="1"/>
    <col min="13843" max="13843" width="11.1796875" customWidth="1"/>
    <col min="13844" max="13844" width="10.81640625" customWidth="1"/>
    <col min="13845" max="13845" width="10" customWidth="1"/>
    <col min="13846" max="13846" width="9.81640625" customWidth="1"/>
    <col min="13847" max="13847" width="13.26953125" customWidth="1"/>
    <col min="13848" max="13848" width="10.1796875" customWidth="1"/>
    <col min="13849" max="13849" width="11.81640625" customWidth="1"/>
    <col min="13850" max="13850" width="9.81640625" customWidth="1"/>
    <col min="13851" max="13851" width="10.453125" customWidth="1"/>
    <col min="13852" max="13852" width="13.1796875" customWidth="1"/>
    <col min="14081" max="14082" width="10.54296875" customWidth="1"/>
    <col min="14083" max="14083" width="13.26953125" customWidth="1"/>
    <col min="14084" max="14084" width="11.54296875" customWidth="1"/>
    <col min="14085" max="14085" width="10.81640625" customWidth="1"/>
    <col min="14086" max="14086" width="10.54296875" customWidth="1"/>
    <col min="14089" max="14089" width="12.26953125" customWidth="1"/>
    <col min="14090" max="14090" width="9.81640625" customWidth="1"/>
    <col min="14091" max="14091" width="10.453125" customWidth="1"/>
    <col min="14092" max="14094" width="10.26953125" customWidth="1"/>
    <col min="14095" max="14095" width="10.453125" customWidth="1"/>
    <col min="14096" max="14096" width="13" customWidth="1"/>
    <col min="14097" max="14097" width="11.453125" customWidth="1"/>
    <col min="14098" max="14098" width="10.1796875" customWidth="1"/>
    <col min="14099" max="14099" width="11.1796875" customWidth="1"/>
    <col min="14100" max="14100" width="10.81640625" customWidth="1"/>
    <col min="14101" max="14101" width="10" customWidth="1"/>
    <col min="14102" max="14102" width="9.81640625" customWidth="1"/>
    <col min="14103" max="14103" width="13.26953125" customWidth="1"/>
    <col min="14104" max="14104" width="10.1796875" customWidth="1"/>
    <col min="14105" max="14105" width="11.81640625" customWidth="1"/>
    <col min="14106" max="14106" width="9.81640625" customWidth="1"/>
    <col min="14107" max="14107" width="10.453125" customWidth="1"/>
    <col min="14108" max="14108" width="13.1796875" customWidth="1"/>
    <col min="14337" max="14338" width="10.54296875" customWidth="1"/>
    <col min="14339" max="14339" width="13.26953125" customWidth="1"/>
    <col min="14340" max="14340" width="11.54296875" customWidth="1"/>
    <col min="14341" max="14341" width="10.81640625" customWidth="1"/>
    <col min="14342" max="14342" width="10.54296875" customWidth="1"/>
    <col min="14345" max="14345" width="12.26953125" customWidth="1"/>
    <col min="14346" max="14346" width="9.81640625" customWidth="1"/>
    <col min="14347" max="14347" width="10.453125" customWidth="1"/>
    <col min="14348" max="14350" width="10.26953125" customWidth="1"/>
    <col min="14351" max="14351" width="10.453125" customWidth="1"/>
    <col min="14352" max="14352" width="13" customWidth="1"/>
    <col min="14353" max="14353" width="11.453125" customWidth="1"/>
    <col min="14354" max="14354" width="10.1796875" customWidth="1"/>
    <col min="14355" max="14355" width="11.1796875" customWidth="1"/>
    <col min="14356" max="14356" width="10.81640625" customWidth="1"/>
    <col min="14357" max="14357" width="10" customWidth="1"/>
    <col min="14358" max="14358" width="9.81640625" customWidth="1"/>
    <col min="14359" max="14359" width="13.26953125" customWidth="1"/>
    <col min="14360" max="14360" width="10.1796875" customWidth="1"/>
    <col min="14361" max="14361" width="11.81640625" customWidth="1"/>
    <col min="14362" max="14362" width="9.81640625" customWidth="1"/>
    <col min="14363" max="14363" width="10.453125" customWidth="1"/>
    <col min="14364" max="14364" width="13.1796875" customWidth="1"/>
    <col min="14593" max="14594" width="10.54296875" customWidth="1"/>
    <col min="14595" max="14595" width="13.26953125" customWidth="1"/>
    <col min="14596" max="14596" width="11.54296875" customWidth="1"/>
    <col min="14597" max="14597" width="10.81640625" customWidth="1"/>
    <col min="14598" max="14598" width="10.54296875" customWidth="1"/>
    <col min="14601" max="14601" width="12.26953125" customWidth="1"/>
    <col min="14602" max="14602" width="9.81640625" customWidth="1"/>
    <col min="14603" max="14603" width="10.453125" customWidth="1"/>
    <col min="14604" max="14606" width="10.26953125" customWidth="1"/>
    <col min="14607" max="14607" width="10.453125" customWidth="1"/>
    <col min="14608" max="14608" width="13" customWidth="1"/>
    <col min="14609" max="14609" width="11.453125" customWidth="1"/>
    <col min="14610" max="14610" width="10.1796875" customWidth="1"/>
    <col min="14611" max="14611" width="11.1796875" customWidth="1"/>
    <col min="14612" max="14612" width="10.81640625" customWidth="1"/>
    <col min="14613" max="14613" width="10" customWidth="1"/>
    <col min="14614" max="14614" width="9.81640625" customWidth="1"/>
    <col min="14615" max="14615" width="13.26953125" customWidth="1"/>
    <col min="14616" max="14616" width="10.1796875" customWidth="1"/>
    <col min="14617" max="14617" width="11.81640625" customWidth="1"/>
    <col min="14618" max="14618" width="9.81640625" customWidth="1"/>
    <col min="14619" max="14619" width="10.453125" customWidth="1"/>
    <col min="14620" max="14620" width="13.1796875" customWidth="1"/>
    <col min="14849" max="14850" width="10.54296875" customWidth="1"/>
    <col min="14851" max="14851" width="13.26953125" customWidth="1"/>
    <col min="14852" max="14852" width="11.54296875" customWidth="1"/>
    <col min="14853" max="14853" width="10.81640625" customWidth="1"/>
    <col min="14854" max="14854" width="10.54296875" customWidth="1"/>
    <col min="14857" max="14857" width="12.26953125" customWidth="1"/>
    <col min="14858" max="14858" width="9.81640625" customWidth="1"/>
    <col min="14859" max="14859" width="10.453125" customWidth="1"/>
    <col min="14860" max="14862" width="10.26953125" customWidth="1"/>
    <col min="14863" max="14863" width="10.453125" customWidth="1"/>
    <col min="14864" max="14864" width="13" customWidth="1"/>
    <col min="14865" max="14865" width="11.453125" customWidth="1"/>
    <col min="14866" max="14866" width="10.1796875" customWidth="1"/>
    <col min="14867" max="14867" width="11.1796875" customWidth="1"/>
    <col min="14868" max="14868" width="10.81640625" customWidth="1"/>
    <col min="14869" max="14869" width="10" customWidth="1"/>
    <col min="14870" max="14870" width="9.81640625" customWidth="1"/>
    <col min="14871" max="14871" width="13.26953125" customWidth="1"/>
    <col min="14872" max="14872" width="10.1796875" customWidth="1"/>
    <col min="14873" max="14873" width="11.81640625" customWidth="1"/>
    <col min="14874" max="14874" width="9.81640625" customWidth="1"/>
    <col min="14875" max="14875" width="10.453125" customWidth="1"/>
    <col min="14876" max="14876" width="13.1796875" customWidth="1"/>
    <col min="15105" max="15106" width="10.54296875" customWidth="1"/>
    <col min="15107" max="15107" width="13.26953125" customWidth="1"/>
    <col min="15108" max="15108" width="11.54296875" customWidth="1"/>
    <col min="15109" max="15109" width="10.81640625" customWidth="1"/>
    <col min="15110" max="15110" width="10.54296875" customWidth="1"/>
    <col min="15113" max="15113" width="12.26953125" customWidth="1"/>
    <col min="15114" max="15114" width="9.81640625" customWidth="1"/>
    <col min="15115" max="15115" width="10.453125" customWidth="1"/>
    <col min="15116" max="15118" width="10.26953125" customWidth="1"/>
    <col min="15119" max="15119" width="10.453125" customWidth="1"/>
    <col min="15120" max="15120" width="13" customWidth="1"/>
    <col min="15121" max="15121" width="11.453125" customWidth="1"/>
    <col min="15122" max="15122" width="10.1796875" customWidth="1"/>
    <col min="15123" max="15123" width="11.1796875" customWidth="1"/>
    <col min="15124" max="15124" width="10.81640625" customWidth="1"/>
    <col min="15125" max="15125" width="10" customWidth="1"/>
    <col min="15126" max="15126" width="9.81640625" customWidth="1"/>
    <col min="15127" max="15127" width="13.26953125" customWidth="1"/>
    <col min="15128" max="15128" width="10.1796875" customWidth="1"/>
    <col min="15129" max="15129" width="11.81640625" customWidth="1"/>
    <col min="15130" max="15130" width="9.81640625" customWidth="1"/>
    <col min="15131" max="15131" width="10.453125" customWidth="1"/>
    <col min="15132" max="15132" width="13.1796875" customWidth="1"/>
    <col min="15361" max="15362" width="10.54296875" customWidth="1"/>
    <col min="15363" max="15363" width="13.26953125" customWidth="1"/>
    <col min="15364" max="15364" width="11.54296875" customWidth="1"/>
    <col min="15365" max="15365" width="10.81640625" customWidth="1"/>
    <col min="15366" max="15366" width="10.54296875" customWidth="1"/>
    <col min="15369" max="15369" width="12.26953125" customWidth="1"/>
    <col min="15370" max="15370" width="9.81640625" customWidth="1"/>
    <col min="15371" max="15371" width="10.453125" customWidth="1"/>
    <col min="15372" max="15374" width="10.26953125" customWidth="1"/>
    <col min="15375" max="15375" width="10.453125" customWidth="1"/>
    <col min="15376" max="15376" width="13" customWidth="1"/>
    <col min="15377" max="15377" width="11.453125" customWidth="1"/>
    <col min="15378" max="15378" width="10.1796875" customWidth="1"/>
    <col min="15379" max="15379" width="11.1796875" customWidth="1"/>
    <col min="15380" max="15380" width="10.81640625" customWidth="1"/>
    <col min="15381" max="15381" width="10" customWidth="1"/>
    <col min="15382" max="15382" width="9.81640625" customWidth="1"/>
    <col min="15383" max="15383" width="13.26953125" customWidth="1"/>
    <col min="15384" max="15384" width="10.1796875" customWidth="1"/>
    <col min="15385" max="15385" width="11.81640625" customWidth="1"/>
    <col min="15386" max="15386" width="9.81640625" customWidth="1"/>
    <col min="15387" max="15387" width="10.453125" customWidth="1"/>
    <col min="15388" max="15388" width="13.1796875" customWidth="1"/>
    <col min="15617" max="15618" width="10.54296875" customWidth="1"/>
    <col min="15619" max="15619" width="13.26953125" customWidth="1"/>
    <col min="15620" max="15620" width="11.54296875" customWidth="1"/>
    <col min="15621" max="15621" width="10.81640625" customWidth="1"/>
    <col min="15622" max="15622" width="10.54296875" customWidth="1"/>
    <col min="15625" max="15625" width="12.26953125" customWidth="1"/>
    <col min="15626" max="15626" width="9.81640625" customWidth="1"/>
    <col min="15627" max="15627" width="10.453125" customWidth="1"/>
    <col min="15628" max="15630" width="10.26953125" customWidth="1"/>
    <col min="15631" max="15631" width="10.453125" customWidth="1"/>
    <col min="15632" max="15632" width="13" customWidth="1"/>
    <col min="15633" max="15633" width="11.453125" customWidth="1"/>
    <col min="15634" max="15634" width="10.1796875" customWidth="1"/>
    <col min="15635" max="15635" width="11.1796875" customWidth="1"/>
    <col min="15636" max="15636" width="10.81640625" customWidth="1"/>
    <col min="15637" max="15637" width="10" customWidth="1"/>
    <col min="15638" max="15638" width="9.81640625" customWidth="1"/>
    <col min="15639" max="15639" width="13.26953125" customWidth="1"/>
    <col min="15640" max="15640" width="10.1796875" customWidth="1"/>
    <col min="15641" max="15641" width="11.81640625" customWidth="1"/>
    <col min="15642" max="15642" width="9.81640625" customWidth="1"/>
    <col min="15643" max="15643" width="10.453125" customWidth="1"/>
    <col min="15644" max="15644" width="13.1796875" customWidth="1"/>
    <col min="15873" max="15874" width="10.54296875" customWidth="1"/>
    <col min="15875" max="15875" width="13.26953125" customWidth="1"/>
    <col min="15876" max="15876" width="11.54296875" customWidth="1"/>
    <col min="15877" max="15877" width="10.81640625" customWidth="1"/>
    <col min="15878" max="15878" width="10.54296875" customWidth="1"/>
    <col min="15881" max="15881" width="12.26953125" customWidth="1"/>
    <col min="15882" max="15882" width="9.81640625" customWidth="1"/>
    <col min="15883" max="15883" width="10.453125" customWidth="1"/>
    <col min="15884" max="15886" width="10.26953125" customWidth="1"/>
    <col min="15887" max="15887" width="10.453125" customWidth="1"/>
    <col min="15888" max="15888" width="13" customWidth="1"/>
    <col min="15889" max="15889" width="11.453125" customWidth="1"/>
    <col min="15890" max="15890" width="10.1796875" customWidth="1"/>
    <col min="15891" max="15891" width="11.1796875" customWidth="1"/>
    <col min="15892" max="15892" width="10.81640625" customWidth="1"/>
    <col min="15893" max="15893" width="10" customWidth="1"/>
    <col min="15894" max="15894" width="9.81640625" customWidth="1"/>
    <col min="15895" max="15895" width="13.26953125" customWidth="1"/>
    <col min="15896" max="15896" width="10.1796875" customWidth="1"/>
    <col min="15897" max="15897" width="11.81640625" customWidth="1"/>
    <col min="15898" max="15898" width="9.81640625" customWidth="1"/>
    <col min="15899" max="15899" width="10.453125" customWidth="1"/>
    <col min="15900" max="15900" width="13.1796875" customWidth="1"/>
    <col min="16129" max="16130" width="10.54296875" customWidth="1"/>
    <col min="16131" max="16131" width="13.26953125" customWidth="1"/>
    <col min="16132" max="16132" width="11.54296875" customWidth="1"/>
    <col min="16133" max="16133" width="10.81640625" customWidth="1"/>
    <col min="16134" max="16134" width="10.54296875" customWidth="1"/>
    <col min="16137" max="16137" width="12.26953125" customWidth="1"/>
    <col min="16138" max="16138" width="9.81640625" customWidth="1"/>
    <col min="16139" max="16139" width="10.453125" customWidth="1"/>
    <col min="16140" max="16142" width="10.26953125" customWidth="1"/>
    <col min="16143" max="16143" width="10.453125" customWidth="1"/>
    <col min="16144" max="16144" width="13" customWidth="1"/>
    <col min="16145" max="16145" width="11.453125" customWidth="1"/>
    <col min="16146" max="16146" width="10.1796875" customWidth="1"/>
    <col min="16147" max="16147" width="11.1796875" customWidth="1"/>
    <col min="16148" max="16148" width="10.81640625" customWidth="1"/>
    <col min="16149" max="16149" width="10" customWidth="1"/>
    <col min="16150" max="16150" width="9.81640625" customWidth="1"/>
    <col min="16151" max="16151" width="13.26953125" customWidth="1"/>
    <col min="16152" max="16152" width="10.1796875" customWidth="1"/>
    <col min="16153" max="16153" width="11.81640625" customWidth="1"/>
    <col min="16154" max="16154" width="9.81640625" customWidth="1"/>
    <col min="16155" max="16155" width="10.453125" customWidth="1"/>
    <col min="16156" max="16156" width="13.1796875" customWidth="1"/>
  </cols>
  <sheetData>
    <row r="1" spans="1:28" x14ac:dyDescent="0.35">
      <c r="C1" s="2" t="s">
        <v>46</v>
      </c>
    </row>
    <row r="3" spans="1:28" ht="81" customHeight="1" x14ac:dyDescent="0.35">
      <c r="A3" s="20" t="s">
        <v>1</v>
      </c>
      <c r="B3" s="4" t="s">
        <v>2</v>
      </c>
      <c r="C3" s="6" t="s">
        <v>47</v>
      </c>
      <c r="D3" s="6" t="s">
        <v>4</v>
      </c>
      <c r="E3" s="6" t="s">
        <v>5</v>
      </c>
      <c r="F3" s="6" t="s">
        <v>6</v>
      </c>
      <c r="G3" s="6" t="s">
        <v>48</v>
      </c>
      <c r="H3" s="6" t="s">
        <v>49</v>
      </c>
      <c r="I3" s="6" t="s">
        <v>17</v>
      </c>
      <c r="J3" s="6" t="s">
        <v>18</v>
      </c>
      <c r="K3" s="6" t="s">
        <v>19</v>
      </c>
      <c r="L3" s="6" t="s">
        <v>20</v>
      </c>
      <c r="M3" s="6" t="s">
        <v>21</v>
      </c>
      <c r="N3" s="6" t="s">
        <v>22</v>
      </c>
      <c r="O3" s="6" t="s">
        <v>23</v>
      </c>
      <c r="P3" s="7" t="s">
        <v>24</v>
      </c>
      <c r="Q3" s="6" t="s">
        <v>25</v>
      </c>
      <c r="R3" s="6" t="s">
        <v>26</v>
      </c>
      <c r="S3" s="6" t="s">
        <v>27</v>
      </c>
      <c r="T3" s="6" t="s">
        <v>28</v>
      </c>
      <c r="U3" s="6" t="s">
        <v>29</v>
      </c>
      <c r="V3" s="6" t="s">
        <v>30</v>
      </c>
      <c r="W3" s="7" t="s">
        <v>31</v>
      </c>
      <c r="X3" s="6" t="s">
        <v>32</v>
      </c>
      <c r="Y3" s="6" t="s">
        <v>33</v>
      </c>
      <c r="Z3" s="6" t="s">
        <v>34</v>
      </c>
      <c r="AA3" s="6" t="s">
        <v>35</v>
      </c>
      <c r="AB3" s="6" t="s">
        <v>36</v>
      </c>
    </row>
    <row r="4" spans="1:28" x14ac:dyDescent="0.35">
      <c r="A4" s="20"/>
      <c r="B4" s="20"/>
      <c r="C4" s="8"/>
      <c r="D4" s="8"/>
      <c r="E4" s="8"/>
      <c r="F4" s="8"/>
      <c r="G4" s="8"/>
      <c r="H4" s="8"/>
      <c r="AB4" s="1" t="s">
        <v>39</v>
      </c>
    </row>
    <row r="5" spans="1:28" x14ac:dyDescent="0.35">
      <c r="A5" s="50" t="s">
        <v>40</v>
      </c>
      <c r="B5" s="12">
        <v>10</v>
      </c>
      <c r="C5" s="13">
        <v>15.058999999999999</v>
      </c>
      <c r="D5" s="13">
        <v>26.5</v>
      </c>
      <c r="E5" s="13">
        <v>43.222000000000001</v>
      </c>
      <c r="F5" s="13">
        <v>424.06400000000002</v>
      </c>
      <c r="G5" s="14">
        <v>20.399999999999999</v>
      </c>
      <c r="H5" s="14">
        <v>104</v>
      </c>
      <c r="I5" s="13">
        <v>3.2280000000000002</v>
      </c>
      <c r="J5">
        <v>0.34300000000000003</v>
      </c>
      <c r="K5" s="13">
        <v>25</v>
      </c>
      <c r="L5">
        <v>24.812999999999999</v>
      </c>
      <c r="M5" s="14">
        <v>34</v>
      </c>
      <c r="N5" s="14">
        <v>97</v>
      </c>
      <c r="O5">
        <v>284.26299999999998</v>
      </c>
      <c r="P5" s="13">
        <v>804.27476681054463</v>
      </c>
      <c r="Q5">
        <v>32.082999999999998</v>
      </c>
      <c r="R5" s="14">
        <v>46.576062880397927</v>
      </c>
      <c r="S5" s="14">
        <v>4</v>
      </c>
      <c r="T5">
        <v>35.887</v>
      </c>
      <c r="U5" s="14">
        <v>46.576062880397927</v>
      </c>
      <c r="V5" s="14">
        <v>4</v>
      </c>
      <c r="W5" s="13">
        <v>804.507527949939</v>
      </c>
      <c r="X5" s="13">
        <v>354.52499999999998</v>
      </c>
      <c r="Y5" s="11">
        <v>182.57</v>
      </c>
      <c r="Z5" s="14">
        <v>51.544307999244118</v>
      </c>
      <c r="AA5">
        <v>91</v>
      </c>
      <c r="AB5" s="13">
        <v>17</v>
      </c>
    </row>
    <row r="6" spans="1:28" x14ac:dyDescent="0.35">
      <c r="A6" s="50"/>
      <c r="B6" s="12">
        <v>10</v>
      </c>
      <c r="C6" s="13">
        <v>183.25</v>
      </c>
      <c r="D6" s="13">
        <v>36.5</v>
      </c>
      <c r="E6" s="13">
        <v>63.222000000000001</v>
      </c>
      <c r="F6" s="13">
        <v>317.33199999999999</v>
      </c>
      <c r="G6" s="14">
        <v>21.248468321709009</v>
      </c>
      <c r="H6" s="14">
        <v>17</v>
      </c>
      <c r="I6" s="13">
        <v>20.335999999999999</v>
      </c>
      <c r="J6">
        <v>0.34300000000000003</v>
      </c>
      <c r="K6" s="13">
        <v>40</v>
      </c>
      <c r="L6">
        <v>16.641999999999999</v>
      </c>
      <c r="M6" s="14">
        <v>34.296196635713095</v>
      </c>
      <c r="N6" s="14">
        <v>69</v>
      </c>
      <c r="O6">
        <v>565.79600000000005</v>
      </c>
      <c r="P6" s="13">
        <v>1020.4185753270551</v>
      </c>
      <c r="Q6">
        <v>47.084000000000003</v>
      </c>
      <c r="R6" s="14">
        <v>45.92663608835538</v>
      </c>
      <c r="S6" s="14">
        <v>5.0999999999999996</v>
      </c>
      <c r="T6">
        <v>43.887</v>
      </c>
      <c r="U6" s="14">
        <v>45.92663608835538</v>
      </c>
      <c r="V6" s="14">
        <v>5.0999999999999996</v>
      </c>
      <c r="W6" s="13">
        <v>1024.2505908454459</v>
      </c>
      <c r="X6" s="13">
        <v>603.29100000000005</v>
      </c>
      <c r="Y6" s="11">
        <v>236.84700000000001</v>
      </c>
      <c r="Z6" s="14">
        <v>48.934375154418831</v>
      </c>
      <c r="AA6" s="14">
        <v>204</v>
      </c>
      <c r="AB6" s="13">
        <v>17</v>
      </c>
    </row>
    <row r="7" spans="1:28" x14ac:dyDescent="0.35">
      <c r="A7" s="50"/>
      <c r="B7" s="12">
        <v>11</v>
      </c>
      <c r="C7" s="13">
        <v>301.911</v>
      </c>
      <c r="D7" s="13">
        <v>46.5</v>
      </c>
      <c r="E7" s="13">
        <v>83.221999999999994</v>
      </c>
      <c r="F7" s="13">
        <v>509.42200000000003</v>
      </c>
      <c r="G7" s="14">
        <v>24.718152330345582</v>
      </c>
      <c r="H7" s="14">
        <v>175.6</v>
      </c>
      <c r="I7" s="13">
        <v>30.009</v>
      </c>
      <c r="J7">
        <v>0.34300000000000003</v>
      </c>
      <c r="K7" s="13">
        <v>50</v>
      </c>
      <c r="L7">
        <v>131.875</v>
      </c>
      <c r="M7" s="14">
        <v>40.600862326154534</v>
      </c>
      <c r="N7" s="14">
        <v>43.4</v>
      </c>
      <c r="O7">
        <v>1301.8040000000001</v>
      </c>
      <c r="P7" s="13">
        <v>3800.491731080057</v>
      </c>
      <c r="Q7">
        <v>72.082999999999998</v>
      </c>
      <c r="R7" s="14">
        <v>39.186815103058876</v>
      </c>
      <c r="S7" s="14">
        <v>7</v>
      </c>
      <c r="T7">
        <v>54.887999999999998</v>
      </c>
      <c r="U7" s="14">
        <v>39.186815103058876</v>
      </c>
      <c r="V7" s="14">
        <v>7</v>
      </c>
      <c r="W7" s="13">
        <v>3979.3810411634463</v>
      </c>
      <c r="X7" s="13">
        <v>1367.354</v>
      </c>
      <c r="Y7" s="11">
        <v>291.125</v>
      </c>
      <c r="Z7" s="14">
        <v>46.003664016395625</v>
      </c>
      <c r="AA7" s="14">
        <v>101</v>
      </c>
      <c r="AB7" s="13">
        <v>17</v>
      </c>
    </row>
    <row r="8" spans="1:28" x14ac:dyDescent="0.35">
      <c r="A8" s="49">
        <v>39661</v>
      </c>
      <c r="B8" s="12">
        <v>10</v>
      </c>
      <c r="C8" s="13">
        <v>108.066</v>
      </c>
      <c r="D8" s="13">
        <v>56.5</v>
      </c>
      <c r="E8" s="13">
        <v>103.22199999999999</v>
      </c>
      <c r="F8" s="13">
        <v>1018.301</v>
      </c>
      <c r="G8" s="14">
        <v>21.558063374726281</v>
      </c>
      <c r="H8" s="14">
        <v>101.4</v>
      </c>
      <c r="I8" s="13">
        <v>27.280999999999999</v>
      </c>
      <c r="J8">
        <v>0.34300000000000003</v>
      </c>
      <c r="K8" s="13">
        <v>60</v>
      </c>
      <c r="L8">
        <v>581.21900000000005</v>
      </c>
      <c r="M8" s="14">
        <v>40.409699376360216</v>
      </c>
      <c r="N8" s="14">
        <v>48.3</v>
      </c>
      <c r="O8">
        <v>815.41099999999994</v>
      </c>
      <c r="P8" s="13">
        <v>1619.919438428823</v>
      </c>
      <c r="Q8">
        <v>82.082999999999998</v>
      </c>
      <c r="R8" s="14">
        <v>43.130392870147624</v>
      </c>
      <c r="S8" s="14">
        <v>51.1</v>
      </c>
      <c r="T8">
        <v>70.887</v>
      </c>
      <c r="U8" s="14">
        <v>43.130392870147624</v>
      </c>
      <c r="V8" s="14">
        <v>51.1</v>
      </c>
      <c r="W8" s="13">
        <v>1789.4635484891028</v>
      </c>
      <c r="X8" s="13">
        <v>1042.3430000000001</v>
      </c>
      <c r="Y8" s="11">
        <v>388.57799999999997</v>
      </c>
      <c r="Z8" s="14">
        <v>49.459894139942733</v>
      </c>
      <c r="AA8" s="14">
        <v>137</v>
      </c>
      <c r="AB8" s="13">
        <v>17</v>
      </c>
    </row>
    <row r="9" spans="1:28" x14ac:dyDescent="0.35">
      <c r="A9" s="49"/>
      <c r="B9" s="12">
        <v>10</v>
      </c>
      <c r="C9" s="13">
        <v>220.845</v>
      </c>
      <c r="D9" s="13">
        <v>66.5</v>
      </c>
      <c r="E9" s="13">
        <v>113.22199999999999</v>
      </c>
      <c r="F9" s="13">
        <v>689.95500000000004</v>
      </c>
      <c r="G9" s="14">
        <v>20.050445781360168</v>
      </c>
      <c r="H9" s="14">
        <v>39.200000000000003</v>
      </c>
      <c r="I9" s="13">
        <v>27.280999999999999</v>
      </c>
      <c r="J9">
        <v>0.34300000000000003</v>
      </c>
      <c r="K9" s="13">
        <v>65</v>
      </c>
      <c r="L9">
        <v>105.087</v>
      </c>
      <c r="M9" s="14">
        <v>33.827127995674545</v>
      </c>
      <c r="N9" s="14">
        <v>96</v>
      </c>
      <c r="O9">
        <v>654.351</v>
      </c>
      <c r="P9" s="13">
        <v>2323.8894325410656</v>
      </c>
      <c r="Q9">
        <v>97.082999999999998</v>
      </c>
      <c r="R9" s="14">
        <v>47.891775943722664</v>
      </c>
      <c r="S9" s="14">
        <v>48</v>
      </c>
      <c r="T9">
        <v>76.887</v>
      </c>
      <c r="U9" s="14">
        <v>47.891775943722664</v>
      </c>
      <c r="V9" s="14">
        <v>48</v>
      </c>
      <c r="W9" s="13">
        <v>2666.5452098899291</v>
      </c>
      <c r="X9" s="13">
        <v>730.798</v>
      </c>
      <c r="Y9" s="11">
        <v>421.88400000000001</v>
      </c>
      <c r="Z9" s="14">
        <v>31.686205614114815</v>
      </c>
      <c r="AA9" s="14">
        <v>140</v>
      </c>
      <c r="AB9" s="13">
        <v>17</v>
      </c>
    </row>
    <row r="10" spans="1:28" x14ac:dyDescent="0.35">
      <c r="A10" s="49"/>
      <c r="B10" s="12">
        <v>11</v>
      </c>
      <c r="C10" s="13">
        <v>210.035</v>
      </c>
      <c r="D10" s="13">
        <v>71.5</v>
      </c>
      <c r="E10" s="13">
        <v>118.22199999999999</v>
      </c>
      <c r="F10" s="13">
        <v>209.51900000000001</v>
      </c>
      <c r="G10" s="14">
        <v>20.747986823356293</v>
      </c>
      <c r="H10" s="14">
        <v>0</v>
      </c>
      <c r="I10" s="13">
        <v>30.009</v>
      </c>
      <c r="J10">
        <v>0.34300000000000003</v>
      </c>
      <c r="K10" s="13">
        <v>70</v>
      </c>
      <c r="L10">
        <v>21.956</v>
      </c>
      <c r="M10" s="14">
        <v>36.328580937513394</v>
      </c>
      <c r="N10" s="14">
        <v>59</v>
      </c>
      <c r="O10">
        <v>833.73299999999995</v>
      </c>
      <c r="P10" s="13">
        <v>609.87118824277195</v>
      </c>
      <c r="Q10">
        <v>102.083</v>
      </c>
      <c r="R10" s="14">
        <v>49.155460409249855</v>
      </c>
      <c r="S10" s="14">
        <v>45.2</v>
      </c>
      <c r="T10">
        <v>81.887</v>
      </c>
      <c r="U10" s="14">
        <v>49.155460409249855</v>
      </c>
      <c r="V10" s="14">
        <v>45.2</v>
      </c>
      <c r="W10" s="13">
        <v>696.83912128127281</v>
      </c>
      <c r="X10" s="13">
        <v>1153.296</v>
      </c>
      <c r="Y10" s="11">
        <v>453.95800000000003</v>
      </c>
      <c r="Z10" s="14">
        <v>36.578469802653814</v>
      </c>
      <c r="AA10" s="14">
        <v>32</v>
      </c>
      <c r="AB10" s="13">
        <v>17</v>
      </c>
    </row>
    <row r="11" spans="1:28" x14ac:dyDescent="0.35">
      <c r="A11" s="49">
        <v>39692</v>
      </c>
      <c r="B11" s="12">
        <v>10</v>
      </c>
      <c r="C11" s="13">
        <v>226.05799999999999</v>
      </c>
      <c r="D11" s="13">
        <v>71.5</v>
      </c>
      <c r="E11" s="13">
        <v>123.22199999999999</v>
      </c>
      <c r="F11" s="13">
        <v>235.50899999999999</v>
      </c>
      <c r="G11" s="14">
        <v>26.236246651852426</v>
      </c>
      <c r="H11" s="14">
        <v>0</v>
      </c>
      <c r="I11" s="13">
        <v>22.943999999999999</v>
      </c>
      <c r="J11">
        <v>0.34300000000000003</v>
      </c>
      <c r="K11" s="13">
        <v>65</v>
      </c>
      <c r="L11">
        <v>40.436999999999998</v>
      </c>
      <c r="M11" s="14">
        <v>46.094793523592266</v>
      </c>
      <c r="N11" s="14">
        <v>69.5</v>
      </c>
      <c r="O11">
        <v>609.99099999999999</v>
      </c>
      <c r="P11" s="13">
        <v>544.86457196170124</v>
      </c>
      <c r="Q11">
        <v>92.082999999999998</v>
      </c>
      <c r="R11" s="14">
        <v>44.208437299213493</v>
      </c>
      <c r="S11" s="14">
        <v>70.099999999999994</v>
      </c>
      <c r="T11">
        <v>81.887</v>
      </c>
      <c r="U11" s="14">
        <v>44.208437299213493</v>
      </c>
      <c r="V11" s="14">
        <v>70.099999999999994</v>
      </c>
      <c r="W11" s="13">
        <v>792.47515135699973</v>
      </c>
      <c r="X11" s="13">
        <v>950.22400000000005</v>
      </c>
      <c r="Y11" s="11">
        <v>584.71699999999998</v>
      </c>
      <c r="Z11" s="14">
        <v>49.304923892846176</v>
      </c>
      <c r="AA11" s="14">
        <v>91</v>
      </c>
      <c r="AB11" s="13">
        <v>17</v>
      </c>
    </row>
    <row r="12" spans="1:28" x14ac:dyDescent="0.35">
      <c r="A12" s="49"/>
      <c r="B12" s="12">
        <v>10</v>
      </c>
      <c r="C12" s="13">
        <v>162.47499999999999</v>
      </c>
      <c r="D12" s="13">
        <v>61.5</v>
      </c>
      <c r="E12" s="13">
        <v>118.22199999999999</v>
      </c>
      <c r="F12" s="13">
        <v>330.96800000000002</v>
      </c>
      <c r="G12" s="14">
        <v>26.584014977599828</v>
      </c>
      <c r="H12" s="14">
        <v>80.599999999999994</v>
      </c>
      <c r="I12" s="13">
        <v>16.308</v>
      </c>
      <c r="J12">
        <v>0.34300000000000003</v>
      </c>
      <c r="K12" s="13">
        <v>60</v>
      </c>
      <c r="L12">
        <v>36.914000000000001</v>
      </c>
      <c r="M12" s="14">
        <v>46.075678986437801</v>
      </c>
      <c r="N12" s="14">
        <v>0</v>
      </c>
      <c r="O12">
        <v>664.67399999999998</v>
      </c>
      <c r="P12" s="13">
        <v>630.36324427967759</v>
      </c>
      <c r="Q12">
        <v>87.082999999999998</v>
      </c>
      <c r="R12" s="14">
        <v>44.390900931763312</v>
      </c>
      <c r="S12" s="14">
        <v>67</v>
      </c>
      <c r="T12">
        <v>75.887</v>
      </c>
      <c r="U12" s="14">
        <v>44.390900931763312</v>
      </c>
      <c r="V12" s="14">
        <v>67</v>
      </c>
      <c r="W12" s="13">
        <v>1073.6844316236734</v>
      </c>
      <c r="X12" s="13">
        <v>1100.288</v>
      </c>
      <c r="Y12" s="11">
        <v>537.84100000000001</v>
      </c>
      <c r="Z12" s="14">
        <v>42.461827410295179</v>
      </c>
      <c r="AA12" s="14">
        <v>114.3</v>
      </c>
      <c r="AB12" s="13">
        <v>17</v>
      </c>
    </row>
    <row r="13" spans="1:28" x14ac:dyDescent="0.35">
      <c r="A13" s="49"/>
      <c r="B13" s="12">
        <v>10</v>
      </c>
      <c r="C13" s="13">
        <v>54.695999999999998</v>
      </c>
      <c r="D13" s="13">
        <v>56.5</v>
      </c>
      <c r="E13" s="13">
        <v>108.22199999999999</v>
      </c>
      <c r="F13" s="13">
        <v>229.59700000000001</v>
      </c>
      <c r="G13" s="14">
        <v>26.05026861675989</v>
      </c>
      <c r="H13" s="14">
        <v>80.5</v>
      </c>
      <c r="I13" s="13">
        <v>2.1190000000000002</v>
      </c>
      <c r="J13">
        <v>0.34300000000000003</v>
      </c>
      <c r="K13" s="13">
        <v>50</v>
      </c>
      <c r="L13">
        <v>67.305000000000007</v>
      </c>
      <c r="M13" s="14">
        <v>46.773350849138048</v>
      </c>
      <c r="N13" s="14">
        <v>0</v>
      </c>
      <c r="O13">
        <v>476.839</v>
      </c>
      <c r="P13" s="13">
        <v>582.49725609049597</v>
      </c>
      <c r="Q13">
        <v>82.082999999999998</v>
      </c>
      <c r="R13" s="14">
        <v>44.549456556118791</v>
      </c>
      <c r="S13" s="14">
        <v>64.099999999999994</v>
      </c>
      <c r="T13">
        <v>65.887</v>
      </c>
      <c r="U13" s="14">
        <v>44.549456556118791</v>
      </c>
      <c r="V13" s="14">
        <v>64.099999999999994</v>
      </c>
      <c r="W13" s="13">
        <v>806.02321559333109</v>
      </c>
      <c r="X13" s="13">
        <v>822.45</v>
      </c>
      <c r="Y13" s="11">
        <v>489.73200000000003</v>
      </c>
      <c r="Z13" s="14">
        <v>41.968328645135045</v>
      </c>
      <c r="AA13" s="14">
        <v>0</v>
      </c>
      <c r="AB13" s="13">
        <v>17</v>
      </c>
    </row>
    <row r="14" spans="1:28" x14ac:dyDescent="0.35">
      <c r="A14" s="49">
        <v>39722</v>
      </c>
      <c r="B14" s="12">
        <v>10</v>
      </c>
      <c r="C14" s="13">
        <v>46.374000000000002</v>
      </c>
      <c r="D14" s="13">
        <v>46.5</v>
      </c>
      <c r="E14" s="13">
        <v>88.221999999999994</v>
      </c>
      <c r="F14" s="13">
        <v>100.09</v>
      </c>
      <c r="G14" s="14">
        <v>32.446436783932022</v>
      </c>
      <c r="H14" s="14">
        <v>22.7</v>
      </c>
      <c r="I14" s="13">
        <v>2.1190000000000002</v>
      </c>
      <c r="J14">
        <v>0.34300000000000003</v>
      </c>
      <c r="K14" s="13">
        <v>40</v>
      </c>
      <c r="L14">
        <v>14.247999999999999</v>
      </c>
      <c r="M14" s="14">
        <v>44.767905933860028</v>
      </c>
      <c r="N14" s="14">
        <v>39</v>
      </c>
      <c r="O14">
        <v>283.65300000000002</v>
      </c>
      <c r="P14" s="13">
        <v>322.32256630150761</v>
      </c>
      <c r="Q14">
        <v>72.084000000000003</v>
      </c>
      <c r="R14" s="14">
        <v>44.621132191605625</v>
      </c>
      <c r="S14" s="14">
        <v>0</v>
      </c>
      <c r="T14">
        <v>54.887</v>
      </c>
      <c r="U14" s="14">
        <v>44.621132191605625</v>
      </c>
      <c r="V14" s="14">
        <v>0</v>
      </c>
      <c r="W14" s="13">
        <v>412.28363458358564</v>
      </c>
      <c r="X14" s="13">
        <v>419.11900000000003</v>
      </c>
      <c r="Y14" s="11">
        <v>424.35199999999998</v>
      </c>
      <c r="Z14" s="14">
        <v>53.811849819519793</v>
      </c>
      <c r="AA14" s="14">
        <v>9</v>
      </c>
      <c r="AB14" s="13">
        <v>17</v>
      </c>
    </row>
    <row r="15" spans="1:28" x14ac:dyDescent="0.35">
      <c r="A15" s="49"/>
      <c r="B15" s="12">
        <v>10</v>
      </c>
      <c r="C15" s="13">
        <v>29.239000000000001</v>
      </c>
      <c r="D15" s="13">
        <v>31.5</v>
      </c>
      <c r="E15" s="13">
        <v>63.222000000000001</v>
      </c>
      <c r="F15" s="13">
        <v>43.158999999999999</v>
      </c>
      <c r="G15" s="14">
        <v>32.414654978769072</v>
      </c>
      <c r="H15" s="14">
        <v>0</v>
      </c>
      <c r="I15" s="13">
        <v>2.1190000000000002</v>
      </c>
      <c r="J15">
        <v>0.34300000000000003</v>
      </c>
      <c r="K15" s="13">
        <v>30</v>
      </c>
      <c r="L15">
        <v>11.074</v>
      </c>
      <c r="M15" s="14">
        <v>44.643561188582218</v>
      </c>
      <c r="N15" s="14">
        <v>0</v>
      </c>
      <c r="O15">
        <v>181.37899999999999</v>
      </c>
      <c r="P15" s="13">
        <v>154.54600250272114</v>
      </c>
      <c r="Q15">
        <v>57.084000000000003</v>
      </c>
      <c r="R15" s="14">
        <v>43.992383445485729</v>
      </c>
      <c r="S15" s="14">
        <v>0</v>
      </c>
      <c r="T15">
        <v>43.887</v>
      </c>
      <c r="U15" s="14">
        <v>43.992383445485729</v>
      </c>
      <c r="V15" s="14">
        <v>0</v>
      </c>
      <c r="W15" s="13">
        <v>155.16396647471174</v>
      </c>
      <c r="X15" s="13">
        <v>259.2</v>
      </c>
      <c r="Y15" s="11">
        <v>441.62200000000001</v>
      </c>
      <c r="Z15" s="14">
        <v>53.192250371895241</v>
      </c>
      <c r="AA15" s="14">
        <v>0</v>
      </c>
      <c r="AB15" s="13">
        <v>17</v>
      </c>
    </row>
    <row r="16" spans="1:28" x14ac:dyDescent="0.35">
      <c r="A16" s="49"/>
      <c r="B16" s="12">
        <v>11</v>
      </c>
      <c r="C16" s="13">
        <v>17.045999999999999</v>
      </c>
      <c r="D16" s="13">
        <v>21.5</v>
      </c>
      <c r="E16" s="13">
        <v>43.222000000000001</v>
      </c>
      <c r="F16" s="13">
        <v>19.495999999999999</v>
      </c>
      <c r="G16" s="14">
        <v>35.623011016755555</v>
      </c>
      <c r="H16" s="14">
        <v>0</v>
      </c>
      <c r="I16" s="13">
        <v>2.331</v>
      </c>
      <c r="J16">
        <v>0.34300000000000003</v>
      </c>
      <c r="K16" s="13">
        <v>30</v>
      </c>
      <c r="L16">
        <v>11.196999999999999</v>
      </c>
      <c r="M16" s="14">
        <v>47.940162656806585</v>
      </c>
      <c r="N16" s="14">
        <v>0</v>
      </c>
      <c r="O16">
        <v>116.899</v>
      </c>
      <c r="P16" s="13">
        <v>137.78561536223287</v>
      </c>
      <c r="Q16">
        <v>42.084000000000003</v>
      </c>
      <c r="R16" s="14">
        <v>48.340532800186104</v>
      </c>
      <c r="S16" s="14">
        <v>0</v>
      </c>
      <c r="T16">
        <v>37.887</v>
      </c>
      <c r="U16" s="14">
        <v>48.340532800186104</v>
      </c>
      <c r="V16" s="14">
        <v>0</v>
      </c>
      <c r="W16" s="13">
        <v>139.40319591016743</v>
      </c>
      <c r="X16" s="13">
        <v>285.12</v>
      </c>
      <c r="Y16" s="11">
        <v>458.892</v>
      </c>
      <c r="Z16" s="14">
        <v>52.544561691951458</v>
      </c>
      <c r="AA16" s="14">
        <v>0</v>
      </c>
      <c r="AB16" s="13">
        <v>17</v>
      </c>
    </row>
    <row r="17" spans="1:28" x14ac:dyDescent="0.35">
      <c r="A17" s="54">
        <v>43412</v>
      </c>
      <c r="B17" s="12">
        <v>10</v>
      </c>
      <c r="C17" s="13">
        <v>11.927</v>
      </c>
      <c r="D17" s="13">
        <v>21.5</v>
      </c>
      <c r="E17" s="13">
        <v>33.222999999999999</v>
      </c>
      <c r="F17" s="13">
        <v>37.311999999999998</v>
      </c>
      <c r="G17" s="14">
        <v>26.068805405148318</v>
      </c>
      <c r="H17" s="14">
        <v>0</v>
      </c>
      <c r="I17" s="13">
        <v>2.1190000000000002</v>
      </c>
      <c r="J17">
        <v>18.344000000000001</v>
      </c>
      <c r="K17" s="13">
        <v>45</v>
      </c>
      <c r="L17">
        <v>9.4309999999999992</v>
      </c>
      <c r="M17" s="14">
        <v>43.288596248272754</v>
      </c>
      <c r="N17" s="14">
        <v>0</v>
      </c>
      <c r="O17">
        <v>88.992000000000004</v>
      </c>
      <c r="P17" s="13">
        <v>64.124154512581626</v>
      </c>
      <c r="Q17">
        <v>32.082999999999998</v>
      </c>
      <c r="R17" s="14">
        <v>34.45362947481248</v>
      </c>
      <c r="S17" s="14">
        <v>0</v>
      </c>
      <c r="T17">
        <v>44.887</v>
      </c>
      <c r="U17" s="14">
        <v>34.45362947481248</v>
      </c>
      <c r="V17" s="14">
        <v>0</v>
      </c>
      <c r="W17" s="13">
        <v>69.492180228267713</v>
      </c>
      <c r="X17" s="13">
        <v>259.2</v>
      </c>
      <c r="Y17" s="11">
        <v>493.43200000000002</v>
      </c>
      <c r="Z17" s="14">
        <v>43.720226562867992</v>
      </c>
      <c r="AA17" s="14">
        <v>0</v>
      </c>
      <c r="AB17" s="13">
        <v>17</v>
      </c>
    </row>
    <row r="18" spans="1:28" x14ac:dyDescent="0.35">
      <c r="A18" s="54"/>
      <c r="B18" s="12">
        <v>10</v>
      </c>
      <c r="C18" s="13">
        <v>7.1559999999999997</v>
      </c>
      <c r="D18" s="13">
        <v>26.5</v>
      </c>
      <c r="E18" s="13">
        <v>38.222000000000001</v>
      </c>
      <c r="F18" s="13">
        <v>27.581</v>
      </c>
      <c r="G18" s="14">
        <v>25.958320247167595</v>
      </c>
      <c r="H18" s="14">
        <v>0</v>
      </c>
      <c r="I18" s="13">
        <v>2.1190000000000002</v>
      </c>
      <c r="J18">
        <v>35.344000000000001</v>
      </c>
      <c r="K18" s="13">
        <v>75</v>
      </c>
      <c r="L18">
        <v>22.556000000000001</v>
      </c>
      <c r="M18" s="14">
        <v>43.208369691096536</v>
      </c>
      <c r="N18" s="14">
        <v>0</v>
      </c>
      <c r="O18">
        <v>79.488</v>
      </c>
      <c r="P18" s="13">
        <v>169.70992690669436</v>
      </c>
      <c r="Q18">
        <v>37.084000000000003</v>
      </c>
      <c r="R18" s="14">
        <v>34.127011270033883</v>
      </c>
      <c r="S18" s="14">
        <v>0</v>
      </c>
      <c r="T18">
        <v>75.887</v>
      </c>
      <c r="U18" s="14">
        <v>34.127011270033883</v>
      </c>
      <c r="V18" s="14">
        <v>0</v>
      </c>
      <c r="W18" s="13">
        <v>173.10772426130669</v>
      </c>
      <c r="X18" s="13">
        <v>259.2</v>
      </c>
      <c r="Y18" s="11">
        <v>481.096</v>
      </c>
      <c r="Z18" s="14">
        <v>44.03681985913542</v>
      </c>
      <c r="AA18" s="14">
        <v>0</v>
      </c>
      <c r="AB18" s="13">
        <v>17</v>
      </c>
    </row>
    <row r="19" spans="1:28" x14ac:dyDescent="0.35">
      <c r="A19" s="54"/>
      <c r="B19" s="12">
        <v>10</v>
      </c>
      <c r="C19" s="13">
        <v>2.5979999999999999</v>
      </c>
      <c r="D19" s="13">
        <v>31.35</v>
      </c>
      <c r="E19" s="13">
        <v>42.9</v>
      </c>
      <c r="F19" s="13">
        <v>31.379000000000001</v>
      </c>
      <c r="G19" s="14">
        <v>25.972141537745568</v>
      </c>
      <c r="H19" s="14">
        <v>0</v>
      </c>
      <c r="I19" s="13">
        <v>2.1190000000000002</v>
      </c>
      <c r="J19">
        <v>60.343000000000004</v>
      </c>
      <c r="K19" s="13">
        <v>95</v>
      </c>
      <c r="L19">
        <v>14.488</v>
      </c>
      <c r="M19" s="14">
        <v>43.488929888396207</v>
      </c>
      <c r="N19" s="14">
        <v>0</v>
      </c>
      <c r="O19">
        <v>61.69</v>
      </c>
      <c r="P19" s="13">
        <v>114.88991493038398</v>
      </c>
      <c r="Q19">
        <v>45.084000000000003</v>
      </c>
      <c r="R19" s="14">
        <v>33.808111310382216</v>
      </c>
      <c r="S19" s="14">
        <v>0</v>
      </c>
      <c r="T19">
        <v>110.887</v>
      </c>
      <c r="U19" s="14">
        <v>33.808111310382216</v>
      </c>
      <c r="V19" s="14">
        <v>0</v>
      </c>
      <c r="W19" s="13">
        <v>117.8362398846057</v>
      </c>
      <c r="X19" s="13">
        <v>259.2</v>
      </c>
      <c r="Y19" s="11">
        <v>467.52699999999999</v>
      </c>
      <c r="Z19" s="14">
        <v>43.680536810831384</v>
      </c>
      <c r="AA19" s="14">
        <v>0</v>
      </c>
      <c r="AB19" s="13">
        <v>17</v>
      </c>
    </row>
    <row r="20" spans="1:28" x14ac:dyDescent="0.35">
      <c r="A20" s="54">
        <v>43442</v>
      </c>
      <c r="B20" s="12">
        <v>10</v>
      </c>
      <c r="C20" s="13">
        <v>2.5979999999999999</v>
      </c>
      <c r="D20" s="13">
        <v>36.35</v>
      </c>
      <c r="E20" s="13">
        <v>42.9</v>
      </c>
      <c r="F20" s="13">
        <v>21.120999999999999</v>
      </c>
      <c r="G20" s="14">
        <v>19.566292142922478</v>
      </c>
      <c r="H20" s="14">
        <v>0</v>
      </c>
      <c r="I20" s="13">
        <v>2.1190000000000002</v>
      </c>
      <c r="J20">
        <v>80.343000000000004</v>
      </c>
      <c r="K20" s="13">
        <v>110</v>
      </c>
      <c r="L20">
        <v>19.556000000000001</v>
      </c>
      <c r="M20" s="14">
        <v>42.134126123262824</v>
      </c>
      <c r="N20" s="14">
        <v>0</v>
      </c>
      <c r="O20">
        <v>61.738</v>
      </c>
      <c r="P20" s="13">
        <v>71.906145417298646</v>
      </c>
      <c r="Q20">
        <v>67.084000000000003</v>
      </c>
      <c r="R20" s="14">
        <v>28.863086350984265</v>
      </c>
      <c r="S20" s="14">
        <v>0</v>
      </c>
      <c r="T20">
        <v>140.887</v>
      </c>
      <c r="U20" s="14">
        <v>28.863086350984265</v>
      </c>
      <c r="V20" s="14">
        <v>0</v>
      </c>
      <c r="W20" s="13">
        <v>74.165531470997564</v>
      </c>
      <c r="X20" s="13">
        <v>259.2</v>
      </c>
      <c r="Y20" s="11">
        <v>314.56299999999999</v>
      </c>
      <c r="Z20" s="14">
        <v>37.862847422096614</v>
      </c>
      <c r="AA20" s="14">
        <v>0</v>
      </c>
      <c r="AB20" s="13">
        <v>17</v>
      </c>
    </row>
    <row r="21" spans="1:28" x14ac:dyDescent="0.35">
      <c r="A21" s="54"/>
      <c r="B21" s="12">
        <v>10</v>
      </c>
      <c r="C21" s="13">
        <v>2.5979999999999999</v>
      </c>
      <c r="D21" s="13">
        <v>46.35</v>
      </c>
      <c r="E21" s="13">
        <v>52.9</v>
      </c>
      <c r="F21" s="13">
        <v>32.612000000000002</v>
      </c>
      <c r="G21" s="14">
        <v>19.511188329565194</v>
      </c>
      <c r="H21" s="14">
        <v>0</v>
      </c>
      <c r="I21" s="13">
        <v>2.1190000000000002</v>
      </c>
      <c r="J21">
        <v>95.343000000000004</v>
      </c>
      <c r="K21" s="13">
        <v>120</v>
      </c>
      <c r="L21">
        <v>13.696</v>
      </c>
      <c r="M21" s="14">
        <v>42.29519096529679</v>
      </c>
      <c r="N21" s="14">
        <v>0</v>
      </c>
      <c r="O21">
        <v>54.973999999999997</v>
      </c>
      <c r="P21" s="13">
        <v>112.48558110439552</v>
      </c>
      <c r="Q21">
        <v>72.084000000000003</v>
      </c>
      <c r="R21" s="14">
        <v>28.954281150565421</v>
      </c>
      <c r="S21" s="14">
        <v>0</v>
      </c>
      <c r="T21">
        <v>155.887</v>
      </c>
      <c r="U21" s="14">
        <v>28.954281150565421</v>
      </c>
      <c r="V21" s="14">
        <v>0</v>
      </c>
      <c r="W21" s="13">
        <v>114.72484016524093</v>
      </c>
      <c r="X21" s="13">
        <v>259.2</v>
      </c>
      <c r="Y21" s="11">
        <v>308.39499999999998</v>
      </c>
      <c r="Z21" s="14">
        <v>38.30229945883891</v>
      </c>
      <c r="AA21" s="14">
        <v>0</v>
      </c>
      <c r="AB21" s="13">
        <v>17</v>
      </c>
    </row>
    <row r="22" spans="1:28" x14ac:dyDescent="0.35">
      <c r="A22" s="54"/>
      <c r="B22" s="12">
        <v>11</v>
      </c>
      <c r="C22" s="13">
        <v>4.2770000000000001</v>
      </c>
      <c r="D22" s="13">
        <v>46.35</v>
      </c>
      <c r="E22" s="13">
        <v>57.9</v>
      </c>
      <c r="F22" s="13">
        <v>46.820999999999998</v>
      </c>
      <c r="G22" s="14">
        <v>21.57474162012906</v>
      </c>
      <c r="H22" s="14">
        <v>0</v>
      </c>
      <c r="I22" s="13">
        <v>2.331</v>
      </c>
      <c r="J22">
        <v>105.343</v>
      </c>
      <c r="K22" s="13">
        <v>125</v>
      </c>
      <c r="L22">
        <v>12.789</v>
      </c>
      <c r="M22" s="14">
        <v>46.59761436084684</v>
      </c>
      <c r="N22" s="14">
        <v>0</v>
      </c>
      <c r="O22">
        <v>81.343999999999994</v>
      </c>
      <c r="P22" s="13">
        <v>146.07214922853024</v>
      </c>
      <c r="Q22">
        <v>77.082999999999998</v>
      </c>
      <c r="R22" s="14">
        <v>31.599367537049236</v>
      </c>
      <c r="S22" s="14">
        <v>0</v>
      </c>
      <c r="T22">
        <v>160.88800000000001</v>
      </c>
      <c r="U22" s="14">
        <v>31.599367537049236</v>
      </c>
      <c r="V22" s="14">
        <v>0</v>
      </c>
      <c r="W22" s="13">
        <v>148.16230465763181</v>
      </c>
      <c r="X22" s="13">
        <v>285.12</v>
      </c>
      <c r="Y22" s="11">
        <v>302.22699999999998</v>
      </c>
      <c r="Z22" s="14">
        <v>41.707708103352921</v>
      </c>
      <c r="AA22" s="14">
        <v>0</v>
      </c>
      <c r="AB22" s="13">
        <v>17</v>
      </c>
    </row>
    <row r="23" spans="1:28" x14ac:dyDescent="0.35">
      <c r="A23" s="54">
        <v>43109</v>
      </c>
      <c r="B23" s="12">
        <v>10</v>
      </c>
      <c r="C23" s="13">
        <v>5.4429999999999996</v>
      </c>
      <c r="D23" s="13">
        <v>41.35</v>
      </c>
      <c r="E23" s="13">
        <v>62.9</v>
      </c>
      <c r="F23" s="13">
        <v>29.145</v>
      </c>
      <c r="G23" s="14">
        <v>23.041070776273486</v>
      </c>
      <c r="H23" s="14">
        <v>0</v>
      </c>
      <c r="I23" s="13">
        <v>4.96</v>
      </c>
      <c r="J23">
        <v>100.343</v>
      </c>
      <c r="K23" s="13">
        <v>125</v>
      </c>
      <c r="L23">
        <v>12.315</v>
      </c>
      <c r="M23" s="14">
        <v>42.5524084232649</v>
      </c>
      <c r="N23" s="14">
        <v>0</v>
      </c>
      <c r="O23">
        <v>112.253</v>
      </c>
      <c r="P23" s="13">
        <v>139.22672514281564</v>
      </c>
      <c r="Q23">
        <v>72.084000000000003</v>
      </c>
      <c r="R23" s="14">
        <v>32.817850535319543</v>
      </c>
      <c r="S23" s="14">
        <v>0</v>
      </c>
      <c r="T23">
        <v>155.887</v>
      </c>
      <c r="U23" s="14">
        <v>32.817850535319543</v>
      </c>
      <c r="V23" s="14">
        <v>0</v>
      </c>
      <c r="W23" s="13">
        <v>140.6905459883522</v>
      </c>
      <c r="X23" s="13">
        <v>259.2</v>
      </c>
      <c r="Y23" s="11">
        <v>349.10399999999998</v>
      </c>
      <c r="Z23" s="14">
        <v>38.721369635742285</v>
      </c>
      <c r="AA23" s="14">
        <v>0</v>
      </c>
      <c r="AB23" s="13">
        <v>17</v>
      </c>
    </row>
    <row r="24" spans="1:28" x14ac:dyDescent="0.35">
      <c r="A24" s="54"/>
      <c r="B24" s="12">
        <v>10</v>
      </c>
      <c r="C24" s="13">
        <v>5.4429999999999996</v>
      </c>
      <c r="D24" s="13">
        <v>36.35</v>
      </c>
      <c r="E24" s="13">
        <v>58.222000000000001</v>
      </c>
      <c r="F24" s="13">
        <v>9.0670000000000002</v>
      </c>
      <c r="G24" s="14">
        <v>23.016900924154065</v>
      </c>
      <c r="H24" s="14">
        <v>0</v>
      </c>
      <c r="I24" s="13">
        <v>2.0110000000000001</v>
      </c>
      <c r="J24">
        <v>95.343000000000004</v>
      </c>
      <c r="K24" s="13">
        <v>120</v>
      </c>
      <c r="L24">
        <v>34.055</v>
      </c>
      <c r="M24" s="14">
        <v>42.14245999557702</v>
      </c>
      <c r="N24" s="14">
        <v>0</v>
      </c>
      <c r="O24">
        <v>85.247</v>
      </c>
      <c r="P24" s="13">
        <v>183.6787592669333</v>
      </c>
      <c r="Q24">
        <v>67.084000000000003</v>
      </c>
      <c r="R24" s="14">
        <v>32.922362965050532</v>
      </c>
      <c r="S24" s="14">
        <v>0</v>
      </c>
      <c r="T24">
        <v>145.887</v>
      </c>
      <c r="U24" s="14">
        <v>32.922362965050532</v>
      </c>
      <c r="V24" s="14">
        <v>0</v>
      </c>
      <c r="W24" s="13">
        <v>186.84818452378795</v>
      </c>
      <c r="X24" s="13">
        <v>259.2</v>
      </c>
      <c r="Y24" s="11">
        <v>351.57</v>
      </c>
      <c r="Z24" s="14">
        <v>38.774006179059221</v>
      </c>
      <c r="AA24" s="14">
        <v>0</v>
      </c>
      <c r="AB24" s="13">
        <v>17</v>
      </c>
    </row>
    <row r="25" spans="1:28" x14ac:dyDescent="0.35">
      <c r="A25" s="54"/>
      <c r="B25" s="12">
        <v>11</v>
      </c>
      <c r="C25" s="13">
        <v>5.9880000000000004</v>
      </c>
      <c r="D25" s="13">
        <v>31.35</v>
      </c>
      <c r="E25" s="13">
        <v>53.222000000000001</v>
      </c>
      <c r="F25" s="13">
        <v>54.343000000000004</v>
      </c>
      <c r="G25" s="14">
        <v>25.349646562618688</v>
      </c>
      <c r="H25" s="14">
        <v>0</v>
      </c>
      <c r="I25" s="13">
        <v>1.853</v>
      </c>
      <c r="J25">
        <v>90.343000000000004</v>
      </c>
      <c r="K25" s="13">
        <v>110</v>
      </c>
      <c r="L25">
        <v>1.5</v>
      </c>
      <c r="M25" s="14">
        <v>44.005237723415021</v>
      </c>
      <c r="N25" s="14">
        <v>0</v>
      </c>
      <c r="O25">
        <v>85.727999999999994</v>
      </c>
      <c r="P25" s="13">
        <v>79.86086368537471</v>
      </c>
      <c r="Q25">
        <v>57.082999999999998</v>
      </c>
      <c r="R25" s="14">
        <v>35.557772759263806</v>
      </c>
      <c r="S25" s="14">
        <v>0</v>
      </c>
      <c r="T25">
        <v>133.88800000000001</v>
      </c>
      <c r="U25" s="14">
        <v>35.557772759263806</v>
      </c>
      <c r="V25" s="14">
        <v>0</v>
      </c>
      <c r="W25" s="13">
        <v>82.562762978650142</v>
      </c>
      <c r="X25" s="13">
        <v>285.12</v>
      </c>
      <c r="Y25" s="11">
        <v>544.11699999999996</v>
      </c>
      <c r="Z25" s="14">
        <v>43.939343042424603</v>
      </c>
      <c r="AA25" s="14">
        <v>0</v>
      </c>
      <c r="AB25" s="13">
        <v>17</v>
      </c>
    </row>
    <row r="26" spans="1:28" x14ac:dyDescent="0.35">
      <c r="A26" s="54">
        <v>43140</v>
      </c>
      <c r="B26" s="12">
        <v>10</v>
      </c>
      <c r="C26" s="13">
        <v>5.4429999999999996</v>
      </c>
      <c r="D26" s="13">
        <v>26.5</v>
      </c>
      <c r="E26" s="13">
        <v>53.222000000000001</v>
      </c>
      <c r="F26" s="13">
        <v>23.129000000000001</v>
      </c>
      <c r="G26" s="14">
        <v>32.273003620299946</v>
      </c>
      <c r="H26" s="14">
        <v>3.9</v>
      </c>
      <c r="I26" s="13">
        <v>1.6850000000000001</v>
      </c>
      <c r="J26">
        <v>80.343000000000004</v>
      </c>
      <c r="K26" s="13">
        <v>85</v>
      </c>
      <c r="L26">
        <v>1.5</v>
      </c>
      <c r="M26" s="14">
        <v>47.055462259892195</v>
      </c>
      <c r="N26" s="14">
        <v>0</v>
      </c>
      <c r="O26">
        <v>52.139000000000003</v>
      </c>
      <c r="P26" s="13">
        <v>83.913967232094507</v>
      </c>
      <c r="Q26">
        <v>42.084000000000003</v>
      </c>
      <c r="R26" s="14">
        <v>42.642213077089373</v>
      </c>
      <c r="S26" s="14">
        <v>0</v>
      </c>
      <c r="T26">
        <v>105.88800000000001</v>
      </c>
      <c r="U26" s="14">
        <v>42.642213077089373</v>
      </c>
      <c r="V26" s="14">
        <v>0</v>
      </c>
      <c r="W26" s="13">
        <v>87.254603939434958</v>
      </c>
      <c r="X26" s="13">
        <v>259.2</v>
      </c>
      <c r="Y26" s="11">
        <v>381.17599999999999</v>
      </c>
      <c r="Z26" s="14">
        <v>50.415139685810175</v>
      </c>
      <c r="AA26" s="14">
        <v>0</v>
      </c>
      <c r="AB26" s="13">
        <v>17</v>
      </c>
    </row>
    <row r="27" spans="1:28" x14ac:dyDescent="0.35">
      <c r="A27" s="54"/>
      <c r="B27" s="12">
        <v>10</v>
      </c>
      <c r="C27" s="13">
        <v>5.4429999999999996</v>
      </c>
      <c r="D27" s="13">
        <v>21.5</v>
      </c>
      <c r="E27" s="13">
        <v>43.222000000000001</v>
      </c>
      <c r="F27" s="13">
        <v>11.874000000000001</v>
      </c>
      <c r="G27" s="14">
        <v>32.04737694721377</v>
      </c>
      <c r="H27" s="14">
        <v>0</v>
      </c>
      <c r="I27" s="13">
        <v>1.6850000000000001</v>
      </c>
      <c r="J27">
        <v>55.344000000000001</v>
      </c>
      <c r="K27" s="13">
        <v>80</v>
      </c>
      <c r="L27">
        <v>1.5</v>
      </c>
      <c r="M27" s="14">
        <v>47.943450751387736</v>
      </c>
      <c r="N27" s="14">
        <v>0</v>
      </c>
      <c r="O27">
        <v>52.139000000000003</v>
      </c>
      <c r="P27" s="13">
        <v>60.548027613642418</v>
      </c>
      <c r="Q27">
        <v>32.082999999999998</v>
      </c>
      <c r="R27" s="14">
        <v>42.770612474826976</v>
      </c>
      <c r="S27" s="14">
        <v>0</v>
      </c>
      <c r="T27">
        <v>75.887</v>
      </c>
      <c r="U27" s="14">
        <v>42.770612474826976</v>
      </c>
      <c r="V27" s="14">
        <v>0</v>
      </c>
      <c r="W27" s="13">
        <v>62.136985906089272</v>
      </c>
      <c r="X27" s="13">
        <v>259.2</v>
      </c>
      <c r="Y27" s="11">
        <v>358.97199999999998</v>
      </c>
      <c r="Z27" s="14">
        <v>50.786242368671864</v>
      </c>
      <c r="AA27" s="14">
        <v>0</v>
      </c>
      <c r="AB27" s="13">
        <v>17</v>
      </c>
    </row>
    <row r="28" spans="1:28" x14ac:dyDescent="0.35">
      <c r="A28" s="54"/>
      <c r="B28" s="12">
        <v>8</v>
      </c>
      <c r="C28" s="13">
        <v>4.3550000000000004</v>
      </c>
      <c r="D28" s="13">
        <v>19.649000000000001</v>
      </c>
      <c r="E28" s="13">
        <v>38.383000000000003</v>
      </c>
      <c r="F28" s="13">
        <v>5.9530000000000003</v>
      </c>
      <c r="G28" s="14">
        <v>29.140591432350053</v>
      </c>
      <c r="H28" s="14">
        <v>0</v>
      </c>
      <c r="I28" s="13">
        <v>1.3480000000000001</v>
      </c>
      <c r="J28">
        <v>35.343000000000004</v>
      </c>
      <c r="K28" s="13">
        <v>50</v>
      </c>
      <c r="L28">
        <v>1.5</v>
      </c>
      <c r="M28" s="14">
        <v>43.149105676248958</v>
      </c>
      <c r="N28" s="14">
        <v>0</v>
      </c>
      <c r="O28">
        <v>42.976999999999997</v>
      </c>
      <c r="P28" s="13">
        <v>11.597256827265461</v>
      </c>
      <c r="Q28">
        <v>22.082999999999998</v>
      </c>
      <c r="R28" s="14">
        <v>38.813595697987097</v>
      </c>
      <c r="S28" s="14">
        <v>0</v>
      </c>
      <c r="T28">
        <v>50.887</v>
      </c>
      <c r="U28" s="14">
        <v>38.813595697987097</v>
      </c>
      <c r="V28" s="14">
        <v>0</v>
      </c>
      <c r="W28" s="13">
        <v>12.983586206654504</v>
      </c>
      <c r="X28" s="13">
        <v>207.36</v>
      </c>
      <c r="Y28" s="11">
        <v>336.767</v>
      </c>
      <c r="Z28" s="14">
        <v>51.017643854384943</v>
      </c>
      <c r="AA28" s="14">
        <v>0</v>
      </c>
      <c r="AB28" s="13">
        <v>17</v>
      </c>
    </row>
    <row r="29" spans="1:28" x14ac:dyDescent="0.35">
      <c r="A29" s="54">
        <v>43168</v>
      </c>
      <c r="B29" s="12">
        <v>10</v>
      </c>
      <c r="C29" s="13">
        <v>5.4429999999999996</v>
      </c>
      <c r="D29" s="13">
        <v>9.5749999999999993</v>
      </c>
      <c r="E29" s="13">
        <v>23.545000000000002</v>
      </c>
      <c r="F29" s="13">
        <v>14.831</v>
      </c>
      <c r="G29" s="14">
        <v>59.604939847628181</v>
      </c>
      <c r="H29" s="14">
        <v>8.6999999999999993</v>
      </c>
      <c r="I29" s="13">
        <v>1.6850000000000001</v>
      </c>
      <c r="J29">
        <v>0.34300000000000003</v>
      </c>
      <c r="K29" s="13">
        <v>10</v>
      </c>
      <c r="L29">
        <v>3.2490000000000001</v>
      </c>
      <c r="M29" s="14">
        <v>56.062906120574354</v>
      </c>
      <c r="N29" s="14">
        <v>0</v>
      </c>
      <c r="O29">
        <v>34.069000000000003</v>
      </c>
      <c r="P29" s="13">
        <v>56.852514426187611</v>
      </c>
      <c r="Q29">
        <v>20.084</v>
      </c>
      <c r="R29" s="14">
        <v>68.343233918031586</v>
      </c>
      <c r="S29" s="14">
        <v>0</v>
      </c>
      <c r="T29">
        <v>22.887</v>
      </c>
      <c r="U29" s="14">
        <v>68.343233918031586</v>
      </c>
      <c r="V29" s="14">
        <v>0</v>
      </c>
      <c r="W29" s="13">
        <v>58.264943639382892</v>
      </c>
      <c r="X29" s="13">
        <v>259.2</v>
      </c>
      <c r="Y29" s="11">
        <v>219.577</v>
      </c>
      <c r="Z29" s="14">
        <v>65.401255880317308</v>
      </c>
      <c r="AA29" s="14">
        <v>0</v>
      </c>
      <c r="AB29" s="13">
        <v>17</v>
      </c>
    </row>
    <row r="30" spans="1:28" x14ac:dyDescent="0.35">
      <c r="A30" s="54"/>
      <c r="B30" s="12">
        <v>10</v>
      </c>
      <c r="C30" s="13">
        <v>5.4429999999999996</v>
      </c>
      <c r="D30" s="13">
        <v>8.5</v>
      </c>
      <c r="E30" s="13">
        <v>18.544</v>
      </c>
      <c r="F30" s="13">
        <v>21.561</v>
      </c>
      <c r="G30" s="14">
        <v>58.704429625051418</v>
      </c>
      <c r="H30" s="14">
        <v>0</v>
      </c>
      <c r="I30" s="13">
        <v>1.6850000000000001</v>
      </c>
      <c r="J30">
        <v>0.34300000000000003</v>
      </c>
      <c r="K30" s="13">
        <v>10</v>
      </c>
      <c r="L30">
        <v>3.077</v>
      </c>
      <c r="M30" s="14">
        <v>56.062906120574354</v>
      </c>
      <c r="N30" s="14">
        <v>0</v>
      </c>
      <c r="O30">
        <v>34.069000000000003</v>
      </c>
      <c r="P30" s="13">
        <v>27.282191248967234</v>
      </c>
      <c r="Q30">
        <v>22.082999999999998</v>
      </c>
      <c r="R30" s="14">
        <v>68.367411736909446</v>
      </c>
      <c r="S30" s="14">
        <v>0</v>
      </c>
      <c r="T30">
        <v>22.887</v>
      </c>
      <c r="U30" s="14">
        <v>68.367411736909446</v>
      </c>
      <c r="V30" s="14">
        <v>0</v>
      </c>
      <c r="W30" s="13">
        <v>28.385745577499058</v>
      </c>
      <c r="X30" s="13">
        <v>259.2</v>
      </c>
      <c r="Y30" s="11">
        <v>49.293999999999997</v>
      </c>
      <c r="Z30" s="14">
        <v>65.931308041696425</v>
      </c>
      <c r="AA30" s="14">
        <v>0</v>
      </c>
      <c r="AB30" s="13">
        <v>17</v>
      </c>
    </row>
    <row r="31" spans="1:28" x14ac:dyDescent="0.35">
      <c r="A31" s="54"/>
      <c r="B31" s="12">
        <v>11</v>
      </c>
      <c r="C31" s="13">
        <v>5.9880000000000004</v>
      </c>
      <c r="D31" s="13">
        <v>8.5</v>
      </c>
      <c r="E31" s="13">
        <v>18.222000000000001</v>
      </c>
      <c r="F31" s="13">
        <v>15.683</v>
      </c>
      <c r="G31" s="14">
        <v>64.624293624642547</v>
      </c>
      <c r="H31" s="14">
        <v>0</v>
      </c>
      <c r="I31" s="13">
        <v>1.853</v>
      </c>
      <c r="J31">
        <v>0.34300000000000003</v>
      </c>
      <c r="K31" s="13">
        <v>10</v>
      </c>
      <c r="L31">
        <v>1.5</v>
      </c>
      <c r="M31" s="14">
        <v>61.669196732631782</v>
      </c>
      <c r="N31" s="14">
        <v>2.5</v>
      </c>
      <c r="O31">
        <v>37.475999999999999</v>
      </c>
      <c r="P31" s="13">
        <v>32.437126630278399</v>
      </c>
      <c r="Q31">
        <v>24.082999999999998</v>
      </c>
      <c r="R31" s="14">
        <v>75.201126973703978</v>
      </c>
      <c r="S31" s="14">
        <v>0</v>
      </c>
      <c r="T31">
        <v>22.888000000000002</v>
      </c>
      <c r="U31" s="14">
        <v>75.201126973703978</v>
      </c>
      <c r="V31" s="14">
        <v>0</v>
      </c>
      <c r="W31" s="13">
        <v>34.3374436977873</v>
      </c>
      <c r="X31" s="13">
        <v>285.12</v>
      </c>
      <c r="Y31" s="11">
        <v>50.576000000000001</v>
      </c>
      <c r="Z31" s="14">
        <v>73.729072148185551</v>
      </c>
      <c r="AA31" s="14">
        <v>0</v>
      </c>
      <c r="AB31" s="13">
        <v>17</v>
      </c>
    </row>
    <row r="32" spans="1:28" x14ac:dyDescent="0.35">
      <c r="A32" s="54">
        <v>43199</v>
      </c>
      <c r="B32" s="12">
        <v>10</v>
      </c>
      <c r="C32" s="13">
        <v>5.4429999999999996</v>
      </c>
      <c r="D32" s="13">
        <v>7.5</v>
      </c>
      <c r="E32" s="13">
        <v>18.222999999999999</v>
      </c>
      <c r="F32" s="13">
        <v>15.673</v>
      </c>
      <c r="G32" s="14">
        <v>95.409920388407585</v>
      </c>
      <c r="H32" s="14">
        <v>0.8</v>
      </c>
      <c r="I32" s="13">
        <v>1.6850000000000001</v>
      </c>
      <c r="J32">
        <v>0.34300000000000003</v>
      </c>
      <c r="K32" s="13">
        <v>10</v>
      </c>
      <c r="L32">
        <v>1.5</v>
      </c>
      <c r="M32" s="14">
        <v>80.558000835381335</v>
      </c>
      <c r="N32" s="14">
        <v>0</v>
      </c>
      <c r="O32">
        <v>34.069000000000003</v>
      </c>
      <c r="P32" s="13">
        <v>25.465790553757294</v>
      </c>
      <c r="Q32">
        <v>24.082999999999998</v>
      </c>
      <c r="R32" s="14">
        <v>108.19351277938178</v>
      </c>
      <c r="S32" s="14">
        <v>0</v>
      </c>
      <c r="T32">
        <v>20.887</v>
      </c>
      <c r="U32" s="14">
        <v>108.19351277938178</v>
      </c>
      <c r="V32" s="14">
        <v>0</v>
      </c>
      <c r="W32" s="13">
        <v>27.34959827290281</v>
      </c>
      <c r="X32" s="13">
        <v>259.2</v>
      </c>
      <c r="Y32" s="11">
        <v>50.576999999999998</v>
      </c>
      <c r="Z32" s="14">
        <v>85.821928185884403</v>
      </c>
      <c r="AA32" s="14">
        <v>0</v>
      </c>
      <c r="AB32" s="13">
        <v>17</v>
      </c>
    </row>
    <row r="33" spans="1:28" x14ac:dyDescent="0.35">
      <c r="A33" s="54"/>
      <c r="B33" s="12">
        <v>10</v>
      </c>
      <c r="C33" s="13">
        <v>5.4429999999999996</v>
      </c>
      <c r="D33" s="13">
        <v>6.65</v>
      </c>
      <c r="E33" s="13">
        <v>18.544</v>
      </c>
      <c r="F33" s="13">
        <v>28.16</v>
      </c>
      <c r="G33" s="14">
        <v>93.83902312323012</v>
      </c>
      <c r="H33" s="14">
        <v>0</v>
      </c>
      <c r="I33" s="13">
        <v>1.6850000000000001</v>
      </c>
      <c r="J33">
        <v>0.34300000000000003</v>
      </c>
      <c r="K33" s="13">
        <v>10</v>
      </c>
      <c r="L33">
        <v>1.9179999999999999</v>
      </c>
      <c r="M33" s="14">
        <v>81.107511470794833</v>
      </c>
      <c r="N33" s="14">
        <v>0</v>
      </c>
      <c r="O33">
        <v>34.069000000000003</v>
      </c>
      <c r="P33" s="13">
        <v>46.697015377205538</v>
      </c>
      <c r="Q33">
        <v>27.082999999999998</v>
      </c>
      <c r="R33" s="14">
        <v>108.09975807813018</v>
      </c>
      <c r="S33" s="14">
        <v>0</v>
      </c>
      <c r="T33">
        <v>18.887</v>
      </c>
      <c r="U33" s="14">
        <v>108.09975807813018</v>
      </c>
      <c r="V33" s="14">
        <v>0</v>
      </c>
      <c r="W33" s="13">
        <v>48.507905692259818</v>
      </c>
      <c r="X33" s="13">
        <v>259.2</v>
      </c>
      <c r="Y33" s="11">
        <v>50.576999999999998</v>
      </c>
      <c r="Z33" s="14">
        <v>87.014876723310437</v>
      </c>
      <c r="AA33" s="14">
        <v>0</v>
      </c>
      <c r="AB33" s="13">
        <v>17</v>
      </c>
    </row>
    <row r="34" spans="1:28" x14ac:dyDescent="0.35">
      <c r="A34" s="54"/>
      <c r="B34" s="12">
        <v>10</v>
      </c>
      <c r="C34" s="13">
        <v>5.4429999999999996</v>
      </c>
      <c r="D34" s="13">
        <v>6.65</v>
      </c>
      <c r="E34" s="13">
        <v>18.544</v>
      </c>
      <c r="F34" s="13">
        <v>19.754999999999999</v>
      </c>
      <c r="G34" s="14">
        <v>92.916526894565507</v>
      </c>
      <c r="H34" s="14">
        <v>0</v>
      </c>
      <c r="I34" s="13">
        <v>1.6850000000000001</v>
      </c>
      <c r="J34">
        <v>0.34300000000000003</v>
      </c>
      <c r="K34" s="13">
        <v>10</v>
      </c>
      <c r="L34">
        <v>6.6369999999999996</v>
      </c>
      <c r="M34" s="14">
        <v>81.232522072125775</v>
      </c>
      <c r="N34" s="14">
        <v>0</v>
      </c>
      <c r="O34">
        <v>34.069000000000003</v>
      </c>
      <c r="P34" s="13">
        <v>33.376252886265263</v>
      </c>
      <c r="Q34">
        <v>24.082999999999998</v>
      </c>
      <c r="R34" s="14">
        <v>107.66442302302544</v>
      </c>
      <c r="S34" s="14">
        <v>0</v>
      </c>
      <c r="T34">
        <v>17.887</v>
      </c>
      <c r="U34" s="14">
        <v>107.66442302302544</v>
      </c>
      <c r="V34" s="14">
        <v>0</v>
      </c>
      <c r="W34" s="13">
        <v>38.915389349106718</v>
      </c>
      <c r="X34" s="13">
        <v>259.2</v>
      </c>
      <c r="Y34" s="11">
        <v>135.74299999999999</v>
      </c>
      <c r="Z34" s="14">
        <v>86.835207527533669</v>
      </c>
      <c r="AA34" s="14">
        <v>0</v>
      </c>
      <c r="AB34" s="13">
        <v>17</v>
      </c>
    </row>
    <row r="35" spans="1:28" x14ac:dyDescent="0.35">
      <c r="A35" s="54">
        <v>43229</v>
      </c>
      <c r="B35" s="12">
        <v>10</v>
      </c>
      <c r="C35" s="13">
        <v>5.4429999999999996</v>
      </c>
      <c r="D35" s="13">
        <v>6.65</v>
      </c>
      <c r="E35" s="13">
        <v>18.544</v>
      </c>
      <c r="F35" s="13">
        <v>12.474</v>
      </c>
      <c r="G35" s="14">
        <v>115.10279314572006</v>
      </c>
      <c r="H35" s="14">
        <v>0</v>
      </c>
      <c r="I35" s="13">
        <v>1.6850000000000001</v>
      </c>
      <c r="J35">
        <v>0.34300000000000003</v>
      </c>
      <c r="K35" s="13">
        <v>7</v>
      </c>
      <c r="L35">
        <v>4.5010000000000003</v>
      </c>
      <c r="M35" s="14">
        <v>111.85491822080725</v>
      </c>
      <c r="N35" s="14">
        <v>0</v>
      </c>
      <c r="O35">
        <v>34.069000000000003</v>
      </c>
      <c r="P35" s="13">
        <v>50.902205642083374</v>
      </c>
      <c r="Q35">
        <v>20.084</v>
      </c>
      <c r="R35" s="14">
        <v>121.88102090576866</v>
      </c>
      <c r="S35" s="14">
        <v>0</v>
      </c>
      <c r="T35">
        <v>16.887</v>
      </c>
      <c r="U35" s="14">
        <v>121.88102090576866</v>
      </c>
      <c r="V35" s="14">
        <v>0</v>
      </c>
      <c r="W35" s="13">
        <v>77.823885177136646</v>
      </c>
      <c r="X35" s="13">
        <v>259.2</v>
      </c>
      <c r="Y35" s="11">
        <v>196.13900000000001</v>
      </c>
      <c r="Z35" s="14">
        <v>96.436617861218537</v>
      </c>
      <c r="AA35" s="14">
        <v>0</v>
      </c>
      <c r="AB35" s="13">
        <v>17</v>
      </c>
    </row>
    <row r="36" spans="1:28" x14ac:dyDescent="0.35">
      <c r="A36" s="54"/>
      <c r="B36" s="12">
        <v>10</v>
      </c>
      <c r="C36" s="13">
        <v>5.4429999999999996</v>
      </c>
      <c r="D36" s="13">
        <v>6.6</v>
      </c>
      <c r="E36" s="13">
        <v>18.222999999999999</v>
      </c>
      <c r="F36" s="13">
        <v>36.058</v>
      </c>
      <c r="G36" s="14">
        <v>119.29599574704704</v>
      </c>
      <c r="H36" s="14">
        <v>0</v>
      </c>
      <c r="I36" s="13">
        <v>1.6850000000000001</v>
      </c>
      <c r="J36">
        <v>0.34300000000000003</v>
      </c>
      <c r="K36" s="13">
        <v>7</v>
      </c>
      <c r="L36">
        <v>4.4470000000000001</v>
      </c>
      <c r="M36" s="14">
        <v>111.93943777848476</v>
      </c>
      <c r="N36" s="14">
        <v>0</v>
      </c>
      <c r="O36">
        <v>34.069000000000003</v>
      </c>
      <c r="P36" s="13">
        <v>76.16927760827943</v>
      </c>
      <c r="Q36">
        <v>20.084</v>
      </c>
      <c r="R36" s="14">
        <v>122.09176213192389</v>
      </c>
      <c r="S36" s="14">
        <v>0</v>
      </c>
      <c r="T36">
        <v>13.887</v>
      </c>
      <c r="U36" s="14">
        <v>122.09176213192389</v>
      </c>
      <c r="V36" s="14">
        <v>0</v>
      </c>
      <c r="W36" s="13">
        <v>76.934402520462868</v>
      </c>
      <c r="X36" s="13">
        <v>259.2</v>
      </c>
      <c r="Y36" s="11">
        <v>228.21299999999999</v>
      </c>
      <c r="Z36" s="14">
        <v>95.734182791241508</v>
      </c>
      <c r="AA36" s="14">
        <v>0</v>
      </c>
      <c r="AB36" s="13">
        <v>17</v>
      </c>
    </row>
    <row r="37" spans="1:28" x14ac:dyDescent="0.35">
      <c r="A37" s="54"/>
      <c r="B37" s="12">
        <v>11</v>
      </c>
      <c r="C37" s="13">
        <v>5.9880000000000004</v>
      </c>
      <c r="D37" s="13">
        <v>6.65</v>
      </c>
      <c r="E37" s="13">
        <v>13.222</v>
      </c>
      <c r="F37" s="13">
        <v>34.536999999999999</v>
      </c>
      <c r="G37" s="14">
        <v>137.01825027015249</v>
      </c>
      <c r="H37" s="14">
        <v>0</v>
      </c>
      <c r="I37" s="13">
        <v>1.853</v>
      </c>
      <c r="J37">
        <v>0.34300000000000003</v>
      </c>
      <c r="K37" s="13">
        <v>6</v>
      </c>
      <c r="L37">
        <v>1.5</v>
      </c>
      <c r="M37" s="14">
        <v>123.01564141063874</v>
      </c>
      <c r="N37" s="14">
        <v>0</v>
      </c>
      <c r="O37">
        <v>28.193999999999999</v>
      </c>
      <c r="P37" s="13">
        <v>81.560228080799959</v>
      </c>
      <c r="Q37">
        <v>17.082999999999998</v>
      </c>
      <c r="R37" s="14">
        <v>133.98897614270004</v>
      </c>
      <c r="S37" s="14">
        <v>0</v>
      </c>
      <c r="T37">
        <v>13.887</v>
      </c>
      <c r="U37" s="14">
        <v>133.98897614270004</v>
      </c>
      <c r="V37" s="14">
        <v>0</v>
      </c>
      <c r="W37" s="13">
        <v>84.207240045712396</v>
      </c>
      <c r="X37" s="13">
        <v>285.12</v>
      </c>
      <c r="Y37" s="11">
        <v>259.05099999999999</v>
      </c>
      <c r="Z37" s="14">
        <v>103.84113447243016</v>
      </c>
      <c r="AA37" s="14">
        <v>0</v>
      </c>
      <c r="AB37" s="13">
        <v>17</v>
      </c>
    </row>
    <row r="38" spans="1:28" x14ac:dyDescent="0.35">
      <c r="A38" s="54">
        <v>43260</v>
      </c>
      <c r="B38" s="12">
        <v>10</v>
      </c>
      <c r="C38" s="13">
        <v>5.4429999999999996</v>
      </c>
      <c r="D38" s="13">
        <v>5.5</v>
      </c>
      <c r="E38" s="13">
        <v>13.222</v>
      </c>
      <c r="F38" s="13">
        <v>27.995000000000001</v>
      </c>
      <c r="G38" s="14">
        <v>65.017546785352081</v>
      </c>
      <c r="H38" s="14">
        <v>0</v>
      </c>
      <c r="I38" s="13">
        <v>1.6850000000000001</v>
      </c>
      <c r="J38">
        <v>0.34300000000000003</v>
      </c>
      <c r="K38" s="13">
        <v>6</v>
      </c>
      <c r="L38">
        <v>1.5</v>
      </c>
      <c r="M38" s="14">
        <v>92.314903457984386</v>
      </c>
      <c r="N38" s="14">
        <v>0</v>
      </c>
      <c r="O38">
        <v>19.225999999999999</v>
      </c>
      <c r="P38" s="13">
        <v>39.740445982801376</v>
      </c>
      <c r="Q38">
        <v>17.082999999999998</v>
      </c>
      <c r="R38" s="14">
        <v>84.161472061891928</v>
      </c>
      <c r="S38" s="14">
        <v>7</v>
      </c>
      <c r="T38">
        <v>13.887</v>
      </c>
      <c r="U38" s="14">
        <v>84.161472061891928</v>
      </c>
      <c r="V38" s="14">
        <v>7</v>
      </c>
      <c r="W38" s="13">
        <v>45.441220215011839</v>
      </c>
      <c r="X38" s="13">
        <v>259.2</v>
      </c>
      <c r="Y38" s="11">
        <v>350.33600000000001</v>
      </c>
      <c r="Z38" s="14">
        <v>116.12350422667038</v>
      </c>
      <c r="AA38" s="14">
        <v>0</v>
      </c>
      <c r="AB38" s="13">
        <v>17</v>
      </c>
    </row>
    <row r="39" spans="1:28" x14ac:dyDescent="0.35">
      <c r="A39" s="54"/>
      <c r="B39" s="12">
        <v>10</v>
      </c>
      <c r="C39" s="13">
        <v>5.4429999999999996</v>
      </c>
      <c r="D39" s="13">
        <v>5.35</v>
      </c>
      <c r="E39" s="13">
        <v>13.222</v>
      </c>
      <c r="F39" s="13">
        <v>11.207000000000001</v>
      </c>
      <c r="G39" s="14">
        <v>65.141433563117104</v>
      </c>
      <c r="H39" s="14">
        <v>240.2</v>
      </c>
      <c r="I39" s="13">
        <v>1.6850000000000001</v>
      </c>
      <c r="J39">
        <v>0.34300000000000003</v>
      </c>
      <c r="K39" s="13">
        <v>5</v>
      </c>
      <c r="L39">
        <v>1.5</v>
      </c>
      <c r="M39" s="14">
        <v>92.290557238461361</v>
      </c>
      <c r="N39" s="14">
        <v>117.2</v>
      </c>
      <c r="O39">
        <v>19.527999999999999</v>
      </c>
      <c r="P39" s="13">
        <v>18.874412955494222</v>
      </c>
      <c r="Q39">
        <v>12.083</v>
      </c>
      <c r="R39" s="14">
        <v>85.26558366389763</v>
      </c>
      <c r="S39" s="14">
        <v>5</v>
      </c>
      <c r="T39">
        <v>13.887</v>
      </c>
      <c r="U39" s="14">
        <v>85.26558366389763</v>
      </c>
      <c r="V39" s="14">
        <v>5</v>
      </c>
      <c r="W39" s="13">
        <v>19.942444298943155</v>
      </c>
      <c r="X39" s="13">
        <v>259.2</v>
      </c>
      <c r="Y39" s="11">
        <v>351.57</v>
      </c>
      <c r="Z39" s="14">
        <v>117.04734647428594</v>
      </c>
      <c r="AA39" s="14">
        <v>0</v>
      </c>
      <c r="AB39" s="13">
        <v>17</v>
      </c>
    </row>
    <row r="40" spans="1:28" x14ac:dyDescent="0.35">
      <c r="A40" s="54"/>
      <c r="B40" s="12">
        <v>10</v>
      </c>
      <c r="C40" s="13">
        <v>5.4429999999999996</v>
      </c>
      <c r="D40" s="13">
        <v>5.35</v>
      </c>
      <c r="E40" s="13">
        <v>13.222</v>
      </c>
      <c r="F40" s="13">
        <v>27.384</v>
      </c>
      <c r="G40" s="14">
        <v>66.391381687848067</v>
      </c>
      <c r="H40" s="14">
        <v>240.2</v>
      </c>
      <c r="I40" s="13">
        <v>1.6850000000000001</v>
      </c>
      <c r="J40">
        <v>0.34300000000000003</v>
      </c>
      <c r="K40" s="13">
        <v>5</v>
      </c>
      <c r="L40">
        <v>1.5</v>
      </c>
      <c r="M40" s="14">
        <v>92.468684401981079</v>
      </c>
      <c r="N40" s="14">
        <v>197.2</v>
      </c>
      <c r="O40">
        <v>18.946000000000002</v>
      </c>
      <c r="P40" s="13">
        <v>63.637895346343896</v>
      </c>
      <c r="Q40">
        <v>12.083</v>
      </c>
      <c r="R40" s="14">
        <v>87.207738110949549</v>
      </c>
      <c r="S40" s="14">
        <v>4.0999999999999996</v>
      </c>
      <c r="T40">
        <v>13.887</v>
      </c>
      <c r="U40" s="14">
        <v>87.207738110949549</v>
      </c>
      <c r="V40" s="14">
        <v>4.0999999999999996</v>
      </c>
      <c r="W40" s="13">
        <v>63.905202653455824</v>
      </c>
      <c r="X40" s="13">
        <v>259.2</v>
      </c>
      <c r="Y40" s="11">
        <v>354.03800000000001</v>
      </c>
      <c r="Z40" s="14">
        <v>116.11614996103178</v>
      </c>
      <c r="AA40" s="14">
        <v>0</v>
      </c>
      <c r="AB40" s="13">
        <v>17</v>
      </c>
    </row>
    <row r="41" spans="1:28" x14ac:dyDescent="0.35">
      <c r="A41" s="49">
        <v>39995</v>
      </c>
      <c r="B41" s="12">
        <v>10</v>
      </c>
      <c r="C41" s="13">
        <v>15.058999999999999</v>
      </c>
      <c r="D41" s="13">
        <v>26.5</v>
      </c>
      <c r="E41" s="13">
        <v>43.222000000000001</v>
      </c>
      <c r="F41" s="13">
        <v>106.41200000000001</v>
      </c>
      <c r="G41" s="14">
        <v>21.746409973739787</v>
      </c>
      <c r="H41" s="14">
        <v>88.6</v>
      </c>
      <c r="I41" s="13">
        <v>3.2280000000000002</v>
      </c>
      <c r="J41">
        <v>0.34300000000000003</v>
      </c>
      <c r="K41" s="13">
        <v>25</v>
      </c>
      <c r="L41">
        <v>68.343000000000004</v>
      </c>
      <c r="M41" s="14">
        <v>35.90324563830125</v>
      </c>
      <c r="N41" s="14">
        <v>105.8</v>
      </c>
      <c r="O41">
        <v>284.26299999999998</v>
      </c>
      <c r="P41" s="13">
        <v>312.51809706218842</v>
      </c>
      <c r="Q41">
        <v>32.082999999999998</v>
      </c>
      <c r="R41" s="14">
        <v>44.86393808379848</v>
      </c>
      <c r="S41" s="14">
        <v>80</v>
      </c>
      <c r="T41">
        <v>35.887</v>
      </c>
      <c r="U41" s="14">
        <v>44.86393808379848</v>
      </c>
      <c r="V41" s="14">
        <v>80</v>
      </c>
      <c r="W41" s="13">
        <v>421.92119879911672</v>
      </c>
      <c r="X41" s="13">
        <v>354.52499999999998</v>
      </c>
      <c r="Y41" s="11">
        <v>182.57</v>
      </c>
      <c r="Z41" s="14">
        <v>19.487828027652313</v>
      </c>
      <c r="AA41" s="14">
        <v>77.8</v>
      </c>
      <c r="AB41" s="13">
        <v>17</v>
      </c>
    </row>
    <row r="42" spans="1:28" x14ac:dyDescent="0.35">
      <c r="A42" s="49"/>
      <c r="B42" s="12">
        <v>10</v>
      </c>
      <c r="C42" s="13">
        <v>109.81</v>
      </c>
      <c r="D42" s="13">
        <v>36.5</v>
      </c>
      <c r="E42" s="13">
        <v>63.222000000000001</v>
      </c>
      <c r="F42" s="13">
        <v>289.03300000000002</v>
      </c>
      <c r="G42" s="14">
        <v>22.613953055204785</v>
      </c>
      <c r="H42" s="14">
        <v>163</v>
      </c>
      <c r="I42" s="13">
        <v>20.335999999999999</v>
      </c>
      <c r="J42">
        <v>0.34300000000000003</v>
      </c>
      <c r="K42" s="13">
        <v>40</v>
      </c>
      <c r="L42">
        <v>134.12</v>
      </c>
      <c r="M42" s="14">
        <v>37.281800805367595</v>
      </c>
      <c r="N42" s="14">
        <v>128.4</v>
      </c>
      <c r="O42">
        <v>565.79600000000005</v>
      </c>
      <c r="P42" s="13">
        <v>983.54066305450385</v>
      </c>
      <c r="Q42">
        <v>47.084000000000003</v>
      </c>
      <c r="R42" s="14">
        <v>45.433539101735704</v>
      </c>
      <c r="S42" s="14">
        <v>43</v>
      </c>
      <c r="T42">
        <v>43.887</v>
      </c>
      <c r="U42" s="14">
        <v>45.433539101735704</v>
      </c>
      <c r="V42" s="14">
        <v>43</v>
      </c>
      <c r="W42" s="13">
        <v>1083.4076546426331</v>
      </c>
      <c r="X42" s="13">
        <v>603.29100000000005</v>
      </c>
      <c r="Y42" s="11">
        <v>236.84700000000001</v>
      </c>
      <c r="Z42" s="14">
        <v>30.004618222342394</v>
      </c>
      <c r="AA42" s="14">
        <v>81.8</v>
      </c>
      <c r="AB42" s="13">
        <v>17</v>
      </c>
    </row>
    <row r="43" spans="1:28" x14ac:dyDescent="0.35">
      <c r="A43" s="49"/>
      <c r="B43" s="12">
        <v>11</v>
      </c>
      <c r="C43" s="13">
        <v>123.55200000000001</v>
      </c>
      <c r="D43" s="13">
        <v>46.5</v>
      </c>
      <c r="E43" s="13">
        <v>83.221999999999994</v>
      </c>
      <c r="F43" s="13">
        <v>365.81099999999998</v>
      </c>
      <c r="G43" s="14">
        <v>25.118113526823979</v>
      </c>
      <c r="H43" s="14">
        <v>53.6</v>
      </c>
      <c r="I43" s="13">
        <v>30.009</v>
      </c>
      <c r="J43">
        <v>0.34300000000000003</v>
      </c>
      <c r="K43" s="13">
        <v>50</v>
      </c>
      <c r="L43">
        <v>1029.5719999999999</v>
      </c>
      <c r="M43" s="14">
        <v>51.649269590011436</v>
      </c>
      <c r="N43" s="14">
        <v>268.22000000000003</v>
      </c>
      <c r="O43">
        <v>1301.8040000000001</v>
      </c>
      <c r="P43" s="13">
        <v>5795.592818994458</v>
      </c>
      <c r="Q43">
        <v>72.082999999999998</v>
      </c>
      <c r="R43" s="14">
        <v>63.837626136585264</v>
      </c>
      <c r="S43" s="14">
        <v>152.4</v>
      </c>
      <c r="T43">
        <v>54.887999999999998</v>
      </c>
      <c r="U43" s="14">
        <v>63.837626136585264</v>
      </c>
      <c r="V43" s="14">
        <v>152.4</v>
      </c>
      <c r="W43" s="13">
        <v>6500.5314964099116</v>
      </c>
      <c r="X43" s="13">
        <v>1367.354</v>
      </c>
      <c r="Y43" s="11">
        <v>291.125</v>
      </c>
      <c r="Z43" s="14">
        <v>21.929645829211751</v>
      </c>
      <c r="AA43" s="14">
        <v>212</v>
      </c>
      <c r="AB43" s="13">
        <v>17</v>
      </c>
    </row>
    <row r="44" spans="1:28" x14ac:dyDescent="0.35">
      <c r="A44" s="49">
        <v>40026</v>
      </c>
      <c r="B44" s="12">
        <v>10</v>
      </c>
      <c r="C44" s="13">
        <v>112.32</v>
      </c>
      <c r="D44" s="13">
        <v>56.5</v>
      </c>
      <c r="E44" s="13">
        <v>103.22199999999999</v>
      </c>
      <c r="F44" s="13">
        <v>84.599000000000004</v>
      </c>
      <c r="G44" s="14">
        <v>18.364159957780409</v>
      </c>
      <c r="H44" s="14">
        <v>0</v>
      </c>
      <c r="I44" s="13">
        <v>27.280999999999999</v>
      </c>
      <c r="J44">
        <v>0.34300000000000003</v>
      </c>
      <c r="K44" s="13">
        <v>60</v>
      </c>
      <c r="L44">
        <v>13.92</v>
      </c>
      <c r="M44" s="14">
        <v>33.845396556404964</v>
      </c>
      <c r="N44" s="14">
        <v>2.4</v>
      </c>
      <c r="O44">
        <v>815.41099999999994</v>
      </c>
      <c r="P44" s="13">
        <v>238.76480431830993</v>
      </c>
      <c r="Q44">
        <v>82.082999999999998</v>
      </c>
      <c r="R44" s="14">
        <v>44.241051994434073</v>
      </c>
      <c r="S44" s="14">
        <v>1</v>
      </c>
      <c r="T44">
        <v>70.887</v>
      </c>
      <c r="U44" s="14">
        <v>44.241051994434073</v>
      </c>
      <c r="V44" s="14">
        <v>1</v>
      </c>
      <c r="W44" s="13">
        <v>251.27234840592718</v>
      </c>
      <c r="X44" s="13">
        <v>1042.3430000000001</v>
      </c>
      <c r="Y44" s="11">
        <v>388.57799999999997</v>
      </c>
      <c r="Z44" s="14">
        <v>11.280029681461215</v>
      </c>
      <c r="AA44" s="14">
        <v>17</v>
      </c>
      <c r="AB44" s="13">
        <v>17</v>
      </c>
    </row>
    <row r="45" spans="1:28" x14ac:dyDescent="0.35">
      <c r="A45" s="49"/>
      <c r="B45" s="12">
        <v>10</v>
      </c>
      <c r="C45" s="13">
        <v>112.32</v>
      </c>
      <c r="D45" s="13">
        <v>66.5</v>
      </c>
      <c r="E45" s="13">
        <v>113.22199999999999</v>
      </c>
      <c r="F45" s="13">
        <v>217.86</v>
      </c>
      <c r="G45" s="14">
        <v>19.722224532100554</v>
      </c>
      <c r="H45" s="14">
        <v>43.2</v>
      </c>
      <c r="I45" s="13">
        <v>27.280999999999999</v>
      </c>
      <c r="J45">
        <v>0.34300000000000003</v>
      </c>
      <c r="K45" s="13">
        <v>65</v>
      </c>
      <c r="L45">
        <v>67.736999999999995</v>
      </c>
      <c r="M45" s="14">
        <v>34.591887494546441</v>
      </c>
      <c r="N45" s="14">
        <v>135</v>
      </c>
      <c r="O45">
        <v>654.351</v>
      </c>
      <c r="P45" s="13">
        <v>488.59538887394649</v>
      </c>
      <c r="Q45">
        <v>97.082999999999998</v>
      </c>
      <c r="R45" s="14">
        <v>44.165754440523315</v>
      </c>
      <c r="S45" s="14">
        <v>14</v>
      </c>
      <c r="T45">
        <v>76.887</v>
      </c>
      <c r="U45" s="14">
        <v>44.165754440523315</v>
      </c>
      <c r="V45" s="14">
        <v>14</v>
      </c>
      <c r="W45" s="13">
        <v>489.3753691231156</v>
      </c>
      <c r="X45" s="13">
        <v>730.798</v>
      </c>
      <c r="Y45" s="11">
        <v>421.88400000000001</v>
      </c>
      <c r="Z45" s="14">
        <v>3.1156350418400098</v>
      </c>
      <c r="AA45" s="14">
        <v>2.2000000000000002</v>
      </c>
      <c r="AB45" s="13">
        <v>17</v>
      </c>
    </row>
    <row r="46" spans="1:28" x14ac:dyDescent="0.35">
      <c r="A46" s="49"/>
      <c r="B46" s="12">
        <v>11</v>
      </c>
      <c r="C46" s="13">
        <v>123.55200000000001</v>
      </c>
      <c r="D46" s="13">
        <v>71.5</v>
      </c>
      <c r="E46" s="13">
        <v>118.22199999999999</v>
      </c>
      <c r="F46" s="13">
        <v>227.94300000000001</v>
      </c>
      <c r="G46" s="14">
        <v>22.194886144967615</v>
      </c>
      <c r="H46" s="14">
        <v>148</v>
      </c>
      <c r="I46" s="13">
        <v>30.009</v>
      </c>
      <c r="J46">
        <v>0.34300000000000003</v>
      </c>
      <c r="K46" s="13">
        <v>70</v>
      </c>
      <c r="L46">
        <v>159.64599999999999</v>
      </c>
      <c r="M46" s="14">
        <v>39.813441557089909</v>
      </c>
      <c r="N46" s="14">
        <v>198.8</v>
      </c>
      <c r="O46">
        <v>833.73299999999995</v>
      </c>
      <c r="P46" s="13">
        <v>1284.508652017659</v>
      </c>
      <c r="Q46">
        <v>102.083</v>
      </c>
      <c r="R46" s="14">
        <v>50.713296438617697</v>
      </c>
      <c r="S46" s="14">
        <v>139</v>
      </c>
      <c r="T46">
        <v>81.887</v>
      </c>
      <c r="U46" s="14">
        <v>50.713296438617697</v>
      </c>
      <c r="V46" s="14">
        <v>139</v>
      </c>
      <c r="W46" s="13">
        <v>1578.8620779946609</v>
      </c>
      <c r="X46" s="13">
        <v>1153.296</v>
      </c>
      <c r="Y46" s="11">
        <v>453.95800000000003</v>
      </c>
      <c r="Z46" s="14">
        <v>15.890018057077592</v>
      </c>
      <c r="AA46" s="14">
        <v>207.8</v>
      </c>
      <c r="AB46" s="13">
        <v>17</v>
      </c>
    </row>
    <row r="47" spans="1:28" x14ac:dyDescent="0.35">
      <c r="A47" s="49">
        <v>40057</v>
      </c>
      <c r="B47" s="12">
        <v>10</v>
      </c>
      <c r="C47" s="13">
        <v>112.32</v>
      </c>
      <c r="D47" s="13">
        <v>71.5</v>
      </c>
      <c r="E47" s="13">
        <v>123.22199999999999</v>
      </c>
      <c r="F47" s="13">
        <v>499.33100000000002</v>
      </c>
      <c r="G47" s="14">
        <v>29.438276254614976</v>
      </c>
      <c r="H47" s="14">
        <v>260.39999999999998</v>
      </c>
      <c r="I47" s="13">
        <v>22.943999999999999</v>
      </c>
      <c r="J47">
        <v>0.34300000000000003</v>
      </c>
      <c r="K47" s="13">
        <v>65</v>
      </c>
      <c r="L47">
        <v>1451.229</v>
      </c>
      <c r="M47" s="14">
        <v>47.820789127884446</v>
      </c>
      <c r="N47" s="14">
        <v>285.8</v>
      </c>
      <c r="O47">
        <v>609.99099999999999</v>
      </c>
      <c r="P47" s="13">
        <v>4052.086673526539</v>
      </c>
      <c r="Q47">
        <v>92.082999999999998</v>
      </c>
      <c r="R47" s="14">
        <v>49.148151033441501</v>
      </c>
      <c r="S47" s="14">
        <v>58</v>
      </c>
      <c r="T47">
        <v>81.887</v>
      </c>
      <c r="U47" s="14">
        <v>49.148151033441501</v>
      </c>
      <c r="V47" s="14">
        <v>58</v>
      </c>
      <c r="W47" s="13">
        <v>4140.3814980050756</v>
      </c>
      <c r="X47" s="13">
        <v>950.22400000000005</v>
      </c>
      <c r="Y47" s="11">
        <v>584.71699999999998</v>
      </c>
      <c r="Z47" s="14">
        <v>26.54071116357764</v>
      </c>
      <c r="AA47" s="14">
        <v>127.6</v>
      </c>
      <c r="AB47" s="13">
        <v>17</v>
      </c>
    </row>
    <row r="48" spans="1:28" x14ac:dyDescent="0.35">
      <c r="A48" s="49"/>
      <c r="B48" s="12">
        <v>10</v>
      </c>
      <c r="C48" s="13">
        <v>103.68</v>
      </c>
      <c r="D48" s="13">
        <v>61.5</v>
      </c>
      <c r="E48" s="13">
        <v>118.22199999999999</v>
      </c>
      <c r="F48" s="13">
        <v>158.16</v>
      </c>
      <c r="G48" s="14">
        <v>27.236084220869152</v>
      </c>
      <c r="H48" s="14">
        <v>11.2</v>
      </c>
      <c r="I48" s="13">
        <v>16.308</v>
      </c>
      <c r="J48">
        <v>0.34300000000000003</v>
      </c>
      <c r="K48" s="13">
        <v>60</v>
      </c>
      <c r="L48">
        <v>157.428</v>
      </c>
      <c r="M48" s="14">
        <v>47.049426751245278</v>
      </c>
      <c r="N48" s="14">
        <v>0.2</v>
      </c>
      <c r="O48">
        <v>664.67399999999998</v>
      </c>
      <c r="P48" s="13">
        <v>3931.07803842268</v>
      </c>
      <c r="Q48">
        <v>87.082999999999998</v>
      </c>
      <c r="R48" s="14">
        <v>43.936558092636346</v>
      </c>
      <c r="S48" s="14">
        <v>0</v>
      </c>
      <c r="T48">
        <v>75.887</v>
      </c>
      <c r="U48" s="14">
        <v>43.936558092636346</v>
      </c>
      <c r="V48" s="14">
        <v>0</v>
      </c>
      <c r="W48" s="13">
        <v>4286.5823666292345</v>
      </c>
      <c r="X48" s="13">
        <v>1100.288</v>
      </c>
      <c r="Y48" s="11">
        <v>537.84100000000001</v>
      </c>
      <c r="Z48" s="14">
        <v>34.351901922433768</v>
      </c>
      <c r="AA48" s="14">
        <v>0</v>
      </c>
      <c r="AB48" s="13">
        <v>17</v>
      </c>
    </row>
    <row r="49" spans="1:28" x14ac:dyDescent="0.35">
      <c r="A49" s="49"/>
      <c r="B49" s="12">
        <v>10</v>
      </c>
      <c r="C49" s="13">
        <v>43.2</v>
      </c>
      <c r="D49" s="13">
        <v>56.5</v>
      </c>
      <c r="E49" s="13">
        <v>108.22199999999999</v>
      </c>
      <c r="F49" s="13">
        <v>45.195999999999998</v>
      </c>
      <c r="G49" s="14">
        <v>26.609473566886056</v>
      </c>
      <c r="H49" s="14">
        <v>0</v>
      </c>
      <c r="I49" s="13">
        <v>2.1190000000000002</v>
      </c>
      <c r="J49">
        <v>0.34300000000000003</v>
      </c>
      <c r="K49" s="13">
        <v>50</v>
      </c>
      <c r="L49">
        <v>6.5830000000000002</v>
      </c>
      <c r="M49" s="14">
        <v>46.847004602750815</v>
      </c>
      <c r="N49" s="14">
        <v>11</v>
      </c>
      <c r="O49">
        <v>476.839</v>
      </c>
      <c r="P49" s="13">
        <v>381.15206783489231</v>
      </c>
      <c r="Q49">
        <v>82.082999999999998</v>
      </c>
      <c r="R49" s="14">
        <v>43.095514766963134</v>
      </c>
      <c r="S49" s="14">
        <v>0</v>
      </c>
      <c r="T49">
        <v>65.887</v>
      </c>
      <c r="U49" s="14">
        <v>43.095514766963134</v>
      </c>
      <c r="V49" s="14">
        <v>0</v>
      </c>
      <c r="W49" s="13">
        <v>381.72366646196178</v>
      </c>
      <c r="X49" s="13">
        <v>822.45</v>
      </c>
      <c r="Y49" s="11">
        <v>489.73200000000003</v>
      </c>
      <c r="Z49" s="14">
        <v>31.372629445781211</v>
      </c>
      <c r="AA49" s="14">
        <v>1.2</v>
      </c>
      <c r="AB49" s="13">
        <v>17</v>
      </c>
    </row>
    <row r="50" spans="1:28" x14ac:dyDescent="0.35">
      <c r="A50" s="49">
        <v>40087</v>
      </c>
      <c r="B50" s="12">
        <v>10</v>
      </c>
      <c r="C50" s="13">
        <v>28.512</v>
      </c>
      <c r="D50" s="13">
        <v>46.5</v>
      </c>
      <c r="E50" s="13">
        <v>88.221999999999994</v>
      </c>
      <c r="F50" s="13">
        <v>43.118000000000002</v>
      </c>
      <c r="G50" s="14">
        <v>33.074655341067782</v>
      </c>
      <c r="H50" s="14">
        <v>46</v>
      </c>
      <c r="I50" s="13">
        <v>2.1190000000000002</v>
      </c>
      <c r="J50">
        <v>0.34300000000000003</v>
      </c>
      <c r="K50" s="13">
        <v>40</v>
      </c>
      <c r="L50">
        <v>55.942</v>
      </c>
      <c r="M50" s="14">
        <v>45.33581090588789</v>
      </c>
      <c r="N50" s="14">
        <v>183</v>
      </c>
      <c r="O50">
        <v>283.65300000000002</v>
      </c>
      <c r="P50" s="13">
        <v>799.0821550585049</v>
      </c>
      <c r="Q50">
        <v>72.084000000000003</v>
      </c>
      <c r="R50" s="14">
        <v>45.187804135703537</v>
      </c>
      <c r="S50" s="14">
        <v>36</v>
      </c>
      <c r="T50">
        <v>54.887</v>
      </c>
      <c r="U50" s="14">
        <v>45.187804135703537</v>
      </c>
      <c r="V50" s="14">
        <v>36</v>
      </c>
      <c r="W50" s="13">
        <v>983.37040231070364</v>
      </c>
      <c r="X50" s="13">
        <v>419.11900000000003</v>
      </c>
      <c r="Y50" s="11">
        <v>424.35199999999998</v>
      </c>
      <c r="Z50" s="14">
        <v>33.909949074355247</v>
      </c>
      <c r="AA50" s="14">
        <v>24</v>
      </c>
      <c r="AB50" s="13">
        <v>17</v>
      </c>
    </row>
    <row r="51" spans="1:28" x14ac:dyDescent="0.35">
      <c r="A51" s="49"/>
      <c r="B51" s="12">
        <v>10</v>
      </c>
      <c r="C51" s="13">
        <v>18.870999999999999</v>
      </c>
      <c r="D51" s="13">
        <v>31.5</v>
      </c>
      <c r="E51" s="13">
        <v>63.222000000000001</v>
      </c>
      <c r="F51" s="13">
        <v>27.693000000000001</v>
      </c>
      <c r="G51" s="14">
        <v>32.923475223506408</v>
      </c>
      <c r="H51" s="14">
        <v>0</v>
      </c>
      <c r="I51" s="13">
        <v>2.1190000000000002</v>
      </c>
      <c r="J51">
        <v>0.34300000000000003</v>
      </c>
      <c r="K51" s="13">
        <v>30</v>
      </c>
      <c r="L51">
        <v>7.851</v>
      </c>
      <c r="M51" s="14">
        <v>45.33581090588789</v>
      </c>
      <c r="N51" s="14">
        <v>0</v>
      </c>
      <c r="O51">
        <v>181.37899999999999</v>
      </c>
      <c r="P51" s="13">
        <v>258.96598026281754</v>
      </c>
      <c r="Q51">
        <v>57.084000000000003</v>
      </c>
      <c r="R51" s="14">
        <v>44.000100788101044</v>
      </c>
      <c r="S51" s="14">
        <v>0</v>
      </c>
      <c r="T51">
        <v>43.887</v>
      </c>
      <c r="U51" s="14">
        <v>44.000100788101044</v>
      </c>
      <c r="V51" s="14">
        <v>0</v>
      </c>
      <c r="W51" s="13">
        <v>260.55554359881768</v>
      </c>
      <c r="X51" s="13">
        <v>259.2</v>
      </c>
      <c r="Y51" s="11">
        <v>441.62200000000001</v>
      </c>
      <c r="Z51" s="14">
        <v>18.39676489425435</v>
      </c>
      <c r="AA51" s="14">
        <v>0</v>
      </c>
      <c r="AB51" s="13">
        <v>17</v>
      </c>
    </row>
    <row r="52" spans="1:28" x14ac:dyDescent="0.35">
      <c r="A52" s="49"/>
      <c r="B52" s="12">
        <v>11</v>
      </c>
      <c r="C52" s="13">
        <v>11.343999999999999</v>
      </c>
      <c r="D52" s="13">
        <v>21.5</v>
      </c>
      <c r="E52" s="13">
        <v>43.222000000000001</v>
      </c>
      <c r="F52" s="13">
        <v>16.800999999999998</v>
      </c>
      <c r="G52" s="14">
        <v>35.870505576087027</v>
      </c>
      <c r="H52" s="14">
        <v>0</v>
      </c>
      <c r="I52" s="13">
        <v>2.331</v>
      </c>
      <c r="J52">
        <v>0.34300000000000003</v>
      </c>
      <c r="K52" s="13">
        <v>30</v>
      </c>
      <c r="L52">
        <v>1.5</v>
      </c>
      <c r="M52" s="14">
        <v>49.749051611384026</v>
      </c>
      <c r="N52" s="14">
        <v>0</v>
      </c>
      <c r="O52">
        <v>116.899</v>
      </c>
      <c r="P52" s="13">
        <v>102.46364805248578</v>
      </c>
      <c r="Q52">
        <v>42.084000000000003</v>
      </c>
      <c r="R52" s="14">
        <v>48.17190269576195</v>
      </c>
      <c r="S52" s="14">
        <v>0</v>
      </c>
      <c r="T52">
        <v>37.887</v>
      </c>
      <c r="U52" s="14">
        <v>48.17190269576195</v>
      </c>
      <c r="V52" s="14">
        <v>0</v>
      </c>
      <c r="W52" s="13">
        <v>105.35898049432878</v>
      </c>
      <c r="X52" s="13">
        <v>285.12</v>
      </c>
      <c r="Y52" s="11">
        <v>458.892</v>
      </c>
      <c r="Z52" s="14">
        <v>16.700201503344029</v>
      </c>
      <c r="AA52" s="14">
        <v>0</v>
      </c>
      <c r="AB52" s="13">
        <v>17</v>
      </c>
    </row>
    <row r="53" spans="1:28" x14ac:dyDescent="0.35">
      <c r="A53" s="49">
        <v>40118</v>
      </c>
      <c r="B53" s="12">
        <v>10</v>
      </c>
      <c r="C53" s="13">
        <v>8.4710000000000001</v>
      </c>
      <c r="D53" s="13">
        <v>21.5</v>
      </c>
      <c r="E53" s="13">
        <v>33.222999999999999</v>
      </c>
      <c r="F53" s="13">
        <v>10.773999999999999</v>
      </c>
      <c r="G53" s="14">
        <v>26.061006776973336</v>
      </c>
      <c r="H53" s="14">
        <v>33.700000000000003</v>
      </c>
      <c r="I53" s="13">
        <v>2.1190000000000002</v>
      </c>
      <c r="J53">
        <v>18.344000000000001</v>
      </c>
      <c r="K53" s="13">
        <v>45</v>
      </c>
      <c r="L53">
        <v>42.396999999999998</v>
      </c>
      <c r="M53" s="14">
        <v>46.39574527935487</v>
      </c>
      <c r="N53" s="14">
        <v>0</v>
      </c>
      <c r="O53">
        <v>88.992000000000004</v>
      </c>
      <c r="P53" s="13">
        <v>155.71317354430246</v>
      </c>
      <c r="Q53">
        <v>32.082999999999998</v>
      </c>
      <c r="R53" s="14">
        <v>34.43862083740904</v>
      </c>
      <c r="S53" s="14">
        <v>0</v>
      </c>
      <c r="T53">
        <v>44.887</v>
      </c>
      <c r="U53" s="14">
        <v>34.43862083740904</v>
      </c>
      <c r="V53" s="14">
        <v>0</v>
      </c>
      <c r="W53" s="13">
        <v>157.45778903202995</v>
      </c>
      <c r="X53" s="13">
        <v>259.2</v>
      </c>
      <c r="Y53" s="11">
        <v>493.43200000000002</v>
      </c>
      <c r="Z53" s="14">
        <v>43.454550780644489</v>
      </c>
      <c r="AA53" s="14">
        <v>0</v>
      </c>
      <c r="AB53" s="13">
        <v>17</v>
      </c>
    </row>
    <row r="54" spans="1:28" x14ac:dyDescent="0.35">
      <c r="A54" s="50"/>
      <c r="B54" s="12">
        <v>10</v>
      </c>
      <c r="C54" s="13">
        <v>5.4279999999999999</v>
      </c>
      <c r="D54" s="13">
        <v>26.5</v>
      </c>
      <c r="E54" s="13">
        <v>38.222000000000001</v>
      </c>
      <c r="F54" s="13">
        <v>74.537999999999997</v>
      </c>
      <c r="G54" s="14">
        <v>26.85693508236055</v>
      </c>
      <c r="H54" s="14">
        <v>33.6</v>
      </c>
      <c r="I54" s="13">
        <v>2.1190000000000002</v>
      </c>
      <c r="J54">
        <v>35.344000000000001</v>
      </c>
      <c r="K54" s="13">
        <v>75</v>
      </c>
      <c r="L54">
        <v>80.335999999999999</v>
      </c>
      <c r="M54" s="14">
        <v>48.180279314253077</v>
      </c>
      <c r="N54" s="14">
        <v>56</v>
      </c>
      <c r="O54">
        <v>79.488</v>
      </c>
      <c r="P54" s="13">
        <v>487.51696608846538</v>
      </c>
      <c r="Q54">
        <v>37.084000000000003</v>
      </c>
      <c r="R54" s="14">
        <v>35.70905584263955</v>
      </c>
      <c r="S54" s="14">
        <v>41.4</v>
      </c>
      <c r="T54">
        <v>75.887</v>
      </c>
      <c r="U54" s="14">
        <v>35.70905584263955</v>
      </c>
      <c r="V54" s="14">
        <v>41.4</v>
      </c>
      <c r="W54" s="13">
        <v>619.71644114707283</v>
      </c>
      <c r="X54" s="13">
        <v>259.2</v>
      </c>
      <c r="Y54" s="11">
        <v>481.096</v>
      </c>
      <c r="Z54" s="14">
        <v>43.776702339812374</v>
      </c>
      <c r="AA54" s="14">
        <v>41</v>
      </c>
      <c r="AB54" s="13">
        <v>17</v>
      </c>
    </row>
    <row r="55" spans="1:28" x14ac:dyDescent="0.35">
      <c r="A55" s="50"/>
      <c r="B55" s="12">
        <v>10</v>
      </c>
      <c r="C55" s="13">
        <v>2.5979999999999999</v>
      </c>
      <c r="D55" s="13">
        <v>31.35</v>
      </c>
      <c r="E55" s="13">
        <v>42.9</v>
      </c>
      <c r="F55" s="13">
        <v>27.276</v>
      </c>
      <c r="G55" s="14">
        <v>26.609473566886056</v>
      </c>
      <c r="H55" s="14">
        <v>0</v>
      </c>
      <c r="I55" s="13">
        <v>2.1190000000000002</v>
      </c>
      <c r="J55">
        <v>60.343000000000004</v>
      </c>
      <c r="K55" s="13">
        <v>95</v>
      </c>
      <c r="L55">
        <v>5.077</v>
      </c>
      <c r="M55" s="14">
        <v>47.56611503722204</v>
      </c>
      <c r="N55" s="14">
        <v>28.6</v>
      </c>
      <c r="O55">
        <v>61.69</v>
      </c>
      <c r="P55" s="13">
        <v>171.7574109429724</v>
      </c>
      <c r="Q55">
        <v>45.084000000000003</v>
      </c>
      <c r="R55" s="14">
        <v>35.19326835728603</v>
      </c>
      <c r="S55" s="14">
        <v>0</v>
      </c>
      <c r="T55">
        <v>110.887</v>
      </c>
      <c r="U55" s="14">
        <v>35.19326835728603</v>
      </c>
      <c r="V55" s="14">
        <v>0</v>
      </c>
      <c r="W55" s="13">
        <v>175.51127310221219</v>
      </c>
      <c r="X55" s="13">
        <v>259.2</v>
      </c>
      <c r="Y55" s="11">
        <v>467.52699999999999</v>
      </c>
      <c r="Z55" s="14">
        <v>42.928310599830361</v>
      </c>
      <c r="AA55" s="14">
        <v>0</v>
      </c>
      <c r="AB55" s="13">
        <v>17</v>
      </c>
    </row>
    <row r="56" spans="1:28" x14ac:dyDescent="0.35">
      <c r="A56" s="49">
        <v>40148</v>
      </c>
      <c r="B56" s="12">
        <v>10</v>
      </c>
      <c r="C56" s="13">
        <v>2.5979999999999999</v>
      </c>
      <c r="D56" s="13">
        <v>36.35</v>
      </c>
      <c r="E56" s="13">
        <v>42.9</v>
      </c>
      <c r="F56" s="13">
        <v>9.1080000000000005</v>
      </c>
      <c r="G56" s="14">
        <v>19.716794359898838</v>
      </c>
      <c r="H56" s="14">
        <v>0</v>
      </c>
      <c r="I56" s="13">
        <v>2.1190000000000002</v>
      </c>
      <c r="J56">
        <v>80.343000000000004</v>
      </c>
      <c r="K56" s="13">
        <v>110</v>
      </c>
      <c r="L56">
        <v>17.204999999999998</v>
      </c>
      <c r="M56" s="14">
        <v>44.64863758039251</v>
      </c>
      <c r="N56" s="14">
        <v>0</v>
      </c>
      <c r="O56">
        <v>61.738</v>
      </c>
      <c r="P56" s="13">
        <v>116.37474186858526</v>
      </c>
      <c r="Q56">
        <v>67.084000000000003</v>
      </c>
      <c r="R56" s="14">
        <v>29.248766779377945</v>
      </c>
      <c r="S56" s="14">
        <v>0</v>
      </c>
      <c r="T56">
        <v>140.887</v>
      </c>
      <c r="U56" s="14">
        <v>29.248766779377945</v>
      </c>
      <c r="V56" s="14">
        <v>0</v>
      </c>
      <c r="W56" s="13">
        <v>120.09739097023819</v>
      </c>
      <c r="X56" s="13">
        <v>259.2</v>
      </c>
      <c r="Y56" s="11">
        <v>314.56299999999999</v>
      </c>
      <c r="Z56" s="14">
        <v>37.424618834937604</v>
      </c>
      <c r="AA56" s="14">
        <v>0</v>
      </c>
      <c r="AB56" s="13">
        <v>17</v>
      </c>
    </row>
    <row r="57" spans="1:28" x14ac:dyDescent="0.35">
      <c r="A57" s="50"/>
      <c r="B57" s="12">
        <v>10</v>
      </c>
      <c r="C57" s="13">
        <v>2.5979999999999999</v>
      </c>
      <c r="D57" s="13">
        <v>46.35</v>
      </c>
      <c r="E57" s="13">
        <v>52.9</v>
      </c>
      <c r="F57" s="13">
        <v>20.701000000000001</v>
      </c>
      <c r="G57" s="14">
        <v>19.839260024147592</v>
      </c>
      <c r="H57" s="14">
        <v>0</v>
      </c>
      <c r="I57" s="13">
        <v>2.1190000000000002</v>
      </c>
      <c r="J57">
        <v>95.343000000000004</v>
      </c>
      <c r="K57" s="13">
        <v>120</v>
      </c>
      <c r="L57">
        <v>49.460999999999999</v>
      </c>
      <c r="M57" s="14">
        <v>44.520036704502232</v>
      </c>
      <c r="N57" s="14">
        <v>0</v>
      </c>
      <c r="O57">
        <v>54.973999999999997</v>
      </c>
      <c r="P57" s="13">
        <v>248.62815409167973</v>
      </c>
      <c r="Q57">
        <v>72.084000000000003</v>
      </c>
      <c r="R57" s="14">
        <v>29.346186887283608</v>
      </c>
      <c r="S57" s="14">
        <v>0</v>
      </c>
      <c r="T57">
        <v>155.887</v>
      </c>
      <c r="U57" s="14">
        <v>29.346186887283608</v>
      </c>
      <c r="V57" s="14">
        <v>0</v>
      </c>
      <c r="W57" s="13">
        <v>248.86979339877973</v>
      </c>
      <c r="X57" s="13">
        <v>259.2</v>
      </c>
      <c r="Y57" s="11">
        <v>308.39499999999998</v>
      </c>
      <c r="Z57" s="14">
        <v>38.57013936331613</v>
      </c>
      <c r="AA57" s="14">
        <v>0</v>
      </c>
      <c r="AB57" s="13">
        <v>17</v>
      </c>
    </row>
    <row r="58" spans="1:28" x14ac:dyDescent="0.35">
      <c r="A58" s="50"/>
      <c r="B58" s="12">
        <v>11</v>
      </c>
      <c r="C58" s="13">
        <v>4.2770000000000001</v>
      </c>
      <c r="D58" s="13">
        <v>46.35</v>
      </c>
      <c r="E58" s="13">
        <v>57.9</v>
      </c>
      <c r="F58" s="13">
        <v>12.462999999999999</v>
      </c>
      <c r="G58" s="14">
        <v>21.679774986877824</v>
      </c>
      <c r="H58" s="14">
        <v>0</v>
      </c>
      <c r="I58" s="13">
        <v>2.331</v>
      </c>
      <c r="J58">
        <v>105.343</v>
      </c>
      <c r="K58" s="13">
        <v>125</v>
      </c>
      <c r="L58">
        <v>15.27</v>
      </c>
      <c r="M58" s="14">
        <v>48.89640727183118</v>
      </c>
      <c r="N58" s="14">
        <v>36.799999999999997</v>
      </c>
      <c r="O58">
        <v>81.343999999999994</v>
      </c>
      <c r="P58" s="13">
        <v>139.76989184575814</v>
      </c>
      <c r="Q58">
        <v>77.082999999999998</v>
      </c>
      <c r="R58" s="14">
        <v>32.229927519312703</v>
      </c>
      <c r="S58" s="14">
        <v>0</v>
      </c>
      <c r="T58">
        <v>160.88800000000001</v>
      </c>
      <c r="U58" s="14">
        <v>32.229927519312703</v>
      </c>
      <c r="V58" s="14">
        <v>0</v>
      </c>
      <c r="W58" s="13">
        <v>142.11510079655233</v>
      </c>
      <c r="X58" s="13">
        <v>285.12</v>
      </c>
      <c r="Y58" s="11">
        <v>302.22699999999998</v>
      </c>
      <c r="Z58" s="14">
        <v>41.543674804265706</v>
      </c>
      <c r="AA58" s="14">
        <v>0</v>
      </c>
      <c r="AB58" s="13">
        <v>17</v>
      </c>
    </row>
    <row r="59" spans="1:28" x14ac:dyDescent="0.35">
      <c r="A59" s="49">
        <v>40179</v>
      </c>
      <c r="B59" s="12">
        <v>10</v>
      </c>
      <c r="C59" s="13">
        <v>5.4429999999999996</v>
      </c>
      <c r="D59" s="13">
        <v>41.35</v>
      </c>
      <c r="E59" s="13">
        <v>62.9</v>
      </c>
      <c r="F59" s="13">
        <v>12.555</v>
      </c>
      <c r="G59" s="14">
        <v>23.020247745864133</v>
      </c>
      <c r="H59" s="14">
        <v>0</v>
      </c>
      <c r="I59" s="13">
        <v>4.96</v>
      </c>
      <c r="J59">
        <v>100.343</v>
      </c>
      <c r="K59" s="13">
        <v>125</v>
      </c>
      <c r="L59">
        <v>25.529</v>
      </c>
      <c r="M59" s="14">
        <v>43.619408612477017</v>
      </c>
      <c r="N59" s="14">
        <v>0</v>
      </c>
      <c r="O59">
        <v>112.253</v>
      </c>
      <c r="P59" s="13">
        <v>112.51339744726559</v>
      </c>
      <c r="Q59">
        <v>72.084000000000003</v>
      </c>
      <c r="R59" s="14">
        <v>33.259767503460381</v>
      </c>
      <c r="S59" s="14">
        <v>0</v>
      </c>
      <c r="T59">
        <v>155.887</v>
      </c>
      <c r="U59" s="14">
        <v>33.259767503460381</v>
      </c>
      <c r="V59" s="14">
        <v>0</v>
      </c>
      <c r="W59" s="13">
        <v>118.92328461655134</v>
      </c>
      <c r="X59" s="13">
        <v>259.2</v>
      </c>
      <c r="Y59" s="11">
        <v>349.10399999999998</v>
      </c>
      <c r="Z59" s="14">
        <v>39.257279857468546</v>
      </c>
      <c r="AA59" s="14">
        <v>0</v>
      </c>
      <c r="AB59" s="13">
        <v>17</v>
      </c>
    </row>
    <row r="60" spans="1:28" x14ac:dyDescent="0.35">
      <c r="A60" s="50"/>
      <c r="B60" s="12">
        <v>10</v>
      </c>
      <c r="C60" s="13">
        <v>5.4429999999999996</v>
      </c>
      <c r="D60" s="13">
        <v>36.35</v>
      </c>
      <c r="E60" s="13">
        <v>58.222000000000001</v>
      </c>
      <c r="F60" s="13">
        <v>15.441000000000001</v>
      </c>
      <c r="G60" s="14">
        <v>22.737927609389459</v>
      </c>
      <c r="H60" s="14">
        <v>23.2</v>
      </c>
      <c r="I60" s="13">
        <v>2.0110000000000001</v>
      </c>
      <c r="J60">
        <v>95.343000000000004</v>
      </c>
      <c r="K60" s="13">
        <v>120</v>
      </c>
      <c r="L60">
        <v>28.507000000000001</v>
      </c>
      <c r="M60" s="14">
        <v>43.068107126868064</v>
      </c>
      <c r="N60" s="14">
        <v>0</v>
      </c>
      <c r="O60">
        <v>85.247</v>
      </c>
      <c r="P60" s="13">
        <v>165.18590335479036</v>
      </c>
      <c r="Q60">
        <v>67.084000000000003</v>
      </c>
      <c r="R60" s="14">
        <v>33.209976982892655</v>
      </c>
      <c r="S60" s="14">
        <v>0</v>
      </c>
      <c r="T60">
        <v>145.887</v>
      </c>
      <c r="U60" s="14">
        <v>33.209976982892655</v>
      </c>
      <c r="V60" s="14">
        <v>0</v>
      </c>
      <c r="W60" s="13">
        <v>168.79296037447722</v>
      </c>
      <c r="X60" s="13">
        <v>259.2</v>
      </c>
      <c r="Y60" s="11">
        <v>351.57</v>
      </c>
      <c r="Z60" s="14">
        <v>39.234515361041829</v>
      </c>
      <c r="AA60" s="14">
        <v>0</v>
      </c>
      <c r="AB60" s="13">
        <v>17</v>
      </c>
    </row>
    <row r="61" spans="1:28" x14ac:dyDescent="0.35">
      <c r="A61" s="50"/>
      <c r="B61" s="12">
        <v>11</v>
      </c>
      <c r="C61" s="13">
        <v>5.9880000000000004</v>
      </c>
      <c r="D61" s="13">
        <v>31.35</v>
      </c>
      <c r="E61" s="13">
        <v>53.222000000000001</v>
      </c>
      <c r="F61" s="13">
        <v>5.0069999999999997</v>
      </c>
      <c r="G61" s="14">
        <v>25.076889371459018</v>
      </c>
      <c r="H61" s="14">
        <v>23.2</v>
      </c>
      <c r="I61" s="13">
        <v>1.853</v>
      </c>
      <c r="J61">
        <v>90.343000000000004</v>
      </c>
      <c r="K61" s="13">
        <v>110</v>
      </c>
      <c r="L61">
        <v>18.375</v>
      </c>
      <c r="M61" s="14">
        <v>46.104053307141847</v>
      </c>
      <c r="N61" s="14">
        <v>0</v>
      </c>
      <c r="O61">
        <v>85.727999999999994</v>
      </c>
      <c r="P61" s="13">
        <v>187.33789701789269</v>
      </c>
      <c r="Q61">
        <v>57.082999999999998</v>
      </c>
      <c r="R61" s="14">
        <v>35.982650203774668</v>
      </c>
      <c r="S61" s="14">
        <v>0</v>
      </c>
      <c r="T61">
        <v>133.88800000000001</v>
      </c>
      <c r="U61" s="14">
        <v>35.982650203774668</v>
      </c>
      <c r="V61" s="14">
        <v>0</v>
      </c>
      <c r="W61" s="13">
        <v>191.59598926633055</v>
      </c>
      <c r="X61" s="13">
        <v>285.12</v>
      </c>
      <c r="Y61" s="11">
        <v>544.11699999999996</v>
      </c>
      <c r="Z61" s="14">
        <v>43.884619892388258</v>
      </c>
      <c r="AA61" s="14">
        <v>0</v>
      </c>
      <c r="AB61" s="13">
        <v>17</v>
      </c>
    </row>
    <row r="62" spans="1:28" x14ac:dyDescent="0.35">
      <c r="A62" s="49">
        <v>40210</v>
      </c>
      <c r="B62" s="12">
        <v>10</v>
      </c>
      <c r="C62" s="13">
        <v>5.4429999999999996</v>
      </c>
      <c r="D62" s="13">
        <v>26.5</v>
      </c>
      <c r="E62" s="13">
        <v>53.222000000000001</v>
      </c>
      <c r="F62" s="13">
        <v>10.882</v>
      </c>
      <c r="G62" s="14">
        <v>32.180059737083504</v>
      </c>
      <c r="H62" s="14">
        <v>0</v>
      </c>
      <c r="I62" s="13">
        <v>1.6850000000000001</v>
      </c>
      <c r="J62">
        <v>80.343000000000004</v>
      </c>
      <c r="K62" s="13">
        <v>85</v>
      </c>
      <c r="L62">
        <v>21.218</v>
      </c>
      <c r="M62" s="14">
        <v>44.643699654157679</v>
      </c>
      <c r="N62" s="14">
        <v>0</v>
      </c>
      <c r="O62">
        <v>52.139000000000003</v>
      </c>
      <c r="P62" s="13">
        <v>170.51844218845861</v>
      </c>
      <c r="Q62">
        <v>42.084000000000003</v>
      </c>
      <c r="R62" s="14">
        <v>44.10814808196988</v>
      </c>
      <c r="S62" s="14">
        <v>0</v>
      </c>
      <c r="T62">
        <v>105.88800000000001</v>
      </c>
      <c r="U62" s="14">
        <v>44.10814808196988</v>
      </c>
      <c r="V62" s="14">
        <v>0</v>
      </c>
      <c r="W62" s="13">
        <v>171.7295915883027</v>
      </c>
      <c r="X62" s="13">
        <v>259.2</v>
      </c>
      <c r="Y62" s="11">
        <v>381.17599999999999</v>
      </c>
      <c r="Z62" s="14">
        <v>51.254550903057208</v>
      </c>
      <c r="AA62" s="14">
        <v>0</v>
      </c>
      <c r="AB62" s="13">
        <v>17</v>
      </c>
    </row>
    <row r="63" spans="1:28" x14ac:dyDescent="0.35">
      <c r="A63" s="50"/>
      <c r="B63" s="12">
        <v>10</v>
      </c>
      <c r="C63" s="13">
        <v>5.4429999999999996</v>
      </c>
      <c r="D63" s="13">
        <v>21.5</v>
      </c>
      <c r="E63" s="13">
        <v>43.222000000000001</v>
      </c>
      <c r="F63" s="13">
        <v>16.553000000000001</v>
      </c>
      <c r="G63" s="14">
        <v>32.512598348835944</v>
      </c>
      <c r="H63" s="14">
        <v>0</v>
      </c>
      <c r="I63" s="13">
        <v>1.6850000000000001</v>
      </c>
      <c r="J63">
        <v>55.344000000000001</v>
      </c>
      <c r="K63" s="13">
        <v>80</v>
      </c>
      <c r="L63">
        <v>15.218</v>
      </c>
      <c r="M63" s="14">
        <v>44.875976845049792</v>
      </c>
      <c r="N63" s="14">
        <v>0</v>
      </c>
      <c r="O63">
        <v>52.139000000000003</v>
      </c>
      <c r="P63" s="13">
        <v>150.02931621987466</v>
      </c>
      <c r="Q63">
        <v>32.082999999999998</v>
      </c>
      <c r="R63" s="14">
        <v>44.130412073026577</v>
      </c>
      <c r="S63" s="14">
        <v>0</v>
      </c>
      <c r="T63">
        <v>75.887</v>
      </c>
      <c r="U63" s="14">
        <v>44.130412073026577</v>
      </c>
      <c r="V63" s="14">
        <v>0</v>
      </c>
      <c r="W63" s="13">
        <v>152.44114093037513</v>
      </c>
      <c r="X63" s="13">
        <v>259.2</v>
      </c>
      <c r="Y63" s="11">
        <v>358.97199999999998</v>
      </c>
      <c r="Z63" s="14">
        <v>50.741766401440785</v>
      </c>
      <c r="AA63" s="14">
        <v>0</v>
      </c>
      <c r="AB63" s="13">
        <v>17</v>
      </c>
    </row>
    <row r="64" spans="1:28" x14ac:dyDescent="0.35">
      <c r="A64" s="50"/>
      <c r="B64" s="12">
        <v>8</v>
      </c>
      <c r="C64" s="13">
        <v>4.3550000000000004</v>
      </c>
      <c r="D64" s="13">
        <v>19.649000000000001</v>
      </c>
      <c r="E64" s="13">
        <v>38.383000000000003</v>
      </c>
      <c r="F64" s="13">
        <v>9.2729999999999997</v>
      </c>
      <c r="G64" s="14">
        <v>28.796826041489599</v>
      </c>
      <c r="H64" s="14">
        <v>0</v>
      </c>
      <c r="I64" s="13">
        <v>1.3480000000000001</v>
      </c>
      <c r="J64">
        <v>35.343000000000004</v>
      </c>
      <c r="K64" s="13">
        <v>50</v>
      </c>
      <c r="L64">
        <v>18.253</v>
      </c>
      <c r="M64" s="14">
        <v>40.852154087086348</v>
      </c>
      <c r="N64" s="14">
        <v>0</v>
      </c>
      <c r="O64">
        <v>42.976999999999997</v>
      </c>
      <c r="P64" s="13">
        <v>103.72927494355693</v>
      </c>
      <c r="Q64">
        <v>22.082999999999998</v>
      </c>
      <c r="R64" s="14">
        <v>39.180609506837875</v>
      </c>
      <c r="S64" s="14">
        <v>0</v>
      </c>
      <c r="T64">
        <v>50.887</v>
      </c>
      <c r="U64" s="14">
        <v>39.180609506837875</v>
      </c>
      <c r="V64" s="14">
        <v>0</v>
      </c>
      <c r="W64" s="13">
        <v>106.78457544857231</v>
      </c>
      <c r="X64" s="13">
        <v>207.36</v>
      </c>
      <c r="Y64" s="11">
        <v>336.767</v>
      </c>
      <c r="Z64" s="14">
        <v>41.387544845567589</v>
      </c>
      <c r="AA64" s="14">
        <v>0</v>
      </c>
      <c r="AB64" s="13">
        <v>17</v>
      </c>
    </row>
    <row r="65" spans="1:28" x14ac:dyDescent="0.35">
      <c r="A65" s="49">
        <v>40238</v>
      </c>
      <c r="B65" s="12">
        <v>10</v>
      </c>
      <c r="C65" s="13">
        <v>5.4429999999999996</v>
      </c>
      <c r="D65" s="13">
        <v>9.5749999999999993</v>
      </c>
      <c r="E65" s="13">
        <v>23.545000000000002</v>
      </c>
      <c r="F65" s="13">
        <v>5.3049999999999997</v>
      </c>
      <c r="G65" s="14">
        <v>58.703928564706111</v>
      </c>
      <c r="H65" s="14">
        <v>0</v>
      </c>
      <c r="I65" s="13">
        <v>1.6850000000000001</v>
      </c>
      <c r="J65">
        <v>0.34300000000000003</v>
      </c>
      <c r="K65" s="13">
        <v>10</v>
      </c>
      <c r="L65">
        <v>19.902000000000001</v>
      </c>
      <c r="M65" s="14">
        <v>53.604650721463962</v>
      </c>
      <c r="N65" s="14">
        <v>0</v>
      </c>
      <c r="O65">
        <v>34.069000000000003</v>
      </c>
      <c r="P65" s="13">
        <v>156.17542396339582</v>
      </c>
      <c r="Q65">
        <v>20.084</v>
      </c>
      <c r="R65" s="14">
        <v>69.248702973811604</v>
      </c>
      <c r="S65" s="14">
        <v>0</v>
      </c>
      <c r="T65">
        <v>22.887</v>
      </c>
      <c r="U65" s="14">
        <v>69.248702973811604</v>
      </c>
      <c r="V65" s="14">
        <v>0</v>
      </c>
      <c r="W65" s="13">
        <v>158.88816963454184</v>
      </c>
      <c r="X65" s="13">
        <v>259.2</v>
      </c>
      <c r="Y65" s="11">
        <v>219.577</v>
      </c>
      <c r="Z65" s="14">
        <v>65.485442427112659</v>
      </c>
      <c r="AA65" s="14">
        <v>0</v>
      </c>
      <c r="AB65" s="13">
        <v>17</v>
      </c>
    </row>
    <row r="66" spans="1:28" x14ac:dyDescent="0.35">
      <c r="A66" s="50"/>
      <c r="B66" s="12">
        <v>10</v>
      </c>
      <c r="C66" s="13">
        <v>5.4429999999999996</v>
      </c>
      <c r="D66" s="13">
        <v>8.5</v>
      </c>
      <c r="E66" s="13">
        <v>18.544</v>
      </c>
      <c r="F66" s="13">
        <v>5.8289999999999997</v>
      </c>
      <c r="G66" s="14">
        <v>58.643512101438617</v>
      </c>
      <c r="H66" s="14">
        <v>0</v>
      </c>
      <c r="I66" s="13">
        <v>1.6850000000000001</v>
      </c>
      <c r="J66">
        <v>0.34300000000000003</v>
      </c>
      <c r="K66" s="13">
        <v>10</v>
      </c>
      <c r="L66">
        <v>4.202</v>
      </c>
      <c r="M66" s="14">
        <v>55.000208472165838</v>
      </c>
      <c r="N66" s="14">
        <v>0</v>
      </c>
      <c r="O66">
        <v>34.069000000000003</v>
      </c>
      <c r="P66" s="13">
        <v>90.076289337488063</v>
      </c>
      <c r="Q66">
        <v>22.082999999999998</v>
      </c>
      <c r="R66" s="14">
        <v>68.233251773491958</v>
      </c>
      <c r="S66" s="14">
        <v>0</v>
      </c>
      <c r="T66">
        <v>22.887</v>
      </c>
      <c r="U66" s="14">
        <v>68.233251773491958</v>
      </c>
      <c r="V66" s="14">
        <v>0</v>
      </c>
      <c r="W66" s="13">
        <v>91.900463555641693</v>
      </c>
      <c r="X66" s="13">
        <v>259.2</v>
      </c>
      <c r="Y66" s="11">
        <v>49.293999999999997</v>
      </c>
      <c r="Z66" s="14">
        <v>64.611298047835376</v>
      </c>
      <c r="AA66" s="14">
        <v>0</v>
      </c>
      <c r="AB66" s="13">
        <v>17</v>
      </c>
    </row>
    <row r="67" spans="1:28" x14ac:dyDescent="0.35">
      <c r="A67" s="50"/>
      <c r="B67" s="12">
        <v>11</v>
      </c>
      <c r="C67" s="13">
        <v>5.9880000000000004</v>
      </c>
      <c r="D67" s="13">
        <v>8.5</v>
      </c>
      <c r="E67" s="13">
        <v>18.222000000000001</v>
      </c>
      <c r="F67" s="13">
        <v>7.1</v>
      </c>
      <c r="G67" s="14">
        <v>65.441870582712397</v>
      </c>
      <c r="H67" s="14">
        <v>0</v>
      </c>
      <c r="I67" s="13">
        <v>1.853</v>
      </c>
      <c r="J67">
        <v>0.34300000000000003</v>
      </c>
      <c r="K67" s="13">
        <v>10</v>
      </c>
      <c r="L67">
        <v>3.2690000000000001</v>
      </c>
      <c r="M67" s="14">
        <v>60.564746864661913</v>
      </c>
      <c r="N67" s="14">
        <v>0</v>
      </c>
      <c r="O67">
        <v>37.475999999999999</v>
      </c>
      <c r="P67" s="13">
        <v>110.04431138234176</v>
      </c>
      <c r="Q67">
        <v>24.082999999999998</v>
      </c>
      <c r="R67" s="14">
        <v>74.226746363528932</v>
      </c>
      <c r="S67" s="14">
        <v>0</v>
      </c>
      <c r="T67">
        <v>22.888000000000002</v>
      </c>
      <c r="U67" s="14">
        <v>74.226746363528932</v>
      </c>
      <c r="V67" s="14">
        <v>0</v>
      </c>
      <c r="W67" s="13">
        <v>112.4127294459263</v>
      </c>
      <c r="X67" s="13">
        <v>285.12</v>
      </c>
      <c r="Y67" s="11">
        <v>50.576000000000001</v>
      </c>
      <c r="Z67" s="14">
        <v>72.496581919272458</v>
      </c>
      <c r="AA67" s="14">
        <v>0</v>
      </c>
      <c r="AB67" s="13">
        <v>17</v>
      </c>
    </row>
    <row r="68" spans="1:28" x14ac:dyDescent="0.35">
      <c r="A68" s="49">
        <v>40269</v>
      </c>
      <c r="B68" s="12">
        <v>10</v>
      </c>
      <c r="C68" s="13">
        <v>5.4429999999999996</v>
      </c>
      <c r="D68" s="13">
        <v>7.5</v>
      </c>
      <c r="E68" s="13">
        <v>18.222999999999999</v>
      </c>
      <c r="F68" s="13">
        <v>4.0940000000000003</v>
      </c>
      <c r="G68" s="14">
        <v>95.625094585598887</v>
      </c>
      <c r="H68" s="14">
        <v>0</v>
      </c>
      <c r="I68" s="13">
        <v>1.6850000000000001</v>
      </c>
      <c r="J68">
        <v>0.34300000000000003</v>
      </c>
      <c r="K68" s="13">
        <v>10</v>
      </c>
      <c r="L68">
        <v>1.6850000000000001</v>
      </c>
      <c r="M68" s="14">
        <v>79.632819791867774</v>
      </c>
      <c r="N68" s="14">
        <v>0</v>
      </c>
      <c r="O68">
        <v>34.069000000000003</v>
      </c>
      <c r="P68" s="13">
        <v>41.887396426123381</v>
      </c>
      <c r="Q68">
        <v>24.082999999999998</v>
      </c>
      <c r="R68" s="14">
        <v>105.54118729682047</v>
      </c>
      <c r="S68" s="14">
        <v>0</v>
      </c>
      <c r="T68">
        <v>20.887</v>
      </c>
      <c r="U68" s="14">
        <v>105.54118729682047</v>
      </c>
      <c r="V68" s="14">
        <v>0</v>
      </c>
      <c r="W68" s="13">
        <v>45.608139491678777</v>
      </c>
      <c r="X68" s="13">
        <v>259.2</v>
      </c>
      <c r="Y68" s="11">
        <v>50.576999999999998</v>
      </c>
      <c r="Z68" s="14">
        <v>84.790407320090935</v>
      </c>
      <c r="AA68" s="14">
        <v>0</v>
      </c>
      <c r="AB68" s="13">
        <v>17</v>
      </c>
    </row>
    <row r="69" spans="1:28" x14ac:dyDescent="0.35">
      <c r="A69" s="50"/>
      <c r="B69" s="12">
        <v>10</v>
      </c>
      <c r="C69" s="13">
        <v>5.4429999999999996</v>
      </c>
      <c r="D69" s="13">
        <v>6.65</v>
      </c>
      <c r="E69" s="13">
        <v>18.544</v>
      </c>
      <c r="F69" s="13">
        <v>2.004</v>
      </c>
      <c r="G69" s="14">
        <v>95.445261613040174</v>
      </c>
      <c r="H69" s="14">
        <v>0</v>
      </c>
      <c r="I69" s="13">
        <v>1.6850000000000001</v>
      </c>
      <c r="J69">
        <v>0.34300000000000003</v>
      </c>
      <c r="K69" s="13">
        <v>10</v>
      </c>
      <c r="L69">
        <v>1.5</v>
      </c>
      <c r="M69" s="14">
        <v>79.711960451245531</v>
      </c>
      <c r="N69" s="14">
        <v>0</v>
      </c>
      <c r="O69">
        <v>34.069000000000003</v>
      </c>
      <c r="P69" s="13">
        <v>58.469221500246285</v>
      </c>
      <c r="Q69">
        <v>27.082999999999998</v>
      </c>
      <c r="R69" s="14">
        <v>105.85535128288427</v>
      </c>
      <c r="S69" s="14">
        <v>0</v>
      </c>
      <c r="T69">
        <v>18.887</v>
      </c>
      <c r="U69" s="14">
        <v>105.85535128288427</v>
      </c>
      <c r="V69" s="14">
        <v>0</v>
      </c>
      <c r="W69" s="13">
        <v>61.233315395644844</v>
      </c>
      <c r="X69" s="13">
        <v>259.2</v>
      </c>
      <c r="Y69" s="11">
        <v>50.576999999999998</v>
      </c>
      <c r="Z69" s="14">
        <v>85.612063020782429</v>
      </c>
      <c r="AA69" s="14">
        <v>0</v>
      </c>
      <c r="AB69" s="13">
        <v>17</v>
      </c>
    </row>
    <row r="70" spans="1:28" x14ac:dyDescent="0.35">
      <c r="A70" s="50"/>
      <c r="B70" s="12">
        <v>10</v>
      </c>
      <c r="C70" s="13">
        <v>5.4429999999999996</v>
      </c>
      <c r="D70" s="13">
        <v>6.65</v>
      </c>
      <c r="E70" s="13">
        <v>18.544</v>
      </c>
      <c r="F70" s="13">
        <v>4.391</v>
      </c>
      <c r="G70" s="14">
        <v>92.614448267677275</v>
      </c>
      <c r="H70" s="14">
        <v>0</v>
      </c>
      <c r="I70" s="13">
        <v>1.6850000000000001</v>
      </c>
      <c r="J70">
        <v>0.34300000000000003</v>
      </c>
      <c r="K70" s="13">
        <v>10</v>
      </c>
      <c r="L70">
        <v>1.5</v>
      </c>
      <c r="M70" s="14">
        <v>79.680515656912092</v>
      </c>
      <c r="N70" s="14">
        <v>0</v>
      </c>
      <c r="O70">
        <v>34.069000000000003</v>
      </c>
      <c r="P70" s="13">
        <v>58.698612235526902</v>
      </c>
      <c r="Q70">
        <v>24.082999999999998</v>
      </c>
      <c r="R70" s="14">
        <v>107.72866959169995</v>
      </c>
      <c r="S70" s="14">
        <v>0</v>
      </c>
      <c r="T70">
        <v>17.887</v>
      </c>
      <c r="U70" s="14">
        <v>107.72866959169995</v>
      </c>
      <c r="V70" s="14">
        <v>0</v>
      </c>
      <c r="W70" s="13">
        <v>60.69988026270066</v>
      </c>
      <c r="X70" s="13">
        <v>259.2</v>
      </c>
      <c r="Y70" s="11">
        <v>135.74299999999999</v>
      </c>
      <c r="Z70" s="14">
        <v>84.700340264504447</v>
      </c>
      <c r="AA70" s="14">
        <v>0</v>
      </c>
      <c r="AB70" s="13">
        <v>17</v>
      </c>
    </row>
    <row r="71" spans="1:28" x14ac:dyDescent="0.35">
      <c r="A71" s="49">
        <v>40299</v>
      </c>
      <c r="B71" s="12">
        <v>10</v>
      </c>
      <c r="C71" s="13">
        <v>5.4429999999999996</v>
      </c>
      <c r="D71" s="13">
        <v>6.65</v>
      </c>
      <c r="E71" s="13">
        <v>18.544</v>
      </c>
      <c r="F71" s="13">
        <v>9.2089999999999996</v>
      </c>
      <c r="G71" s="14">
        <v>121.65387920637583</v>
      </c>
      <c r="H71" s="14">
        <v>0</v>
      </c>
      <c r="I71" s="13">
        <v>1.6850000000000001</v>
      </c>
      <c r="J71">
        <v>0.34300000000000003</v>
      </c>
      <c r="K71" s="13">
        <v>7</v>
      </c>
      <c r="L71">
        <v>3.5449999999999999</v>
      </c>
      <c r="M71" s="14">
        <v>110.40098843036748</v>
      </c>
      <c r="N71" s="14">
        <v>0</v>
      </c>
      <c r="O71">
        <v>34.069000000000003</v>
      </c>
      <c r="P71" s="13">
        <v>72.084403241996483</v>
      </c>
      <c r="Q71">
        <v>20.084</v>
      </c>
      <c r="R71" s="14">
        <v>120.53761288130333</v>
      </c>
      <c r="S71" s="14">
        <v>0</v>
      </c>
      <c r="T71">
        <v>16.887</v>
      </c>
      <c r="U71" s="14">
        <v>120.53761288130333</v>
      </c>
      <c r="V71" s="14">
        <v>0</v>
      </c>
      <c r="W71" s="13">
        <v>74.711752067439306</v>
      </c>
      <c r="X71" s="13">
        <v>259.2</v>
      </c>
      <c r="Y71" s="11">
        <v>196.13900000000001</v>
      </c>
      <c r="Z71" s="14">
        <v>94.181947132303208</v>
      </c>
      <c r="AA71" s="14">
        <v>0</v>
      </c>
      <c r="AB71" s="13">
        <v>17</v>
      </c>
    </row>
    <row r="72" spans="1:28" x14ac:dyDescent="0.35">
      <c r="A72" s="50"/>
      <c r="B72" s="12">
        <v>10</v>
      </c>
      <c r="C72" s="13">
        <v>5.4429999999999996</v>
      </c>
      <c r="D72" s="13">
        <v>6.6</v>
      </c>
      <c r="E72" s="13">
        <v>18.222999999999999</v>
      </c>
      <c r="F72" s="13">
        <v>17.596</v>
      </c>
      <c r="G72" s="14">
        <v>120.39443620237152</v>
      </c>
      <c r="H72" s="14">
        <v>0</v>
      </c>
      <c r="I72" s="13">
        <v>1.6850000000000001</v>
      </c>
      <c r="J72">
        <v>0.34300000000000003</v>
      </c>
      <c r="K72" s="13">
        <v>7</v>
      </c>
      <c r="L72">
        <v>4.9050000000000002</v>
      </c>
      <c r="M72" s="14">
        <v>110.50581278047746</v>
      </c>
      <c r="N72" s="14">
        <v>0</v>
      </c>
      <c r="O72">
        <v>34.069000000000003</v>
      </c>
      <c r="P72" s="13">
        <v>55.449669565891433</v>
      </c>
      <c r="Q72">
        <v>20.084</v>
      </c>
      <c r="R72" s="14">
        <v>120.5164143009652</v>
      </c>
      <c r="S72" s="14">
        <v>0</v>
      </c>
      <c r="T72">
        <v>13.887</v>
      </c>
      <c r="U72" s="14">
        <v>120.5164143009652</v>
      </c>
      <c r="V72" s="14">
        <v>0</v>
      </c>
      <c r="W72" s="13">
        <v>57.268262660116967</v>
      </c>
      <c r="X72" s="13">
        <v>259.2</v>
      </c>
      <c r="Y72" s="11">
        <v>228.21299999999999</v>
      </c>
      <c r="Z72" s="14">
        <v>95.008617438849001</v>
      </c>
      <c r="AA72" s="14">
        <v>0</v>
      </c>
      <c r="AB72" s="13">
        <v>17</v>
      </c>
    </row>
    <row r="73" spans="1:28" x14ac:dyDescent="0.35">
      <c r="A73" s="50"/>
      <c r="B73" s="12">
        <v>11</v>
      </c>
      <c r="C73" s="13">
        <v>5.9880000000000004</v>
      </c>
      <c r="D73" s="13">
        <v>6.65</v>
      </c>
      <c r="E73" s="13">
        <v>13.222</v>
      </c>
      <c r="F73" s="13">
        <v>11.682</v>
      </c>
      <c r="G73" s="14">
        <v>135.26099316449029</v>
      </c>
      <c r="H73" s="14">
        <v>1.1000000000000001</v>
      </c>
      <c r="I73" s="13">
        <v>1.853</v>
      </c>
      <c r="J73">
        <v>0.34300000000000003</v>
      </c>
      <c r="K73" s="13">
        <v>6</v>
      </c>
      <c r="L73">
        <v>2.25</v>
      </c>
      <c r="M73" s="14">
        <v>121.65536549397731</v>
      </c>
      <c r="N73" s="14">
        <v>0</v>
      </c>
      <c r="O73">
        <v>28.193999999999999</v>
      </c>
      <c r="P73" s="13">
        <v>41.82873116160863</v>
      </c>
      <c r="Q73">
        <v>17.082999999999998</v>
      </c>
      <c r="R73" s="14">
        <v>133.82854806803078</v>
      </c>
      <c r="S73" s="14">
        <v>0</v>
      </c>
      <c r="T73">
        <v>13.887</v>
      </c>
      <c r="U73" s="14">
        <v>133.82854806803078</v>
      </c>
      <c r="V73" s="14">
        <v>0</v>
      </c>
      <c r="W73" s="13">
        <v>43.720837104823168</v>
      </c>
      <c r="X73" s="13">
        <v>285.12</v>
      </c>
      <c r="Y73" s="11">
        <v>259.05099999999999</v>
      </c>
      <c r="Z73" s="14">
        <v>102.1385079053743</v>
      </c>
      <c r="AA73" s="14">
        <v>0</v>
      </c>
      <c r="AB73" s="13">
        <v>17</v>
      </c>
    </row>
    <row r="74" spans="1:28" x14ac:dyDescent="0.35">
      <c r="A74" s="49">
        <v>40330</v>
      </c>
      <c r="B74" s="12">
        <v>10</v>
      </c>
      <c r="C74" s="13">
        <v>5.4429999999999996</v>
      </c>
      <c r="D74" s="13">
        <v>5.5</v>
      </c>
      <c r="E74" s="13">
        <v>13.222</v>
      </c>
      <c r="F74" s="13">
        <v>13.8</v>
      </c>
      <c r="G74" s="14">
        <v>63.098350101719852</v>
      </c>
      <c r="H74" s="14">
        <v>28.1</v>
      </c>
      <c r="I74" s="13">
        <v>1.6850000000000001</v>
      </c>
      <c r="J74">
        <v>0.34300000000000003</v>
      </c>
      <c r="K74" s="13">
        <v>6</v>
      </c>
      <c r="L74">
        <v>1.5</v>
      </c>
      <c r="M74" s="14">
        <v>91.49050230090856</v>
      </c>
      <c r="N74" s="14">
        <v>5.4</v>
      </c>
      <c r="O74">
        <v>19.225999999999999</v>
      </c>
      <c r="P74" s="13">
        <v>32.274795852559024</v>
      </c>
      <c r="Q74">
        <v>17.082999999999998</v>
      </c>
      <c r="R74" s="14">
        <v>84.957928110660191</v>
      </c>
      <c r="S74" s="14">
        <v>0</v>
      </c>
      <c r="T74">
        <v>13.887</v>
      </c>
      <c r="U74" s="14">
        <v>84.957928110660191</v>
      </c>
      <c r="V74" s="14">
        <v>0</v>
      </c>
      <c r="W74" s="13">
        <v>36.492442603033936</v>
      </c>
      <c r="X74" s="13">
        <v>259.2</v>
      </c>
      <c r="Y74" s="11">
        <v>350.33600000000001</v>
      </c>
      <c r="Z74" s="14">
        <v>60.770415111219755</v>
      </c>
      <c r="AA74" s="14">
        <v>0</v>
      </c>
      <c r="AB74" s="13">
        <v>17</v>
      </c>
    </row>
    <row r="75" spans="1:28" x14ac:dyDescent="0.35">
      <c r="A75" s="50"/>
      <c r="B75" s="12">
        <v>10</v>
      </c>
      <c r="C75" s="13">
        <v>5.4429999999999996</v>
      </c>
      <c r="D75" s="13">
        <v>5.35</v>
      </c>
      <c r="E75" s="13">
        <v>13.222</v>
      </c>
      <c r="F75" s="13">
        <v>13.829000000000001</v>
      </c>
      <c r="G75" s="14">
        <v>63.531823173648846</v>
      </c>
      <c r="H75" s="14">
        <v>0</v>
      </c>
      <c r="I75" s="13">
        <v>1.6850000000000001</v>
      </c>
      <c r="J75">
        <v>0.34300000000000003</v>
      </c>
      <c r="K75" s="13">
        <v>5</v>
      </c>
      <c r="L75">
        <v>1.5</v>
      </c>
      <c r="M75" s="14">
        <v>91.687524193156989</v>
      </c>
      <c r="N75" s="14">
        <v>9.8000000000000007</v>
      </c>
      <c r="O75">
        <v>19.527999999999999</v>
      </c>
      <c r="P75" s="13">
        <v>30.400429934826654</v>
      </c>
      <c r="Q75">
        <v>12.083</v>
      </c>
      <c r="R75" s="14">
        <v>86.473503469882161</v>
      </c>
      <c r="S75" s="14">
        <v>0</v>
      </c>
      <c r="T75">
        <v>13.887</v>
      </c>
      <c r="U75" s="14">
        <v>86.473503469882161</v>
      </c>
      <c r="V75" s="14">
        <v>0</v>
      </c>
      <c r="W75" s="13">
        <v>32.888629393627987</v>
      </c>
      <c r="X75" s="13">
        <v>259.2</v>
      </c>
      <c r="Y75" s="11">
        <v>351.57</v>
      </c>
      <c r="Z75" s="14">
        <v>61.273162576193371</v>
      </c>
      <c r="AA75" s="14">
        <v>0</v>
      </c>
      <c r="AB75" s="13">
        <v>17</v>
      </c>
    </row>
    <row r="76" spans="1:28" x14ac:dyDescent="0.35">
      <c r="A76" s="50"/>
      <c r="B76" s="12">
        <v>10</v>
      </c>
      <c r="C76" s="13">
        <v>5.4429999999999996</v>
      </c>
      <c r="D76" s="13">
        <v>5.35</v>
      </c>
      <c r="E76" s="13">
        <v>13.222</v>
      </c>
      <c r="F76" s="13">
        <v>16.231999999999999</v>
      </c>
      <c r="G76" s="14">
        <v>65.794657741000421</v>
      </c>
      <c r="H76" s="14">
        <v>0</v>
      </c>
      <c r="I76" s="13">
        <v>1.6850000000000001</v>
      </c>
      <c r="J76">
        <v>0.34300000000000003</v>
      </c>
      <c r="K76" s="13">
        <v>5</v>
      </c>
      <c r="L76">
        <v>11.057</v>
      </c>
      <c r="M76" s="14">
        <v>92.045041532596741</v>
      </c>
      <c r="N76" s="14">
        <v>4</v>
      </c>
      <c r="O76">
        <v>18.946000000000002</v>
      </c>
      <c r="P76" s="13">
        <v>127.94837793411956</v>
      </c>
      <c r="Q76">
        <v>12.083</v>
      </c>
      <c r="R76" s="14">
        <v>88.010746801802</v>
      </c>
      <c r="S76" s="14">
        <v>23</v>
      </c>
      <c r="T76">
        <v>13.887</v>
      </c>
      <c r="U76" s="14">
        <v>88.010746801802</v>
      </c>
      <c r="V76" s="14">
        <v>23</v>
      </c>
      <c r="W76" s="13">
        <v>160.01351262830485</v>
      </c>
      <c r="X76" s="13">
        <v>259.2</v>
      </c>
      <c r="Y76" s="11">
        <v>354.03800000000001</v>
      </c>
      <c r="Z76" s="14">
        <v>58.560917988395452</v>
      </c>
      <c r="AA76" s="14">
        <v>42.6</v>
      </c>
      <c r="AB76" s="13">
        <v>17</v>
      </c>
    </row>
    <row r="77" spans="1:28" x14ac:dyDescent="0.35">
      <c r="A77" s="49">
        <v>40360</v>
      </c>
      <c r="B77" s="12">
        <v>10</v>
      </c>
      <c r="C77" s="13">
        <v>15.058999999999999</v>
      </c>
      <c r="D77" s="13">
        <v>26.5</v>
      </c>
      <c r="E77" s="13">
        <v>43.222000000000001</v>
      </c>
      <c r="F77" s="13">
        <v>54.911000000000001</v>
      </c>
      <c r="G77" s="14">
        <v>21.453180825350088</v>
      </c>
      <c r="H77" s="14">
        <v>63.6</v>
      </c>
      <c r="I77" s="13">
        <v>3.2280000000000002</v>
      </c>
      <c r="J77">
        <v>0.34300000000000003</v>
      </c>
      <c r="K77" s="13">
        <v>25</v>
      </c>
      <c r="L77">
        <v>66.512</v>
      </c>
      <c r="M77" s="14">
        <v>33.991754076735837</v>
      </c>
      <c r="N77" s="14">
        <v>61.2</v>
      </c>
      <c r="O77">
        <v>284.26299999999998</v>
      </c>
      <c r="P77" s="13">
        <v>347.87270053338295</v>
      </c>
      <c r="Q77">
        <v>32.082999999999998</v>
      </c>
      <c r="R77" s="14">
        <v>44.611040982738274</v>
      </c>
      <c r="S77" s="14">
        <v>51</v>
      </c>
      <c r="T77">
        <v>35.887</v>
      </c>
      <c r="U77" s="14">
        <v>44.611040982738274</v>
      </c>
      <c r="V77" s="14">
        <v>51</v>
      </c>
      <c r="W77" s="13">
        <v>491.3105866467755</v>
      </c>
      <c r="X77" s="13">
        <v>354.52499999999998</v>
      </c>
      <c r="Y77" s="11">
        <v>182.57</v>
      </c>
      <c r="Z77" s="14">
        <v>28.585442160117601</v>
      </c>
      <c r="AA77" s="14">
        <v>86</v>
      </c>
      <c r="AB77" s="13">
        <v>17</v>
      </c>
    </row>
    <row r="78" spans="1:28" x14ac:dyDescent="0.35">
      <c r="A78" s="50"/>
      <c r="B78" s="12">
        <v>10</v>
      </c>
      <c r="C78" s="13">
        <v>183.25</v>
      </c>
      <c r="D78" s="13">
        <v>36.5</v>
      </c>
      <c r="E78" s="13">
        <v>63.222000000000001</v>
      </c>
      <c r="F78" s="13">
        <v>173.64699999999999</v>
      </c>
      <c r="G78" s="14">
        <v>22.117630813836108</v>
      </c>
      <c r="H78" s="14">
        <v>195.4</v>
      </c>
      <c r="I78" s="13">
        <v>20.335999999999999</v>
      </c>
      <c r="J78">
        <v>0.34300000000000003</v>
      </c>
      <c r="K78" s="13">
        <v>40</v>
      </c>
      <c r="L78">
        <v>63.975000000000001</v>
      </c>
      <c r="M78" s="14">
        <v>33.795631447349741</v>
      </c>
      <c r="N78" s="14">
        <v>34.4</v>
      </c>
      <c r="O78">
        <v>565.79600000000005</v>
      </c>
      <c r="P78" s="13">
        <v>442.13426568564654</v>
      </c>
      <c r="Q78">
        <v>47.084000000000003</v>
      </c>
      <c r="R78" s="14">
        <v>44.70527084409337</v>
      </c>
      <c r="S78" s="14">
        <v>29</v>
      </c>
      <c r="T78">
        <v>43.887</v>
      </c>
      <c r="U78" s="14">
        <v>44.70527084409337</v>
      </c>
      <c r="V78" s="14">
        <v>29</v>
      </c>
      <c r="W78" s="13">
        <v>442.65038295379645</v>
      </c>
      <c r="X78" s="13">
        <v>603.29100000000005</v>
      </c>
      <c r="Y78" s="11">
        <v>236.84700000000001</v>
      </c>
      <c r="Z78" s="14">
        <v>28.516199926578132</v>
      </c>
      <c r="AA78" s="14">
        <v>49.8</v>
      </c>
      <c r="AB78" s="13">
        <v>17</v>
      </c>
    </row>
    <row r="79" spans="1:28" x14ac:dyDescent="0.35">
      <c r="A79" s="50"/>
      <c r="B79" s="12">
        <v>11</v>
      </c>
      <c r="C79" s="13">
        <v>301.911</v>
      </c>
      <c r="D79" s="13">
        <v>46.5</v>
      </c>
      <c r="E79" s="13">
        <v>83.221999999999994</v>
      </c>
      <c r="F79" s="13">
        <v>626.029</v>
      </c>
      <c r="G79" s="14">
        <v>27.311252983273498</v>
      </c>
      <c r="H79" s="14">
        <v>142</v>
      </c>
      <c r="I79" s="13">
        <v>30.009</v>
      </c>
      <c r="J79">
        <v>0.34300000000000003</v>
      </c>
      <c r="K79" s="13">
        <v>50</v>
      </c>
      <c r="L79">
        <v>385.01</v>
      </c>
      <c r="M79" s="14">
        <v>41.025003086724709</v>
      </c>
      <c r="N79" s="14">
        <v>90.6</v>
      </c>
      <c r="O79">
        <v>1301.8040000000001</v>
      </c>
      <c r="P79" s="13">
        <v>2008.8206973145632</v>
      </c>
      <c r="Q79">
        <v>72.082999999999998</v>
      </c>
      <c r="R79" s="14">
        <v>51.323980382875945</v>
      </c>
      <c r="S79" s="14">
        <v>134.1</v>
      </c>
      <c r="T79">
        <v>54.887999999999998</v>
      </c>
      <c r="U79" s="14">
        <v>51.323980382875945</v>
      </c>
      <c r="V79" s="14">
        <v>134.1</v>
      </c>
      <c r="W79" s="13">
        <v>2113.4185913192391</v>
      </c>
      <c r="X79" s="13">
        <v>1367.354</v>
      </c>
      <c r="Y79" s="11">
        <v>291.125</v>
      </c>
      <c r="Z79" s="14">
        <v>30.254627503675774</v>
      </c>
      <c r="AA79" s="14">
        <v>102</v>
      </c>
      <c r="AB79" s="13">
        <v>17</v>
      </c>
    </row>
    <row r="80" spans="1:28" x14ac:dyDescent="0.35">
      <c r="A80" s="49">
        <v>40391</v>
      </c>
      <c r="B80" s="12">
        <v>10</v>
      </c>
      <c r="C80" s="13">
        <v>108.066</v>
      </c>
      <c r="D80" s="13">
        <v>56.5</v>
      </c>
      <c r="E80" s="13">
        <v>103.22199999999999</v>
      </c>
      <c r="F80" s="13">
        <v>709.41099999999994</v>
      </c>
      <c r="G80" s="14">
        <v>22.2290246318668</v>
      </c>
      <c r="H80" s="14">
        <v>120.2</v>
      </c>
      <c r="I80" s="13">
        <v>27.280999999999999</v>
      </c>
      <c r="J80">
        <v>0.34300000000000003</v>
      </c>
      <c r="K80" s="13">
        <v>60</v>
      </c>
      <c r="L80">
        <v>256.31900000000002</v>
      </c>
      <c r="M80" s="14">
        <v>36.24087261111849</v>
      </c>
      <c r="N80" s="14">
        <v>116.3</v>
      </c>
      <c r="O80">
        <v>815.41099999999994</v>
      </c>
      <c r="P80" s="13">
        <v>2692.046933617954</v>
      </c>
      <c r="Q80">
        <v>82.082999999999998</v>
      </c>
      <c r="R80" s="14">
        <v>48.492696273491681</v>
      </c>
      <c r="S80" s="14">
        <v>63</v>
      </c>
      <c r="T80">
        <v>70.887</v>
      </c>
      <c r="U80" s="14">
        <v>48.492696273491681</v>
      </c>
      <c r="V80" s="14">
        <v>63</v>
      </c>
      <c r="W80" s="13">
        <v>3019.3605237963543</v>
      </c>
      <c r="X80" s="13">
        <v>1042.3430000000001</v>
      </c>
      <c r="Y80" s="11">
        <v>388.57799999999997</v>
      </c>
      <c r="Z80" s="14">
        <v>21.623923627004071</v>
      </c>
      <c r="AA80" s="14">
        <v>179.4</v>
      </c>
      <c r="AB80" s="13">
        <v>17</v>
      </c>
    </row>
    <row r="81" spans="1:28" x14ac:dyDescent="0.35">
      <c r="A81" s="50"/>
      <c r="B81" s="12">
        <v>10</v>
      </c>
      <c r="C81" s="13">
        <v>220.845</v>
      </c>
      <c r="D81" s="13">
        <v>66.5</v>
      </c>
      <c r="E81" s="13">
        <v>113.22199999999999</v>
      </c>
      <c r="F81" s="13">
        <v>443.90199999999999</v>
      </c>
      <c r="G81" s="14">
        <v>20.242880118133176</v>
      </c>
      <c r="H81" s="14">
        <v>124.3</v>
      </c>
      <c r="I81" s="13">
        <v>27.280999999999999</v>
      </c>
      <c r="J81">
        <v>0.34300000000000003</v>
      </c>
      <c r="K81" s="13">
        <v>65</v>
      </c>
      <c r="L81">
        <v>164.464</v>
      </c>
      <c r="M81" s="14">
        <v>35.580970097598069</v>
      </c>
      <c r="N81" s="14">
        <v>120.2</v>
      </c>
      <c r="O81">
        <v>654.351</v>
      </c>
      <c r="P81" s="13">
        <v>1978.7633082802536</v>
      </c>
      <c r="Q81">
        <v>97.082999999999998</v>
      </c>
      <c r="R81" s="14">
        <v>47.269838778720064</v>
      </c>
      <c r="S81" s="14">
        <v>60</v>
      </c>
      <c r="T81">
        <v>76.887</v>
      </c>
      <c r="U81" s="14">
        <v>47.269838778720064</v>
      </c>
      <c r="V81" s="14">
        <v>60</v>
      </c>
      <c r="W81" s="13">
        <v>2543.88485869837</v>
      </c>
      <c r="X81" s="13">
        <v>730.798</v>
      </c>
      <c r="Y81" s="11">
        <v>421.88400000000001</v>
      </c>
      <c r="Z81" s="14">
        <v>21.974170332934854</v>
      </c>
      <c r="AA81" s="14">
        <v>47</v>
      </c>
      <c r="AB81" s="13">
        <v>17</v>
      </c>
    </row>
    <row r="82" spans="1:28" x14ac:dyDescent="0.35">
      <c r="A82" s="50"/>
      <c r="B82" s="12">
        <v>11</v>
      </c>
      <c r="C82" s="13">
        <v>210.035</v>
      </c>
      <c r="D82" s="13">
        <v>71.5</v>
      </c>
      <c r="E82" s="13">
        <v>118.22199999999999</v>
      </c>
      <c r="F82" s="13">
        <v>417.77800000000002</v>
      </c>
      <c r="G82" s="14">
        <v>22.003413244058471</v>
      </c>
      <c r="H82" s="14">
        <v>76.599999999999994</v>
      </c>
      <c r="I82" s="13">
        <v>30.009</v>
      </c>
      <c r="J82">
        <v>0.34300000000000003</v>
      </c>
      <c r="K82" s="13">
        <v>70</v>
      </c>
      <c r="L82">
        <v>134.13</v>
      </c>
      <c r="M82" s="14">
        <v>38.46906378576228</v>
      </c>
      <c r="N82" s="14">
        <v>34.299999999999997</v>
      </c>
      <c r="O82">
        <v>833.73299999999995</v>
      </c>
      <c r="P82" s="13">
        <v>1750.7454936091758</v>
      </c>
      <c r="Q82">
        <v>102.083</v>
      </c>
      <c r="R82" s="14">
        <v>51.904677158997593</v>
      </c>
      <c r="S82" s="14">
        <v>101</v>
      </c>
      <c r="T82">
        <v>81.887</v>
      </c>
      <c r="U82" s="14">
        <v>51.904677158997593</v>
      </c>
      <c r="V82" s="14">
        <v>101</v>
      </c>
      <c r="W82" s="13">
        <v>2310.900322684035</v>
      </c>
      <c r="X82" s="13">
        <v>1153.296</v>
      </c>
      <c r="Y82" s="11">
        <v>453.95800000000003</v>
      </c>
      <c r="Z82" s="14">
        <v>24.22251041988952</v>
      </c>
      <c r="AA82" s="14">
        <v>146.19999999999999</v>
      </c>
      <c r="AB82" s="13">
        <v>17</v>
      </c>
    </row>
    <row r="83" spans="1:28" x14ac:dyDescent="0.35">
      <c r="A83" s="49">
        <v>40422</v>
      </c>
      <c r="B83" s="12">
        <v>10</v>
      </c>
      <c r="C83" s="13">
        <v>226.05799999999999</v>
      </c>
      <c r="D83" s="13">
        <v>71.5</v>
      </c>
      <c r="E83" s="13">
        <v>123.22199999999999</v>
      </c>
      <c r="F83" s="13">
        <v>1055.027</v>
      </c>
      <c r="G83" s="14">
        <v>28.355317800614507</v>
      </c>
      <c r="H83" s="14">
        <v>271.7</v>
      </c>
      <c r="I83" s="13">
        <v>22.943999999999999</v>
      </c>
      <c r="J83">
        <v>0.34300000000000003</v>
      </c>
      <c r="K83" s="13">
        <v>65</v>
      </c>
      <c r="L83">
        <v>592.07799999999997</v>
      </c>
      <c r="M83" s="14">
        <v>46.898399148018257</v>
      </c>
      <c r="N83" s="14">
        <v>192.8</v>
      </c>
      <c r="O83">
        <v>609.99099999999999</v>
      </c>
      <c r="P83" s="13">
        <v>3852.8822312220836</v>
      </c>
      <c r="Q83">
        <v>92.082999999999998</v>
      </c>
      <c r="R83" s="14">
        <v>49.733892951016628</v>
      </c>
      <c r="S83" s="14">
        <v>57</v>
      </c>
      <c r="T83">
        <v>81.887</v>
      </c>
      <c r="U83" s="14">
        <v>49.733892951016628</v>
      </c>
      <c r="V83" s="14">
        <v>57</v>
      </c>
      <c r="W83" s="13">
        <v>5220.7309923228941</v>
      </c>
      <c r="X83" s="13">
        <v>950.22400000000005</v>
      </c>
      <c r="Y83" s="11">
        <v>584.71699999999998</v>
      </c>
      <c r="Z83" s="14">
        <v>33.016982961022862</v>
      </c>
      <c r="AA83" s="14">
        <v>121.8</v>
      </c>
      <c r="AB83" s="13">
        <v>17</v>
      </c>
    </row>
    <row r="84" spans="1:28" x14ac:dyDescent="0.35">
      <c r="A84" s="50"/>
      <c r="B84" s="12">
        <v>10</v>
      </c>
      <c r="C84" s="13">
        <v>162.47499999999999</v>
      </c>
      <c r="D84" s="13">
        <v>61.5</v>
      </c>
      <c r="E84" s="13">
        <v>118.22199999999999</v>
      </c>
      <c r="F84" s="13">
        <v>639.77499999999998</v>
      </c>
      <c r="G84" s="14">
        <v>25.829430842001994</v>
      </c>
      <c r="H84" s="14">
        <v>176.8</v>
      </c>
      <c r="I84" s="13">
        <v>16.308</v>
      </c>
      <c r="J84">
        <v>0.34300000000000003</v>
      </c>
      <c r="K84" s="13">
        <v>60</v>
      </c>
      <c r="L84">
        <v>57.366999999999997</v>
      </c>
      <c r="M84" s="14">
        <v>46.847004602750815</v>
      </c>
      <c r="N84" s="14">
        <v>13.6</v>
      </c>
      <c r="O84">
        <v>664.67399999999998</v>
      </c>
      <c r="P84" s="13">
        <v>1609.4829746694145</v>
      </c>
      <c r="Q84">
        <v>87.082999999999998</v>
      </c>
      <c r="R84" s="14">
        <v>44.589707749590204</v>
      </c>
      <c r="S84" s="14">
        <v>8</v>
      </c>
      <c r="T84">
        <v>75.887</v>
      </c>
      <c r="U84" s="14">
        <v>44.589707749590204</v>
      </c>
      <c r="V84" s="14">
        <v>8</v>
      </c>
      <c r="W84" s="13">
        <v>2289.6168496335313</v>
      </c>
      <c r="X84" s="13">
        <v>1100.288</v>
      </c>
      <c r="Y84" s="11">
        <v>537.84100000000001</v>
      </c>
      <c r="Z84" s="14">
        <v>34.704860713523146</v>
      </c>
      <c r="AA84" s="14">
        <v>65.400000000000006</v>
      </c>
      <c r="AB84" s="13">
        <v>17</v>
      </c>
    </row>
    <row r="85" spans="1:28" x14ac:dyDescent="0.35">
      <c r="A85" s="50"/>
      <c r="B85" s="12">
        <v>10</v>
      </c>
      <c r="C85" s="13">
        <v>54.695999999999998</v>
      </c>
      <c r="D85" s="13">
        <v>56.5</v>
      </c>
      <c r="E85" s="13">
        <v>108.22199999999999</v>
      </c>
      <c r="F85" s="13">
        <v>259.91500000000002</v>
      </c>
      <c r="G85" s="14">
        <v>25.762552697919826</v>
      </c>
      <c r="H85" s="14">
        <v>0</v>
      </c>
      <c r="I85" s="13">
        <v>2.1190000000000002</v>
      </c>
      <c r="J85">
        <v>0.34300000000000003</v>
      </c>
      <c r="K85" s="13">
        <v>50</v>
      </c>
      <c r="L85">
        <v>8.5030000000000001</v>
      </c>
      <c r="M85" s="14">
        <v>46.847004602750815</v>
      </c>
      <c r="N85" s="14">
        <v>0</v>
      </c>
      <c r="O85">
        <v>476.839</v>
      </c>
      <c r="P85" s="13">
        <v>1329.0869883726498</v>
      </c>
      <c r="Q85">
        <v>82.082999999999998</v>
      </c>
      <c r="R85" s="14">
        <v>44.29181876818695</v>
      </c>
      <c r="S85" s="14">
        <v>0</v>
      </c>
      <c r="T85">
        <v>65.887</v>
      </c>
      <c r="U85" s="14">
        <v>44.29181876818695</v>
      </c>
      <c r="V85" s="14">
        <v>0</v>
      </c>
      <c r="W85" s="13">
        <v>1404.5610698930025</v>
      </c>
      <c r="X85" s="13">
        <v>822.45</v>
      </c>
      <c r="Y85" s="11">
        <v>489.73200000000003</v>
      </c>
      <c r="Z85" s="14">
        <v>36.001774942742905</v>
      </c>
      <c r="AA85" s="14">
        <v>3.4</v>
      </c>
      <c r="AB85" s="13">
        <v>17</v>
      </c>
    </row>
    <row r="86" spans="1:28" x14ac:dyDescent="0.35">
      <c r="A86" s="49">
        <v>40452</v>
      </c>
      <c r="B86" s="12">
        <v>10</v>
      </c>
      <c r="C86" s="13">
        <v>46.374000000000002</v>
      </c>
      <c r="D86" s="13">
        <v>46.5</v>
      </c>
      <c r="E86" s="13">
        <v>88.221999999999994</v>
      </c>
      <c r="F86" s="13">
        <v>114.315</v>
      </c>
      <c r="G86" s="14">
        <v>32.308699098653442</v>
      </c>
      <c r="H86" s="14">
        <v>0</v>
      </c>
      <c r="I86" s="13">
        <v>2.1190000000000002</v>
      </c>
      <c r="J86">
        <v>0.34300000000000003</v>
      </c>
      <c r="K86" s="13">
        <v>40</v>
      </c>
      <c r="L86">
        <v>8.2370000000000001</v>
      </c>
      <c r="M86" s="14">
        <v>45.33581090588789</v>
      </c>
      <c r="N86" s="14">
        <v>0</v>
      </c>
      <c r="O86">
        <v>283.65300000000002</v>
      </c>
      <c r="P86" s="13">
        <v>480.09906642517598</v>
      </c>
      <c r="Q86">
        <v>72.084000000000003</v>
      </c>
      <c r="R86" s="14">
        <v>44.122693205609728</v>
      </c>
      <c r="S86" s="14">
        <v>0</v>
      </c>
      <c r="T86">
        <v>54.887</v>
      </c>
      <c r="U86" s="14">
        <v>44.122693205609728</v>
      </c>
      <c r="V86" s="14">
        <v>0</v>
      </c>
      <c r="W86" s="13">
        <v>506.57140149645505</v>
      </c>
      <c r="X86" s="13">
        <v>419.11900000000003</v>
      </c>
      <c r="Y86" s="11">
        <v>424.35199999999998</v>
      </c>
      <c r="Z86" s="14">
        <v>51.004474700485801</v>
      </c>
      <c r="AA86" s="14">
        <v>0</v>
      </c>
      <c r="AB86" s="13">
        <v>17</v>
      </c>
    </row>
    <row r="87" spans="1:28" x14ac:dyDescent="0.35">
      <c r="A87" s="50"/>
      <c r="B87" s="12">
        <v>10</v>
      </c>
      <c r="C87" s="13">
        <v>29.239000000000001</v>
      </c>
      <c r="D87" s="13">
        <v>31.5</v>
      </c>
      <c r="E87" s="13">
        <v>63.222000000000001</v>
      </c>
      <c r="F87" s="13">
        <v>51.875</v>
      </c>
      <c r="G87" s="14">
        <v>32.404795288034734</v>
      </c>
      <c r="H87" s="14">
        <v>28</v>
      </c>
      <c r="I87" s="13">
        <v>2.1190000000000002</v>
      </c>
      <c r="J87">
        <v>0.34300000000000003</v>
      </c>
      <c r="K87" s="13">
        <v>30</v>
      </c>
      <c r="L87">
        <v>6.008</v>
      </c>
      <c r="M87" s="14">
        <v>45.33581090588789</v>
      </c>
      <c r="N87" s="14">
        <v>12.8</v>
      </c>
      <c r="O87">
        <v>181.37899999999999</v>
      </c>
      <c r="P87" s="13">
        <v>267.88736336327497</v>
      </c>
      <c r="Q87">
        <v>57.084000000000003</v>
      </c>
      <c r="R87" s="14">
        <v>43.989900422611584</v>
      </c>
      <c r="S87" s="14">
        <v>4</v>
      </c>
      <c r="T87">
        <v>43.887</v>
      </c>
      <c r="U87" s="14">
        <v>43.989900422611584</v>
      </c>
      <c r="V87" s="14">
        <v>4</v>
      </c>
      <c r="W87" s="13">
        <v>273.50867131696992</v>
      </c>
      <c r="X87" s="13">
        <v>259.2</v>
      </c>
      <c r="Y87" s="11">
        <v>441.62200000000001</v>
      </c>
      <c r="Z87" s="14">
        <v>50.798707048612677</v>
      </c>
      <c r="AA87" s="14">
        <v>24.8</v>
      </c>
      <c r="AB87" s="13">
        <v>17</v>
      </c>
    </row>
    <row r="88" spans="1:28" x14ac:dyDescent="0.35">
      <c r="A88" s="50"/>
      <c r="B88" s="12">
        <v>11</v>
      </c>
      <c r="C88" s="13">
        <v>17.045999999999999</v>
      </c>
      <c r="D88" s="13">
        <v>21.5</v>
      </c>
      <c r="E88" s="13">
        <v>43.222000000000001</v>
      </c>
      <c r="F88" s="13">
        <v>51.671999999999997</v>
      </c>
      <c r="G88" s="14">
        <v>35.873291223322802</v>
      </c>
      <c r="H88" s="14">
        <v>0</v>
      </c>
      <c r="I88" s="13">
        <v>2.331</v>
      </c>
      <c r="J88">
        <v>0.34300000000000003</v>
      </c>
      <c r="K88" s="13">
        <v>30</v>
      </c>
      <c r="L88">
        <v>24.186</v>
      </c>
      <c r="M88" s="14">
        <v>49.751622851777618</v>
      </c>
      <c r="N88" s="14">
        <v>3.4</v>
      </c>
      <c r="O88">
        <v>116.899</v>
      </c>
      <c r="P88" s="13">
        <v>321.01332644626734</v>
      </c>
      <c r="Q88">
        <v>42.084000000000003</v>
      </c>
      <c r="R88" s="14">
        <v>48.97672763184152</v>
      </c>
      <c r="S88" s="14">
        <v>5</v>
      </c>
      <c r="T88">
        <v>37.887</v>
      </c>
      <c r="U88" s="14">
        <v>48.97672763184152</v>
      </c>
      <c r="V88" s="14">
        <v>5</v>
      </c>
      <c r="W88" s="13">
        <v>353.42227416471934</v>
      </c>
      <c r="X88" s="13">
        <v>285.12</v>
      </c>
      <c r="Y88" s="11">
        <v>458.892</v>
      </c>
      <c r="Z88" s="14">
        <v>56.288800210432392</v>
      </c>
      <c r="AA88" s="14">
        <v>8.4</v>
      </c>
      <c r="AB88" s="13">
        <v>17</v>
      </c>
    </row>
    <row r="89" spans="1:28" x14ac:dyDescent="0.35">
      <c r="A89" s="49">
        <v>40483</v>
      </c>
      <c r="B89" s="12">
        <v>10</v>
      </c>
      <c r="C89" s="13">
        <v>11.927</v>
      </c>
      <c r="D89" s="13">
        <v>21.5</v>
      </c>
      <c r="E89" s="13">
        <v>33.222999999999999</v>
      </c>
      <c r="F89" s="13">
        <v>24.789000000000001</v>
      </c>
      <c r="G89" s="14">
        <v>26.025342793425935</v>
      </c>
      <c r="H89" s="14">
        <v>0</v>
      </c>
      <c r="I89" s="13">
        <v>2.1190000000000002</v>
      </c>
      <c r="J89">
        <v>18.344000000000001</v>
      </c>
      <c r="K89" s="13">
        <v>45</v>
      </c>
      <c r="L89">
        <v>33.168999999999997</v>
      </c>
      <c r="M89" s="14">
        <v>45.785557741373481</v>
      </c>
      <c r="N89" s="14">
        <v>0</v>
      </c>
      <c r="O89">
        <v>88.992000000000004</v>
      </c>
      <c r="P89" s="13">
        <v>149.37165124010727</v>
      </c>
      <c r="Q89">
        <v>32.082999999999998</v>
      </c>
      <c r="R89" s="14">
        <v>34.833743578272305</v>
      </c>
      <c r="S89" s="14">
        <v>0</v>
      </c>
      <c r="T89">
        <v>44.887</v>
      </c>
      <c r="U89" s="14">
        <v>34.833743578272305</v>
      </c>
      <c r="V89" s="14">
        <v>0</v>
      </c>
      <c r="W89" s="13">
        <v>152.34658593711561</v>
      </c>
      <c r="X89" s="13">
        <v>259.2</v>
      </c>
      <c r="Y89" s="11">
        <v>493.43200000000002</v>
      </c>
      <c r="Z89" s="14">
        <v>44.16905867078237</v>
      </c>
      <c r="AA89" s="14">
        <v>0</v>
      </c>
      <c r="AB89" s="13">
        <v>17</v>
      </c>
    </row>
    <row r="90" spans="1:28" x14ac:dyDescent="0.35">
      <c r="A90" s="50"/>
      <c r="B90" s="12">
        <v>10</v>
      </c>
      <c r="C90" s="13">
        <v>7.1559999999999997</v>
      </c>
      <c r="D90" s="13">
        <v>26.5</v>
      </c>
      <c r="E90" s="13">
        <v>38.222000000000001</v>
      </c>
      <c r="F90" s="13">
        <v>29.198</v>
      </c>
      <c r="G90" s="14">
        <v>26.031445844502684</v>
      </c>
      <c r="H90" s="14">
        <v>3.6</v>
      </c>
      <c r="I90" s="13">
        <v>2.1190000000000002</v>
      </c>
      <c r="J90">
        <v>35.344000000000001</v>
      </c>
      <c r="K90" s="13">
        <v>75</v>
      </c>
      <c r="L90">
        <v>54.383000000000003</v>
      </c>
      <c r="M90" s="14">
        <v>46.130350517175444</v>
      </c>
      <c r="N90" s="14">
        <v>46.8</v>
      </c>
      <c r="O90">
        <v>79.488</v>
      </c>
      <c r="P90" s="13">
        <v>283.97453894597078</v>
      </c>
      <c r="Q90">
        <v>37.084000000000003</v>
      </c>
      <c r="R90" s="14">
        <v>35.235877181333329</v>
      </c>
      <c r="S90" s="14">
        <v>32</v>
      </c>
      <c r="T90">
        <v>75.887</v>
      </c>
      <c r="U90" s="14">
        <v>35.235877181333329</v>
      </c>
      <c r="V90" s="14">
        <v>32</v>
      </c>
      <c r="W90" s="13">
        <v>370.53187079883526</v>
      </c>
      <c r="X90" s="13">
        <v>259.2</v>
      </c>
      <c r="Y90" s="11">
        <v>481.096</v>
      </c>
      <c r="Z90" s="14">
        <v>43.942831564948463</v>
      </c>
      <c r="AA90" s="14">
        <v>56.4</v>
      </c>
      <c r="AB90" s="13">
        <v>17</v>
      </c>
    </row>
    <row r="91" spans="1:28" x14ac:dyDescent="0.35">
      <c r="A91" s="50"/>
      <c r="B91" s="12">
        <v>10</v>
      </c>
      <c r="C91" s="13">
        <v>2.5979999999999999</v>
      </c>
      <c r="D91" s="13">
        <v>31.35</v>
      </c>
      <c r="E91" s="13">
        <v>42.9</v>
      </c>
      <c r="F91" s="13">
        <v>11.47</v>
      </c>
      <c r="G91" s="14">
        <v>26.035366208081228</v>
      </c>
      <c r="H91" s="14">
        <v>0</v>
      </c>
      <c r="I91" s="13">
        <v>2.1190000000000002</v>
      </c>
      <c r="J91">
        <v>60.343000000000004</v>
      </c>
      <c r="K91" s="13">
        <v>95</v>
      </c>
      <c r="L91">
        <v>21.829000000000001</v>
      </c>
      <c r="M91" s="14">
        <v>46.337447898963205</v>
      </c>
      <c r="N91" s="14">
        <v>0</v>
      </c>
      <c r="O91">
        <v>61.69</v>
      </c>
      <c r="P91" s="13">
        <v>218.3507868621507</v>
      </c>
      <c r="Q91">
        <v>45.084000000000003</v>
      </c>
      <c r="R91" s="14">
        <v>35.162596257417995</v>
      </c>
      <c r="S91" s="14">
        <v>0</v>
      </c>
      <c r="T91">
        <v>110.887</v>
      </c>
      <c r="U91" s="14">
        <v>35.162596257417995</v>
      </c>
      <c r="V91" s="14">
        <v>0</v>
      </c>
      <c r="W91" s="13">
        <v>230.40708305228088</v>
      </c>
      <c r="X91" s="13">
        <v>259.2</v>
      </c>
      <c r="Y91" s="11">
        <v>467.52699999999999</v>
      </c>
      <c r="Z91" s="14">
        <v>43.317581165894445</v>
      </c>
      <c r="AA91" s="14">
        <v>40.6</v>
      </c>
      <c r="AB91" s="13">
        <v>17</v>
      </c>
    </row>
    <row r="92" spans="1:28" x14ac:dyDescent="0.35">
      <c r="A92" s="49">
        <v>40513</v>
      </c>
      <c r="B92" s="12">
        <v>10</v>
      </c>
      <c r="C92" s="13">
        <v>2.5979999999999999</v>
      </c>
      <c r="D92" s="13">
        <v>36.35</v>
      </c>
      <c r="E92" s="13">
        <v>42.9</v>
      </c>
      <c r="F92" s="13">
        <v>25.001999999999999</v>
      </c>
      <c r="G92" s="14">
        <v>19.507557669347399</v>
      </c>
      <c r="H92" s="14">
        <v>4.4000000000000004</v>
      </c>
      <c r="I92" s="13">
        <v>2.1190000000000002</v>
      </c>
      <c r="J92">
        <v>80.343000000000004</v>
      </c>
      <c r="K92" s="13">
        <v>110</v>
      </c>
      <c r="L92">
        <v>25.544</v>
      </c>
      <c r="M92" s="14">
        <v>44.08473210168502</v>
      </c>
      <c r="N92" s="14">
        <v>0</v>
      </c>
      <c r="O92">
        <v>61.738</v>
      </c>
      <c r="P92" s="13">
        <v>91.649633635288041</v>
      </c>
      <c r="Q92">
        <v>67.084000000000003</v>
      </c>
      <c r="R92" s="14">
        <v>29.422089827064465</v>
      </c>
      <c r="S92" s="14">
        <v>0</v>
      </c>
      <c r="T92">
        <v>140.887</v>
      </c>
      <c r="U92" s="14">
        <v>29.422089827064465</v>
      </c>
      <c r="V92" s="14">
        <v>0</v>
      </c>
      <c r="W92" s="13">
        <v>94.287890925162259</v>
      </c>
      <c r="X92" s="13">
        <v>259.2</v>
      </c>
      <c r="Y92" s="11">
        <v>314.56299999999999</v>
      </c>
      <c r="Z92" s="14">
        <v>37.656376131573872</v>
      </c>
      <c r="AA92" s="14">
        <v>0</v>
      </c>
      <c r="AB92" s="13">
        <v>17</v>
      </c>
    </row>
    <row r="93" spans="1:28" x14ac:dyDescent="0.35">
      <c r="A93" s="50"/>
      <c r="B93" s="12">
        <v>10</v>
      </c>
      <c r="C93" s="13">
        <v>2.5979999999999999</v>
      </c>
      <c r="D93" s="13">
        <v>46.35</v>
      </c>
      <c r="E93" s="13">
        <v>52.9</v>
      </c>
      <c r="F93" s="13">
        <v>6.3419999999999996</v>
      </c>
      <c r="G93" s="14">
        <v>19.560137700435966</v>
      </c>
      <c r="H93" s="14">
        <v>0</v>
      </c>
      <c r="I93" s="13">
        <v>2.1190000000000002</v>
      </c>
      <c r="J93">
        <v>95.343000000000004</v>
      </c>
      <c r="K93" s="13">
        <v>120</v>
      </c>
      <c r="L93">
        <v>32.076999999999998</v>
      </c>
      <c r="M93" s="14">
        <v>43.452200355424786</v>
      </c>
      <c r="N93" s="14">
        <v>0</v>
      </c>
      <c r="O93">
        <v>54.973999999999997</v>
      </c>
      <c r="P93" s="13">
        <v>78.927094316441867</v>
      </c>
      <c r="Q93">
        <v>72.084000000000003</v>
      </c>
      <c r="R93" s="14">
        <v>29.309294152508564</v>
      </c>
      <c r="S93" s="14">
        <v>0</v>
      </c>
      <c r="T93">
        <v>155.887</v>
      </c>
      <c r="U93" s="14">
        <v>29.309294152508564</v>
      </c>
      <c r="V93" s="14">
        <v>0</v>
      </c>
      <c r="W93" s="13">
        <v>80.676770635123759</v>
      </c>
      <c r="X93" s="13">
        <v>259.2</v>
      </c>
      <c r="Y93" s="11">
        <v>308.39499999999998</v>
      </c>
      <c r="Z93" s="14">
        <v>38.130538943517827</v>
      </c>
      <c r="AA93" s="14">
        <v>0</v>
      </c>
      <c r="AB93" s="13">
        <v>17</v>
      </c>
    </row>
    <row r="94" spans="1:28" x14ac:dyDescent="0.35">
      <c r="A94" s="50"/>
      <c r="B94" s="12">
        <v>11</v>
      </c>
      <c r="C94" s="13">
        <v>4.2770000000000001</v>
      </c>
      <c r="D94" s="13">
        <v>46.35</v>
      </c>
      <c r="E94" s="13">
        <v>57.9</v>
      </c>
      <c r="F94" s="13">
        <v>4.3929999999999998</v>
      </c>
      <c r="G94" s="14">
        <v>21.398391588779873</v>
      </c>
      <c r="H94" s="14">
        <v>0</v>
      </c>
      <c r="I94" s="13">
        <v>2.331</v>
      </c>
      <c r="J94">
        <v>105.343</v>
      </c>
      <c r="K94" s="13">
        <v>125</v>
      </c>
      <c r="L94">
        <v>33.119999999999997</v>
      </c>
      <c r="M94" s="14">
        <v>46.786224543066844</v>
      </c>
      <c r="N94" s="14">
        <v>0</v>
      </c>
      <c r="O94">
        <v>81.343999999999994</v>
      </c>
      <c r="P94" s="13">
        <v>78.509821403361471</v>
      </c>
      <c r="Q94">
        <v>77.082999999999998</v>
      </c>
      <c r="R94" s="14">
        <v>32.286254884469749</v>
      </c>
      <c r="S94" s="14">
        <v>0</v>
      </c>
      <c r="T94">
        <v>160.88800000000001</v>
      </c>
      <c r="U94" s="14">
        <v>32.286254884469749</v>
      </c>
      <c r="V94" s="14">
        <v>0</v>
      </c>
      <c r="W94" s="13">
        <v>81.25360169564766</v>
      </c>
      <c r="X94" s="13">
        <v>285.12</v>
      </c>
      <c r="Y94" s="11">
        <v>302.22699999999998</v>
      </c>
      <c r="Z94" s="14">
        <v>42.070475984975168</v>
      </c>
      <c r="AA94" s="14">
        <v>0</v>
      </c>
      <c r="AB94" s="13">
        <v>17</v>
      </c>
    </row>
    <row r="95" spans="1:28" x14ac:dyDescent="0.35">
      <c r="A95" s="49">
        <v>40544</v>
      </c>
      <c r="B95" s="12">
        <v>10</v>
      </c>
      <c r="C95" s="13">
        <v>5.4429999999999996</v>
      </c>
      <c r="D95" s="13">
        <v>41.35</v>
      </c>
      <c r="E95" s="13">
        <v>62.9</v>
      </c>
      <c r="F95" s="13">
        <v>1.413</v>
      </c>
      <c r="G95" s="14">
        <v>22.705820351816065</v>
      </c>
      <c r="H95" s="14">
        <v>0</v>
      </c>
      <c r="I95" s="13">
        <v>4.96</v>
      </c>
      <c r="J95">
        <v>100.343</v>
      </c>
      <c r="K95" s="13">
        <v>125</v>
      </c>
      <c r="L95">
        <v>25.518000000000001</v>
      </c>
      <c r="M95" s="14">
        <v>41.707013064160421</v>
      </c>
      <c r="N95" s="14">
        <v>0</v>
      </c>
      <c r="O95">
        <v>112.253</v>
      </c>
      <c r="P95" s="13">
        <v>145.80279682380092</v>
      </c>
      <c r="Q95">
        <v>72.084000000000003</v>
      </c>
      <c r="R95" s="14">
        <v>33.704680034802514</v>
      </c>
      <c r="S95" s="14">
        <v>0</v>
      </c>
      <c r="T95">
        <v>155.887</v>
      </c>
      <c r="U95" s="14">
        <v>33.704680034802514</v>
      </c>
      <c r="V95" s="14">
        <v>0</v>
      </c>
      <c r="W95" s="13">
        <v>150.58247483362163</v>
      </c>
      <c r="X95" s="13">
        <v>259.2</v>
      </c>
      <c r="Y95" s="11">
        <v>349.10399999999998</v>
      </c>
      <c r="Z95" s="14">
        <v>38.942715745433844</v>
      </c>
      <c r="AA95" s="14">
        <v>0</v>
      </c>
      <c r="AB95" s="13">
        <v>17</v>
      </c>
    </row>
    <row r="96" spans="1:28" x14ac:dyDescent="0.35">
      <c r="A96" s="50"/>
      <c r="B96" s="12">
        <v>10</v>
      </c>
      <c r="C96" s="13">
        <v>5.4429999999999996</v>
      </c>
      <c r="D96" s="13">
        <v>36.35</v>
      </c>
      <c r="E96" s="13">
        <v>58.222000000000001</v>
      </c>
      <c r="F96" s="13">
        <v>8.09</v>
      </c>
      <c r="G96" s="14">
        <v>22.797363939005479</v>
      </c>
      <c r="H96" s="14">
        <v>0</v>
      </c>
      <c r="I96" s="13">
        <v>2.0110000000000001</v>
      </c>
      <c r="J96">
        <v>95.343000000000004</v>
      </c>
      <c r="K96" s="13">
        <v>120</v>
      </c>
      <c r="L96">
        <v>31.219000000000001</v>
      </c>
      <c r="M96" s="14">
        <v>41.897617524893107</v>
      </c>
      <c r="N96" s="14">
        <v>0</v>
      </c>
      <c r="O96">
        <v>85.247</v>
      </c>
      <c r="P96" s="13">
        <v>203.77639818503877</v>
      </c>
      <c r="Q96">
        <v>67.084000000000003</v>
      </c>
      <c r="R96" s="14">
        <v>33.527016582837852</v>
      </c>
      <c r="S96" s="14">
        <v>0</v>
      </c>
      <c r="T96">
        <v>145.887</v>
      </c>
      <c r="U96" s="14">
        <v>33.527016582837852</v>
      </c>
      <c r="V96" s="14">
        <v>0</v>
      </c>
      <c r="W96" s="13">
        <v>206.84420650803636</v>
      </c>
      <c r="X96" s="13">
        <v>259.2</v>
      </c>
      <c r="Y96" s="11">
        <v>351.57</v>
      </c>
      <c r="Z96" s="14">
        <v>39.237446603478858</v>
      </c>
      <c r="AA96" s="14">
        <v>0</v>
      </c>
      <c r="AB96" s="13">
        <v>17</v>
      </c>
    </row>
    <row r="97" spans="1:28" x14ac:dyDescent="0.35">
      <c r="A97" s="50"/>
      <c r="B97" s="12">
        <v>11</v>
      </c>
      <c r="C97" s="13">
        <v>5.9880000000000004</v>
      </c>
      <c r="D97" s="13">
        <v>31.35</v>
      </c>
      <c r="E97" s="13">
        <v>53.222000000000001</v>
      </c>
      <c r="F97" s="13">
        <v>9.0340000000000007</v>
      </c>
      <c r="G97" s="14">
        <v>25.001143422201707</v>
      </c>
      <c r="H97" s="14">
        <v>0</v>
      </c>
      <c r="I97" s="13">
        <v>1.853</v>
      </c>
      <c r="J97">
        <v>90.343000000000004</v>
      </c>
      <c r="K97" s="13">
        <v>110</v>
      </c>
      <c r="L97">
        <v>27.422999999999998</v>
      </c>
      <c r="M97" s="14">
        <v>45.996618978339399</v>
      </c>
      <c r="N97" s="14">
        <v>0</v>
      </c>
      <c r="O97">
        <v>85.727999999999994</v>
      </c>
      <c r="P97" s="13">
        <v>139.56137767111741</v>
      </c>
      <c r="Q97">
        <v>57.082999999999998</v>
      </c>
      <c r="R97" s="14">
        <v>36.744665981427715</v>
      </c>
      <c r="S97" s="14">
        <v>0</v>
      </c>
      <c r="T97">
        <v>133.88800000000001</v>
      </c>
      <c r="U97" s="14">
        <v>36.744665981427715</v>
      </c>
      <c r="V97" s="14">
        <v>0</v>
      </c>
      <c r="W97" s="13">
        <v>142.78629447355559</v>
      </c>
      <c r="X97" s="13">
        <v>285.12</v>
      </c>
      <c r="Y97" s="11">
        <v>544.11699999999996</v>
      </c>
      <c r="Z97" s="14">
        <v>43.257518505405486</v>
      </c>
      <c r="AA97" s="14">
        <v>0</v>
      </c>
      <c r="AB97" s="13">
        <v>17</v>
      </c>
    </row>
    <row r="98" spans="1:28" x14ac:dyDescent="0.35">
      <c r="A98" s="49">
        <v>40575</v>
      </c>
      <c r="B98" s="12">
        <v>10</v>
      </c>
      <c r="C98" s="13">
        <v>5.4429999999999996</v>
      </c>
      <c r="D98" s="13">
        <v>26.5</v>
      </c>
      <c r="E98" s="13">
        <v>53.222000000000001</v>
      </c>
      <c r="F98" s="13">
        <v>11.837999999999999</v>
      </c>
      <c r="G98" s="14">
        <v>31.9380318329614</v>
      </c>
      <c r="H98" s="14">
        <v>0</v>
      </c>
      <c r="I98" s="13">
        <v>1.6850000000000001</v>
      </c>
      <c r="J98">
        <v>80.343000000000004</v>
      </c>
      <c r="K98" s="13">
        <v>85</v>
      </c>
      <c r="L98">
        <v>24.86</v>
      </c>
      <c r="M98" s="14">
        <v>44.959583581444939</v>
      </c>
      <c r="N98" s="14">
        <v>0</v>
      </c>
      <c r="O98">
        <v>52.139000000000003</v>
      </c>
      <c r="P98" s="13">
        <v>46.422061051831278</v>
      </c>
      <c r="Q98">
        <v>42.084000000000003</v>
      </c>
      <c r="R98" s="14">
        <v>44.263659811588653</v>
      </c>
      <c r="S98" s="14">
        <v>0</v>
      </c>
      <c r="T98">
        <v>105.88800000000001</v>
      </c>
      <c r="U98" s="14">
        <v>44.263659811588653</v>
      </c>
      <c r="V98" s="14">
        <v>0</v>
      </c>
      <c r="W98" s="13">
        <v>49.511090461203111</v>
      </c>
      <c r="X98" s="13">
        <v>259.2</v>
      </c>
      <c r="Y98" s="11">
        <v>381.17599999999999</v>
      </c>
      <c r="Z98" s="14">
        <v>50.822051229614068</v>
      </c>
      <c r="AA98" s="14">
        <v>0</v>
      </c>
      <c r="AB98" s="13">
        <v>17</v>
      </c>
    </row>
    <row r="99" spans="1:28" x14ac:dyDescent="0.35">
      <c r="A99" s="50"/>
      <c r="B99" s="12">
        <v>10</v>
      </c>
      <c r="C99" s="13">
        <v>5.4429999999999996</v>
      </c>
      <c r="D99" s="13">
        <v>21.5</v>
      </c>
      <c r="E99" s="13">
        <v>43.222000000000001</v>
      </c>
      <c r="F99" s="13">
        <v>15.847</v>
      </c>
      <c r="G99" s="14">
        <v>32.033221473689487</v>
      </c>
      <c r="H99" s="14">
        <v>0</v>
      </c>
      <c r="I99" s="13">
        <v>1.6850000000000001</v>
      </c>
      <c r="J99">
        <v>55.344000000000001</v>
      </c>
      <c r="K99" s="13">
        <v>80</v>
      </c>
      <c r="L99">
        <v>22.184999999999999</v>
      </c>
      <c r="M99" s="14">
        <v>45.422614500696483</v>
      </c>
      <c r="N99" s="14">
        <v>0</v>
      </c>
      <c r="O99">
        <v>52.139000000000003</v>
      </c>
      <c r="P99" s="13">
        <v>150.05951132334363</v>
      </c>
      <c r="Q99">
        <v>32.082999999999998</v>
      </c>
      <c r="R99" s="14">
        <v>44.635810380567563</v>
      </c>
      <c r="S99" s="14">
        <v>0</v>
      </c>
      <c r="T99">
        <v>75.887</v>
      </c>
      <c r="U99" s="14">
        <v>44.635810380567563</v>
      </c>
      <c r="V99" s="14">
        <v>0</v>
      </c>
      <c r="W99" s="13">
        <v>151.96685730472799</v>
      </c>
      <c r="X99" s="13">
        <v>259.2</v>
      </c>
      <c r="Y99" s="11">
        <v>358.97199999999998</v>
      </c>
      <c r="Z99" s="14">
        <v>50.57654243666903</v>
      </c>
      <c r="AA99" s="14">
        <v>0</v>
      </c>
      <c r="AB99" s="13">
        <v>17</v>
      </c>
    </row>
    <row r="100" spans="1:28" x14ac:dyDescent="0.35">
      <c r="A100" s="50"/>
      <c r="B100" s="12">
        <v>8</v>
      </c>
      <c r="C100" s="13">
        <v>4.3550000000000004</v>
      </c>
      <c r="D100" s="13">
        <v>19.649000000000001</v>
      </c>
      <c r="E100" s="13">
        <v>38.383000000000003</v>
      </c>
      <c r="F100" s="13">
        <v>5.4669999999999996</v>
      </c>
      <c r="G100" s="14">
        <v>28.692104145596669</v>
      </c>
      <c r="H100" s="14">
        <v>0</v>
      </c>
      <c r="I100" s="13">
        <v>1.3480000000000001</v>
      </c>
      <c r="J100">
        <v>35.343000000000004</v>
      </c>
      <c r="K100" s="13">
        <v>50</v>
      </c>
      <c r="L100">
        <v>12.272</v>
      </c>
      <c r="M100" s="14">
        <v>41.511572784135907</v>
      </c>
      <c r="N100" s="14">
        <v>0</v>
      </c>
      <c r="O100">
        <v>42.976999999999997</v>
      </c>
      <c r="P100" s="13">
        <v>84.960737062602789</v>
      </c>
      <c r="Q100">
        <v>22.082999999999998</v>
      </c>
      <c r="R100" s="14">
        <v>40.025481121872772</v>
      </c>
      <c r="S100" s="14">
        <v>0</v>
      </c>
      <c r="T100">
        <v>50.887</v>
      </c>
      <c r="U100" s="14">
        <v>40.025481121872772</v>
      </c>
      <c r="V100" s="14">
        <v>0</v>
      </c>
      <c r="W100" s="13">
        <v>87.151852583986283</v>
      </c>
      <c r="X100" s="13">
        <v>207.36</v>
      </c>
      <c r="Y100" s="11">
        <v>336.767</v>
      </c>
      <c r="Z100" s="14">
        <v>41.360498781128548</v>
      </c>
      <c r="AA100" s="14">
        <v>0</v>
      </c>
      <c r="AB100" s="13">
        <v>17</v>
      </c>
    </row>
    <row r="101" spans="1:28" x14ac:dyDescent="0.35">
      <c r="A101" s="49">
        <v>40603</v>
      </c>
      <c r="B101" s="12">
        <v>10</v>
      </c>
      <c r="C101" s="13">
        <v>5.4429999999999996</v>
      </c>
      <c r="D101" s="13">
        <v>9.5749999999999993</v>
      </c>
      <c r="E101" s="13">
        <v>23.545000000000002</v>
      </c>
      <c r="F101" s="13">
        <v>19.119</v>
      </c>
      <c r="G101" s="14">
        <v>59.318914479983327</v>
      </c>
      <c r="H101" s="14">
        <v>0</v>
      </c>
      <c r="I101" s="13">
        <v>1.6850000000000001</v>
      </c>
      <c r="J101">
        <v>0.34300000000000003</v>
      </c>
      <c r="K101" s="13">
        <v>10</v>
      </c>
      <c r="L101">
        <v>18.329000000000001</v>
      </c>
      <c r="M101" s="14">
        <v>53.436862771938181</v>
      </c>
      <c r="N101" s="14">
        <v>0</v>
      </c>
      <c r="O101">
        <v>34.069000000000003</v>
      </c>
      <c r="P101" s="13">
        <v>56.993774302510936</v>
      </c>
      <c r="Q101">
        <v>20.084</v>
      </c>
      <c r="R101" s="14">
        <v>69.671891994420946</v>
      </c>
      <c r="S101" s="14">
        <v>0</v>
      </c>
      <c r="T101">
        <v>22.887</v>
      </c>
      <c r="U101" s="14">
        <v>69.671891994420946</v>
      </c>
      <c r="V101" s="14">
        <v>0</v>
      </c>
      <c r="W101" s="13">
        <v>104.86270610236062</v>
      </c>
      <c r="X101" s="13">
        <v>259.2</v>
      </c>
      <c r="Y101" s="11">
        <v>219.577</v>
      </c>
      <c r="Z101" s="14">
        <v>65.626466227276168</v>
      </c>
      <c r="AA101" s="14">
        <v>0</v>
      </c>
      <c r="AB101" s="13">
        <v>17</v>
      </c>
    </row>
    <row r="102" spans="1:28" x14ac:dyDescent="0.35">
      <c r="A102" s="50"/>
      <c r="B102" s="12">
        <v>10</v>
      </c>
      <c r="C102" s="13">
        <v>5.4429999999999996</v>
      </c>
      <c r="D102" s="13">
        <v>8.5</v>
      </c>
      <c r="E102" s="13">
        <v>18.544</v>
      </c>
      <c r="F102" s="13">
        <v>16.832000000000001</v>
      </c>
      <c r="G102" s="14">
        <v>59.533195865996355</v>
      </c>
      <c r="H102" s="14">
        <v>0</v>
      </c>
      <c r="I102" s="13">
        <v>1.6850000000000001</v>
      </c>
      <c r="J102">
        <v>0.34300000000000003</v>
      </c>
      <c r="K102" s="13">
        <v>10</v>
      </c>
      <c r="L102">
        <v>5.3179999999999996</v>
      </c>
      <c r="M102" s="14">
        <v>55.639694210790303</v>
      </c>
      <c r="N102" s="14">
        <v>0</v>
      </c>
      <c r="O102">
        <v>34.069000000000003</v>
      </c>
      <c r="P102" s="13">
        <v>143.09167773086418</v>
      </c>
      <c r="Q102">
        <v>22.082999999999998</v>
      </c>
      <c r="R102" s="14">
        <v>69.583520530152072</v>
      </c>
      <c r="S102" s="14">
        <v>0</v>
      </c>
      <c r="T102">
        <v>22.887</v>
      </c>
      <c r="U102" s="14">
        <v>69.583520530152072</v>
      </c>
      <c r="V102" s="14">
        <v>0</v>
      </c>
      <c r="W102" s="13">
        <v>145.22004471341265</v>
      </c>
      <c r="X102" s="13">
        <v>259.2</v>
      </c>
      <c r="Y102" s="11">
        <v>49.293999999999997</v>
      </c>
      <c r="Z102" s="14">
        <v>65.041024358422561</v>
      </c>
      <c r="AA102" s="14">
        <v>0</v>
      </c>
      <c r="AB102" s="13">
        <v>17</v>
      </c>
    </row>
    <row r="103" spans="1:28" x14ac:dyDescent="0.35">
      <c r="A103" s="50"/>
      <c r="B103" s="12">
        <v>11</v>
      </c>
      <c r="C103" s="13">
        <v>5.9880000000000004</v>
      </c>
      <c r="D103" s="13">
        <v>8.5</v>
      </c>
      <c r="E103" s="13">
        <v>18.222000000000001</v>
      </c>
      <c r="F103" s="13">
        <v>7.8769999999999998</v>
      </c>
      <c r="G103" s="14">
        <v>65.198236777601537</v>
      </c>
      <c r="H103" s="14">
        <v>0</v>
      </c>
      <c r="I103" s="13">
        <v>1.853</v>
      </c>
      <c r="J103">
        <v>0.34300000000000003</v>
      </c>
      <c r="K103" s="13">
        <v>10</v>
      </c>
      <c r="L103">
        <v>1.6919999999999999</v>
      </c>
      <c r="M103" s="14">
        <v>62.046486990276208</v>
      </c>
      <c r="N103" s="14">
        <v>0</v>
      </c>
      <c r="O103">
        <v>37.475999999999999</v>
      </c>
      <c r="P103" s="13">
        <v>73.438881725192971</v>
      </c>
      <c r="Q103">
        <v>24.082999999999998</v>
      </c>
      <c r="R103" s="14">
        <v>76.006890291868601</v>
      </c>
      <c r="S103" s="14">
        <v>0</v>
      </c>
      <c r="T103">
        <v>22.888000000000002</v>
      </c>
      <c r="U103" s="14">
        <v>76.006890291868601</v>
      </c>
      <c r="V103" s="14">
        <v>0</v>
      </c>
      <c r="W103" s="13">
        <v>76.294498680739082</v>
      </c>
      <c r="X103" s="13">
        <v>285.12</v>
      </c>
      <c r="Y103" s="11">
        <v>50.576000000000001</v>
      </c>
      <c r="Z103" s="14">
        <v>72.569162596772102</v>
      </c>
      <c r="AA103" s="14">
        <v>0</v>
      </c>
      <c r="AB103" s="13">
        <v>17</v>
      </c>
    </row>
    <row r="104" spans="1:28" x14ac:dyDescent="0.35">
      <c r="A104" s="49">
        <v>40634</v>
      </c>
      <c r="B104" s="12">
        <v>10</v>
      </c>
      <c r="C104" s="13">
        <v>5.4429999999999996</v>
      </c>
      <c r="D104" s="13">
        <v>7.5</v>
      </c>
      <c r="E104" s="13">
        <v>18.222999999999999</v>
      </c>
      <c r="F104" s="13">
        <v>12.167999999999999</v>
      </c>
      <c r="G104" s="14">
        <v>95.309797470031938</v>
      </c>
      <c r="H104" s="14">
        <v>0</v>
      </c>
      <c r="I104" s="13">
        <v>1.6850000000000001</v>
      </c>
      <c r="J104">
        <v>0.34300000000000003</v>
      </c>
      <c r="K104" s="13">
        <v>10</v>
      </c>
      <c r="L104">
        <v>3.7530000000000001</v>
      </c>
      <c r="M104" s="14">
        <v>81.603226579435599</v>
      </c>
      <c r="N104" s="14">
        <v>0</v>
      </c>
      <c r="O104">
        <v>34.069000000000003</v>
      </c>
      <c r="P104" s="13">
        <v>46.577601481639</v>
      </c>
      <c r="Q104">
        <v>24.082999999999998</v>
      </c>
      <c r="R104" s="14">
        <v>108.89202324752496</v>
      </c>
      <c r="S104" s="14">
        <v>0</v>
      </c>
      <c r="T104">
        <v>20.887</v>
      </c>
      <c r="U104" s="14">
        <v>108.89202324752496</v>
      </c>
      <c r="V104" s="14">
        <v>0</v>
      </c>
      <c r="W104" s="13">
        <v>47.673344129965784</v>
      </c>
      <c r="X104" s="13">
        <v>259.2</v>
      </c>
      <c r="Y104" s="11">
        <v>50.576999999999998</v>
      </c>
      <c r="Z104" s="14">
        <v>85.493669323515334</v>
      </c>
      <c r="AA104" s="14">
        <v>0</v>
      </c>
      <c r="AB104" s="13">
        <v>17</v>
      </c>
    </row>
    <row r="105" spans="1:28" x14ac:dyDescent="0.35">
      <c r="A105" s="50"/>
      <c r="B105" s="12">
        <v>10</v>
      </c>
      <c r="C105" s="13">
        <v>5.4429999999999996</v>
      </c>
      <c r="D105" s="13">
        <v>6.65</v>
      </c>
      <c r="E105" s="13">
        <v>18.544</v>
      </c>
      <c r="F105" s="13">
        <v>24.672999999999998</v>
      </c>
      <c r="G105" s="14">
        <v>95.619114856899486</v>
      </c>
      <c r="H105" s="14">
        <v>0</v>
      </c>
      <c r="I105" s="13">
        <v>1.6850000000000001</v>
      </c>
      <c r="J105">
        <v>0.34300000000000003</v>
      </c>
      <c r="K105" s="13">
        <v>10</v>
      </c>
      <c r="L105">
        <v>1.718</v>
      </c>
      <c r="M105" s="14">
        <v>81.648120671865328</v>
      </c>
      <c r="N105" s="14">
        <v>0</v>
      </c>
      <c r="O105">
        <v>34.069000000000003</v>
      </c>
      <c r="P105" s="13">
        <v>96.534106882964963</v>
      </c>
      <c r="Q105">
        <v>27.082999999999998</v>
      </c>
      <c r="R105" s="14">
        <v>109.44332448185776</v>
      </c>
      <c r="S105" s="14">
        <v>0</v>
      </c>
      <c r="T105">
        <v>18.887</v>
      </c>
      <c r="U105" s="14">
        <v>109.44332448185776</v>
      </c>
      <c r="V105" s="14">
        <v>0</v>
      </c>
      <c r="W105" s="13">
        <v>97.864409367122406</v>
      </c>
      <c r="X105" s="13">
        <v>259.2</v>
      </c>
      <c r="Y105" s="11">
        <v>50.576999999999998</v>
      </c>
      <c r="Z105" s="14">
        <v>84.950565532673451</v>
      </c>
      <c r="AA105" s="14">
        <v>0</v>
      </c>
      <c r="AB105" s="13">
        <v>17</v>
      </c>
    </row>
    <row r="106" spans="1:28" x14ac:dyDescent="0.35">
      <c r="A106" s="50"/>
      <c r="B106" s="12">
        <v>10</v>
      </c>
      <c r="C106" s="13">
        <v>5.4429999999999996</v>
      </c>
      <c r="D106" s="13">
        <v>6.65</v>
      </c>
      <c r="E106" s="13">
        <v>18.544</v>
      </c>
      <c r="F106" s="13">
        <v>13.532999999999999</v>
      </c>
      <c r="G106" s="14">
        <v>94.072929879471474</v>
      </c>
      <c r="H106" s="14">
        <v>0</v>
      </c>
      <c r="I106" s="13">
        <v>1.6850000000000001</v>
      </c>
      <c r="J106">
        <v>0.34300000000000003</v>
      </c>
      <c r="K106" s="13">
        <v>10</v>
      </c>
      <c r="L106">
        <v>5.7050000000000001</v>
      </c>
      <c r="M106" s="14">
        <v>81.85502843865622</v>
      </c>
      <c r="N106" s="14">
        <v>0</v>
      </c>
      <c r="O106">
        <v>34.069000000000003</v>
      </c>
      <c r="P106" s="13">
        <v>83.474073167817906</v>
      </c>
      <c r="Q106">
        <v>24.082999999999998</v>
      </c>
      <c r="R106" s="14">
        <v>107.95555126716127</v>
      </c>
      <c r="S106" s="14">
        <v>0</v>
      </c>
      <c r="T106">
        <v>17.887</v>
      </c>
      <c r="U106" s="14">
        <v>107.95555126716127</v>
      </c>
      <c r="V106" s="14">
        <v>0</v>
      </c>
      <c r="W106" s="13">
        <v>87.075485254678767</v>
      </c>
      <c r="X106" s="13">
        <v>259.2</v>
      </c>
      <c r="Y106" s="11">
        <v>135.74299999999999</v>
      </c>
      <c r="Z106" s="14">
        <v>85.505462461404051</v>
      </c>
      <c r="AA106" s="14">
        <v>0</v>
      </c>
      <c r="AB106" s="13">
        <v>17</v>
      </c>
    </row>
    <row r="107" spans="1:28" x14ac:dyDescent="0.35">
      <c r="A107" s="49">
        <v>40664</v>
      </c>
      <c r="B107" s="12">
        <v>10</v>
      </c>
      <c r="C107" s="13">
        <v>5.4429999999999996</v>
      </c>
      <c r="D107" s="13">
        <v>6.65</v>
      </c>
      <c r="E107" s="13">
        <v>18.544</v>
      </c>
      <c r="F107" s="13">
        <v>17.887</v>
      </c>
      <c r="G107" s="14">
        <v>123.27635226545111</v>
      </c>
      <c r="H107" s="14">
        <v>0</v>
      </c>
      <c r="I107" s="13">
        <v>1.6850000000000001</v>
      </c>
      <c r="J107">
        <v>0.34300000000000003</v>
      </c>
      <c r="K107" s="13">
        <v>7</v>
      </c>
      <c r="L107">
        <v>3.7530000000000001</v>
      </c>
      <c r="M107" s="14">
        <v>112.90114242045176</v>
      </c>
      <c r="N107" s="14">
        <v>0</v>
      </c>
      <c r="O107">
        <v>34.069000000000003</v>
      </c>
      <c r="P107" s="13">
        <v>82.301293419818137</v>
      </c>
      <c r="Q107">
        <v>20.084</v>
      </c>
      <c r="R107" s="14">
        <v>120.04747158812786</v>
      </c>
      <c r="S107" s="14">
        <v>0</v>
      </c>
      <c r="T107">
        <v>16.887</v>
      </c>
      <c r="U107" s="14">
        <v>120.04747158812786</v>
      </c>
      <c r="V107" s="14">
        <v>0</v>
      </c>
      <c r="W107" s="13">
        <v>84.976024618705054</v>
      </c>
      <c r="X107" s="13">
        <v>259.2</v>
      </c>
      <c r="Y107" s="11">
        <v>196.13900000000001</v>
      </c>
      <c r="Z107" s="14">
        <v>95.396513666578286</v>
      </c>
      <c r="AA107" s="14">
        <v>0</v>
      </c>
      <c r="AB107" s="13">
        <v>17</v>
      </c>
    </row>
    <row r="108" spans="1:28" x14ac:dyDescent="0.35">
      <c r="A108" s="50"/>
      <c r="B108" s="12">
        <v>10</v>
      </c>
      <c r="C108" s="13">
        <v>5.4429999999999996</v>
      </c>
      <c r="D108" s="13">
        <v>6.6</v>
      </c>
      <c r="E108" s="13">
        <v>18.222999999999999</v>
      </c>
      <c r="F108" s="13">
        <v>26.024999999999999</v>
      </c>
      <c r="G108" s="14">
        <v>121.4640235981919</v>
      </c>
      <c r="H108" s="14">
        <v>0</v>
      </c>
      <c r="I108" s="13">
        <v>1.6850000000000001</v>
      </c>
      <c r="J108">
        <v>0.34300000000000003</v>
      </c>
      <c r="K108" s="13">
        <v>7</v>
      </c>
      <c r="L108">
        <v>1.782</v>
      </c>
      <c r="M108" s="14">
        <v>112.69412580005087</v>
      </c>
      <c r="N108" s="14">
        <v>0</v>
      </c>
      <c r="O108">
        <v>34.069000000000003</v>
      </c>
      <c r="P108" s="13">
        <v>84.106444355571426</v>
      </c>
      <c r="Q108">
        <v>20.084</v>
      </c>
      <c r="R108" s="14">
        <v>119.15693405086287</v>
      </c>
      <c r="S108" s="14">
        <v>0</v>
      </c>
      <c r="T108">
        <v>13.887</v>
      </c>
      <c r="U108" s="14">
        <v>119.15693405086287</v>
      </c>
      <c r="V108" s="14">
        <v>0</v>
      </c>
      <c r="W108" s="13">
        <v>87.510298734181177</v>
      </c>
      <c r="X108" s="13">
        <v>259.2</v>
      </c>
      <c r="Y108" s="11">
        <v>228.21299999999999</v>
      </c>
      <c r="Z108" s="14">
        <v>95.244020589029731</v>
      </c>
      <c r="AA108" s="14">
        <v>0</v>
      </c>
      <c r="AB108" s="13">
        <v>17</v>
      </c>
    </row>
    <row r="109" spans="1:28" x14ac:dyDescent="0.35">
      <c r="A109" s="50"/>
      <c r="B109" s="12">
        <v>11</v>
      </c>
      <c r="C109" s="13">
        <v>5.9880000000000004</v>
      </c>
      <c r="D109" s="13">
        <v>6.65</v>
      </c>
      <c r="E109" s="13">
        <v>13.222</v>
      </c>
      <c r="F109" s="13">
        <v>12.233000000000001</v>
      </c>
      <c r="G109" s="14">
        <v>133.53875168849493</v>
      </c>
      <c r="H109" s="14">
        <v>0</v>
      </c>
      <c r="I109" s="13">
        <v>1.853</v>
      </c>
      <c r="J109">
        <v>0.34300000000000003</v>
      </c>
      <c r="K109" s="13">
        <v>6</v>
      </c>
      <c r="L109">
        <v>2.4279999999999999</v>
      </c>
      <c r="M109" s="14">
        <v>123.88760859718107</v>
      </c>
      <c r="N109" s="14">
        <v>0</v>
      </c>
      <c r="O109">
        <v>28.193999999999999</v>
      </c>
      <c r="P109" s="13">
        <v>86.81526871756067</v>
      </c>
      <c r="Q109">
        <v>17.082999999999998</v>
      </c>
      <c r="R109" s="14">
        <v>130.25047937041634</v>
      </c>
      <c r="S109" s="14">
        <v>0</v>
      </c>
      <c r="T109">
        <v>13.887</v>
      </c>
      <c r="U109" s="14">
        <v>130.25047937041634</v>
      </c>
      <c r="V109" s="14">
        <v>0</v>
      </c>
      <c r="W109" s="13">
        <v>90.523941180157379</v>
      </c>
      <c r="X109" s="13">
        <v>285.12</v>
      </c>
      <c r="Y109" s="11">
        <v>259.05099999999999</v>
      </c>
      <c r="Z109" s="14">
        <v>102.82853612407824</v>
      </c>
      <c r="AA109" s="14">
        <v>0</v>
      </c>
      <c r="AB109" s="13">
        <v>17</v>
      </c>
    </row>
    <row r="110" spans="1:28" x14ac:dyDescent="0.35">
      <c r="A110" s="49">
        <v>40695</v>
      </c>
      <c r="B110" s="12">
        <v>10</v>
      </c>
      <c r="C110" s="13">
        <v>5.4429999999999996</v>
      </c>
      <c r="D110" s="13">
        <v>5.5</v>
      </c>
      <c r="E110" s="13">
        <v>13.222</v>
      </c>
      <c r="F110" s="13">
        <v>8.7170000000000005</v>
      </c>
      <c r="G110" s="14">
        <v>61.849370627363307</v>
      </c>
      <c r="H110" s="14">
        <v>0</v>
      </c>
      <c r="I110" s="13">
        <v>1.6850000000000001</v>
      </c>
      <c r="J110">
        <v>0.34300000000000003</v>
      </c>
      <c r="K110" s="13">
        <v>6</v>
      </c>
      <c r="L110">
        <v>4.4180000000000001</v>
      </c>
      <c r="M110" s="14">
        <v>93.421993270624384</v>
      </c>
      <c r="N110" s="14">
        <v>0</v>
      </c>
      <c r="O110">
        <v>19.225999999999999</v>
      </c>
      <c r="P110" s="13">
        <v>73.322061639883941</v>
      </c>
      <c r="Q110">
        <v>17.082999999999998</v>
      </c>
      <c r="R110" s="14">
        <v>81.176173551280513</v>
      </c>
      <c r="S110" s="14">
        <v>0</v>
      </c>
      <c r="T110">
        <v>13.887</v>
      </c>
      <c r="U110" s="14">
        <v>81.176173551280513</v>
      </c>
      <c r="V110" s="14">
        <v>0</v>
      </c>
      <c r="W110" s="13">
        <v>76.884365947083779</v>
      </c>
      <c r="X110" s="13">
        <v>259.2</v>
      </c>
      <c r="Y110" s="11">
        <v>350.33600000000001</v>
      </c>
      <c r="Z110" s="14">
        <v>61.017822332655179</v>
      </c>
      <c r="AA110" s="14">
        <v>14.4</v>
      </c>
      <c r="AB110" s="13">
        <v>17</v>
      </c>
    </row>
    <row r="111" spans="1:28" x14ac:dyDescent="0.35">
      <c r="A111" s="50"/>
      <c r="B111" s="12">
        <v>10</v>
      </c>
      <c r="C111" s="13">
        <v>5.4429999999999996</v>
      </c>
      <c r="D111" s="13">
        <v>5.35</v>
      </c>
      <c r="E111" s="13">
        <v>13.222</v>
      </c>
      <c r="F111" s="13">
        <v>4.68</v>
      </c>
      <c r="G111" s="14">
        <v>62.418944858248565</v>
      </c>
      <c r="H111" s="14">
        <v>56.6</v>
      </c>
      <c r="I111" s="13">
        <v>1.6850000000000001</v>
      </c>
      <c r="J111">
        <v>0.34300000000000003</v>
      </c>
      <c r="K111" s="13">
        <v>5</v>
      </c>
      <c r="L111">
        <v>10.066000000000001</v>
      </c>
      <c r="M111" s="14">
        <v>93.76335612891998</v>
      </c>
      <c r="N111" s="14">
        <v>3</v>
      </c>
      <c r="O111">
        <v>19.527999999999999</v>
      </c>
      <c r="P111" s="13">
        <v>92.354972010277095</v>
      </c>
      <c r="Q111">
        <v>12.083</v>
      </c>
      <c r="R111" s="14">
        <v>82.587783371563503</v>
      </c>
      <c r="S111" s="14">
        <v>13</v>
      </c>
      <c r="T111">
        <v>13.887</v>
      </c>
      <c r="U111" s="14">
        <v>82.587783371563503</v>
      </c>
      <c r="V111" s="14">
        <v>13</v>
      </c>
      <c r="W111" s="13">
        <v>93.470578130929766</v>
      </c>
      <c r="X111" s="13">
        <v>259.2</v>
      </c>
      <c r="Y111" s="11">
        <v>351.57</v>
      </c>
      <c r="Z111" s="14">
        <v>61.699356496493166</v>
      </c>
      <c r="AA111" s="14">
        <v>15.4</v>
      </c>
      <c r="AB111" s="13">
        <v>17</v>
      </c>
    </row>
    <row r="112" spans="1:28" x14ac:dyDescent="0.35">
      <c r="A112" s="50"/>
      <c r="B112" s="12">
        <v>10</v>
      </c>
      <c r="C112" s="13">
        <v>5.4429999999999996</v>
      </c>
      <c r="D112" s="13">
        <v>5.35</v>
      </c>
      <c r="E112" s="13">
        <v>13.222</v>
      </c>
      <c r="F112" s="13">
        <v>733.82600000000002</v>
      </c>
      <c r="G112" s="14">
        <v>78.424763575682093</v>
      </c>
      <c r="H112" s="14">
        <v>54.2</v>
      </c>
      <c r="I112" s="13">
        <v>1.6850000000000001</v>
      </c>
      <c r="J112">
        <v>0.34300000000000003</v>
      </c>
      <c r="K112" s="13">
        <v>5</v>
      </c>
      <c r="L112">
        <v>122.29600000000001</v>
      </c>
      <c r="M112" s="14">
        <v>100.4270256455557</v>
      </c>
      <c r="N112" s="14">
        <v>38</v>
      </c>
      <c r="O112">
        <v>18.946000000000002</v>
      </c>
      <c r="P112" s="13">
        <v>1335.3829638880461</v>
      </c>
      <c r="Q112">
        <v>12.083</v>
      </c>
      <c r="R112" s="14">
        <v>85.657689880573059</v>
      </c>
      <c r="S112" s="14">
        <v>72</v>
      </c>
      <c r="T112">
        <v>13.887</v>
      </c>
      <c r="U112" s="14">
        <v>85.657689880573059</v>
      </c>
      <c r="V112" s="14">
        <v>72</v>
      </c>
      <c r="W112" s="13">
        <v>1342.1739378261836</v>
      </c>
      <c r="X112" s="13">
        <v>259.2</v>
      </c>
      <c r="Y112" s="11">
        <v>354.03800000000001</v>
      </c>
      <c r="Z112" s="14">
        <v>59.051566749099656</v>
      </c>
      <c r="AA112" s="14">
        <v>1.8</v>
      </c>
      <c r="AB112" s="13">
        <v>17</v>
      </c>
    </row>
    <row r="113" spans="1:28" x14ac:dyDescent="0.35">
      <c r="A113" s="49">
        <v>40725</v>
      </c>
      <c r="B113" s="12">
        <v>10</v>
      </c>
      <c r="C113" s="13">
        <v>15.058999999999999</v>
      </c>
      <c r="D113" s="13">
        <v>26.5</v>
      </c>
      <c r="E113" s="13">
        <v>43.222000000000001</v>
      </c>
      <c r="F113" s="13">
        <v>255.37299999999999</v>
      </c>
      <c r="G113" s="14">
        <v>21.122773695801421</v>
      </c>
      <c r="H113" s="14">
        <v>45.6</v>
      </c>
      <c r="I113" s="13">
        <v>3.2280000000000002</v>
      </c>
      <c r="J113">
        <v>0.34300000000000003</v>
      </c>
      <c r="K113" s="13">
        <v>25</v>
      </c>
      <c r="L113">
        <v>41.119</v>
      </c>
      <c r="M113" s="14">
        <v>34.723485925970849</v>
      </c>
      <c r="N113" s="14">
        <v>14</v>
      </c>
      <c r="O113">
        <v>284.26299999999998</v>
      </c>
      <c r="P113" s="13">
        <v>804.49822048737656</v>
      </c>
      <c r="Q113">
        <v>32.082999999999998</v>
      </c>
      <c r="R113" s="14">
        <v>43.936200767358052</v>
      </c>
      <c r="S113" s="14">
        <v>15</v>
      </c>
      <c r="T113">
        <v>35.887</v>
      </c>
      <c r="U113" s="14">
        <v>43.936200767358052</v>
      </c>
      <c r="V113" s="14">
        <v>15</v>
      </c>
      <c r="W113" s="13">
        <v>913.89803926424895</v>
      </c>
      <c r="X113" s="13">
        <v>354.52499999999998</v>
      </c>
      <c r="Y113" s="11">
        <v>182.57</v>
      </c>
      <c r="Z113" s="14">
        <v>28.193407835944594</v>
      </c>
      <c r="AA113" s="14">
        <v>101.8</v>
      </c>
      <c r="AB113" s="13">
        <v>17</v>
      </c>
    </row>
    <row r="114" spans="1:28" x14ac:dyDescent="0.35">
      <c r="A114" s="49"/>
      <c r="B114" s="12">
        <v>10</v>
      </c>
      <c r="C114" s="13">
        <v>183.25</v>
      </c>
      <c r="D114" s="13">
        <v>36.5</v>
      </c>
      <c r="E114" s="13">
        <v>63.222000000000001</v>
      </c>
      <c r="F114" s="13">
        <v>468.05399999999997</v>
      </c>
      <c r="G114" s="14">
        <v>22.33237555083787</v>
      </c>
      <c r="H114" s="14">
        <v>302.2</v>
      </c>
      <c r="I114" s="13">
        <v>20.335999999999999</v>
      </c>
      <c r="J114">
        <v>0.34300000000000003</v>
      </c>
      <c r="K114" s="13">
        <v>40</v>
      </c>
      <c r="L114">
        <v>226.911</v>
      </c>
      <c r="M114" s="14">
        <v>36.567094542140602</v>
      </c>
      <c r="N114" s="14">
        <v>70.2</v>
      </c>
      <c r="O114">
        <v>565.79600000000005</v>
      </c>
      <c r="P114" s="13">
        <v>2020.2889116266615</v>
      </c>
      <c r="Q114">
        <v>47.084000000000003</v>
      </c>
      <c r="R114" s="14">
        <v>46.833308889040723</v>
      </c>
      <c r="S114" s="14">
        <v>49.2</v>
      </c>
      <c r="T114">
        <v>43.887</v>
      </c>
      <c r="U114" s="14">
        <v>46.833308889040723</v>
      </c>
      <c r="V114" s="14">
        <v>49.2</v>
      </c>
      <c r="W114" s="13">
        <v>2193.9124295047814</v>
      </c>
      <c r="X114" s="13">
        <v>603.29100000000005</v>
      </c>
      <c r="Y114" s="11">
        <v>236.84700000000001</v>
      </c>
      <c r="Z114" s="14">
        <v>28.00184962669471</v>
      </c>
      <c r="AA114" s="14">
        <v>103.4</v>
      </c>
      <c r="AB114" s="13">
        <v>17</v>
      </c>
    </row>
    <row r="115" spans="1:28" x14ac:dyDescent="0.35">
      <c r="A115" s="49"/>
      <c r="B115" s="12">
        <v>11</v>
      </c>
      <c r="C115" s="13">
        <v>301.911</v>
      </c>
      <c r="D115" s="13">
        <v>46.5</v>
      </c>
      <c r="E115" s="13">
        <v>83.221999999999994</v>
      </c>
      <c r="F115" s="13">
        <v>1380.954</v>
      </c>
      <c r="G115" s="14">
        <v>26.164401147222943</v>
      </c>
      <c r="H115" s="14">
        <v>168</v>
      </c>
      <c r="I115" s="13">
        <v>30.009</v>
      </c>
      <c r="J115">
        <v>0.34300000000000003</v>
      </c>
      <c r="K115" s="13">
        <v>50</v>
      </c>
      <c r="L115">
        <v>278.67700000000002</v>
      </c>
      <c r="M115" s="14">
        <v>26.236008900592555</v>
      </c>
      <c r="N115" s="14">
        <v>83.2</v>
      </c>
      <c r="O115">
        <v>1301.8040000000001</v>
      </c>
      <c r="P115" s="13">
        <v>4844.6186723531391</v>
      </c>
      <c r="Q115">
        <v>72.082999999999998</v>
      </c>
      <c r="R115" s="14">
        <v>57.509284566385709</v>
      </c>
      <c r="S115" s="14">
        <v>77.2</v>
      </c>
      <c r="T115">
        <v>54.887999999999998</v>
      </c>
      <c r="U115" s="14">
        <v>57.509284566385709</v>
      </c>
      <c r="V115" s="14">
        <v>77.2</v>
      </c>
      <c r="W115" s="13">
        <v>4974.5965195028239</v>
      </c>
      <c r="X115" s="13">
        <v>1367.354</v>
      </c>
      <c r="Y115" s="11">
        <v>291.125</v>
      </c>
      <c r="Z115" s="14">
        <v>30.331505927375364</v>
      </c>
      <c r="AA115" s="14">
        <v>107.3</v>
      </c>
      <c r="AB115" s="13">
        <v>17</v>
      </c>
    </row>
    <row r="116" spans="1:28" x14ac:dyDescent="0.35">
      <c r="A116" s="49">
        <v>40756</v>
      </c>
      <c r="B116" s="12">
        <v>10</v>
      </c>
      <c r="C116" s="13">
        <v>108.066</v>
      </c>
      <c r="D116" s="13">
        <v>56.5</v>
      </c>
      <c r="E116" s="13">
        <v>103.22199999999999</v>
      </c>
      <c r="F116" s="13">
        <v>1441.751</v>
      </c>
      <c r="G116" s="14">
        <v>19.352689597449132</v>
      </c>
      <c r="H116" s="14">
        <v>73.2</v>
      </c>
      <c r="I116" s="13">
        <v>27.280999999999999</v>
      </c>
      <c r="J116">
        <v>0.34300000000000003</v>
      </c>
      <c r="K116" s="13">
        <v>60</v>
      </c>
      <c r="L116">
        <v>330.53399999999999</v>
      </c>
      <c r="M116" s="14">
        <v>49.402648403968833</v>
      </c>
      <c r="N116" s="14">
        <v>187.2</v>
      </c>
      <c r="O116">
        <v>815.41099999999994</v>
      </c>
      <c r="P116" s="13">
        <v>3661.3307816639508</v>
      </c>
      <c r="Q116">
        <v>82.082999999999998</v>
      </c>
      <c r="R116" s="14">
        <v>50.022710767786997</v>
      </c>
      <c r="S116" s="14">
        <v>60</v>
      </c>
      <c r="T116">
        <v>70.887</v>
      </c>
      <c r="U116" s="14">
        <v>50.022710767786997</v>
      </c>
      <c r="V116" s="14">
        <v>60</v>
      </c>
      <c r="W116" s="13">
        <v>3923.0759752091199</v>
      </c>
      <c r="X116" s="13">
        <v>1042.3430000000001</v>
      </c>
      <c r="Y116" s="11">
        <v>388.57799999999997</v>
      </c>
      <c r="Z116" s="14">
        <v>21.317872140665724</v>
      </c>
      <c r="AA116" s="14">
        <v>100.8</v>
      </c>
      <c r="AB116" s="13">
        <v>17</v>
      </c>
    </row>
    <row r="117" spans="1:28" x14ac:dyDescent="0.35">
      <c r="A117" s="49"/>
      <c r="B117" s="12">
        <v>10</v>
      </c>
      <c r="C117" s="13">
        <v>220.845</v>
      </c>
      <c r="D117" s="13">
        <v>66.5</v>
      </c>
      <c r="E117" s="13">
        <v>113.22199999999999</v>
      </c>
      <c r="F117" s="13">
        <v>2113.107</v>
      </c>
      <c r="G117" s="14">
        <v>18.852246918112211</v>
      </c>
      <c r="H117" s="14">
        <v>48.2</v>
      </c>
      <c r="I117" s="13">
        <v>27.280999999999999</v>
      </c>
      <c r="J117">
        <v>0.34300000000000003</v>
      </c>
      <c r="K117" s="13">
        <v>65</v>
      </c>
      <c r="L117">
        <v>114.76900000000001</v>
      </c>
      <c r="M117" s="14">
        <v>34.836823810267241</v>
      </c>
      <c r="N117" s="14">
        <v>26.2</v>
      </c>
      <c r="O117">
        <v>654.351</v>
      </c>
      <c r="P117" s="13">
        <v>3302.9763130839447</v>
      </c>
      <c r="Q117">
        <v>97.082999999999998</v>
      </c>
      <c r="R117" s="14">
        <v>47.232802811710492</v>
      </c>
      <c r="S117" s="14">
        <v>86</v>
      </c>
      <c r="T117">
        <v>76.887</v>
      </c>
      <c r="U117" s="14">
        <v>47.232802811710492</v>
      </c>
      <c r="V117" s="14">
        <v>86</v>
      </c>
      <c r="W117" s="13">
        <v>4007.5924008425727</v>
      </c>
      <c r="X117" s="13">
        <v>730.798</v>
      </c>
      <c r="Y117" s="11">
        <v>421.88400000000001</v>
      </c>
      <c r="Z117" s="14">
        <v>22.097879734825334</v>
      </c>
      <c r="AA117" s="14">
        <v>92.6</v>
      </c>
      <c r="AB117" s="13">
        <v>17</v>
      </c>
    </row>
    <row r="118" spans="1:28" x14ac:dyDescent="0.35">
      <c r="A118" s="49"/>
      <c r="B118" s="12">
        <v>11</v>
      </c>
      <c r="C118" s="13">
        <v>210.035</v>
      </c>
      <c r="D118" s="13">
        <v>71.5</v>
      </c>
      <c r="E118" s="13">
        <v>118.22199999999999</v>
      </c>
      <c r="F118" s="13">
        <v>894.42899999999997</v>
      </c>
      <c r="G118" s="14">
        <v>20.287080221249536</v>
      </c>
      <c r="H118" s="14">
        <v>233.6</v>
      </c>
      <c r="I118" s="13">
        <v>30.009</v>
      </c>
      <c r="J118">
        <v>0.34300000000000003</v>
      </c>
      <c r="K118" s="13">
        <v>70</v>
      </c>
      <c r="L118">
        <v>233.58600000000001</v>
      </c>
      <c r="M118" s="14">
        <v>39.771086476521987</v>
      </c>
      <c r="N118" s="14">
        <v>113.6</v>
      </c>
      <c r="O118">
        <v>833.73299999999995</v>
      </c>
      <c r="P118" s="13">
        <v>4691.7125065664013</v>
      </c>
      <c r="Q118">
        <v>102.083</v>
      </c>
      <c r="R118" s="14">
        <v>49.224190486345421</v>
      </c>
      <c r="S118" s="14">
        <v>199</v>
      </c>
      <c r="T118">
        <v>81.887</v>
      </c>
      <c r="U118" s="14">
        <v>49.224190486345421</v>
      </c>
      <c r="V118" s="14">
        <v>199</v>
      </c>
      <c r="W118" s="13">
        <v>6704.4752604560099</v>
      </c>
      <c r="X118" s="13">
        <v>1153.296</v>
      </c>
      <c r="Y118" s="11">
        <v>453.95800000000003</v>
      </c>
      <c r="Z118" s="14">
        <v>25.322798548055619</v>
      </c>
      <c r="AA118" s="14">
        <v>284.39999999999998</v>
      </c>
      <c r="AB118" s="13">
        <v>17</v>
      </c>
    </row>
    <row r="119" spans="1:28" x14ac:dyDescent="0.35">
      <c r="A119" s="49">
        <v>40787</v>
      </c>
      <c r="B119" s="12">
        <v>10</v>
      </c>
      <c r="C119" s="13">
        <v>226.05799999999999</v>
      </c>
      <c r="D119" s="13">
        <v>71.5</v>
      </c>
      <c r="E119" s="13">
        <v>123.22199999999999</v>
      </c>
      <c r="F119" s="13">
        <v>2536.7869999999998</v>
      </c>
      <c r="G119" s="14">
        <v>26.173285280713852</v>
      </c>
      <c r="H119" s="14">
        <v>188.6</v>
      </c>
      <c r="I119" s="13">
        <v>22.943999999999999</v>
      </c>
      <c r="J119">
        <v>0.34300000000000003</v>
      </c>
      <c r="K119" s="13">
        <v>65</v>
      </c>
      <c r="L119">
        <v>255.834</v>
      </c>
      <c r="M119" s="14">
        <v>47.368199450052352</v>
      </c>
      <c r="N119" s="14">
        <v>144.19999999999999</v>
      </c>
      <c r="O119">
        <v>609.99099999999999</v>
      </c>
      <c r="P119" s="13">
        <v>4664.5383172640377</v>
      </c>
      <c r="Q119">
        <v>92.082999999999998</v>
      </c>
      <c r="R119" s="14">
        <v>43.355541759728084</v>
      </c>
      <c r="S119" s="14">
        <v>38.4</v>
      </c>
      <c r="T119">
        <v>81.887</v>
      </c>
      <c r="U119" s="14">
        <v>43.355541759728084</v>
      </c>
      <c r="V119" s="14">
        <v>38.4</v>
      </c>
      <c r="W119" s="13">
        <v>5769.8051251250035</v>
      </c>
      <c r="X119" s="13">
        <v>950.22400000000005</v>
      </c>
      <c r="Y119" s="11">
        <v>584.71699999999998</v>
      </c>
      <c r="Z119" s="14">
        <v>34.592948373007808</v>
      </c>
      <c r="AA119" s="14">
        <v>119.8</v>
      </c>
      <c r="AB119" s="13">
        <v>17</v>
      </c>
    </row>
    <row r="120" spans="1:28" x14ac:dyDescent="0.35">
      <c r="A120" s="49"/>
      <c r="B120" s="12">
        <v>10</v>
      </c>
      <c r="C120" s="13">
        <v>162.47499999999999</v>
      </c>
      <c r="D120" s="13">
        <v>61.5</v>
      </c>
      <c r="E120" s="13">
        <v>118.22199999999999</v>
      </c>
      <c r="F120" s="13">
        <v>954.42100000000005</v>
      </c>
      <c r="G120" s="14">
        <v>25.805553106748924</v>
      </c>
      <c r="H120" s="14">
        <v>5.2</v>
      </c>
      <c r="I120" s="13">
        <v>16.308</v>
      </c>
      <c r="J120">
        <v>0.34300000000000003</v>
      </c>
      <c r="K120" s="13">
        <v>60</v>
      </c>
      <c r="L120">
        <v>63.457000000000001</v>
      </c>
      <c r="M120" s="14">
        <v>46.812062674374985</v>
      </c>
      <c r="N120" s="14">
        <v>31.2</v>
      </c>
      <c r="O120">
        <v>664.67399999999998</v>
      </c>
      <c r="P120" s="13">
        <v>3837.4118414705372</v>
      </c>
      <c r="Q120">
        <v>87.082999999999998</v>
      </c>
      <c r="R120" s="14">
        <v>44.276997764275322</v>
      </c>
      <c r="S120" s="14">
        <v>24</v>
      </c>
      <c r="T120">
        <v>75.887</v>
      </c>
      <c r="U120" s="14">
        <v>44.276997764275322</v>
      </c>
      <c r="V120" s="14">
        <v>24</v>
      </c>
      <c r="W120" s="13">
        <v>4621.1058071374646</v>
      </c>
      <c r="X120" s="13">
        <v>1100.288</v>
      </c>
      <c r="Y120" s="11">
        <v>537.84100000000001</v>
      </c>
      <c r="Z120" s="14">
        <v>34.929444727592546</v>
      </c>
      <c r="AA120" s="14">
        <v>11.4</v>
      </c>
      <c r="AB120" s="13">
        <v>17</v>
      </c>
    </row>
    <row r="121" spans="1:28" x14ac:dyDescent="0.35">
      <c r="A121" s="49"/>
      <c r="B121" s="12">
        <v>10</v>
      </c>
      <c r="C121" s="13">
        <v>54.695999999999998</v>
      </c>
      <c r="D121" s="13">
        <v>56.5</v>
      </c>
      <c r="E121" s="13">
        <v>108.22199999999999</v>
      </c>
      <c r="F121" s="13">
        <v>422.38900000000001</v>
      </c>
      <c r="G121" s="14">
        <v>25.805553106748924</v>
      </c>
      <c r="H121" s="14">
        <v>0</v>
      </c>
      <c r="I121" s="13">
        <v>2.1190000000000002</v>
      </c>
      <c r="J121">
        <v>0.34300000000000003</v>
      </c>
      <c r="K121" s="13">
        <v>50</v>
      </c>
      <c r="L121">
        <v>2.6850000000000001</v>
      </c>
      <c r="M121" s="14">
        <v>46.797294463416193</v>
      </c>
      <c r="N121" s="14">
        <v>3.6</v>
      </c>
      <c r="O121">
        <v>476.839</v>
      </c>
      <c r="P121" s="13">
        <v>1612.9743286154094</v>
      </c>
      <c r="Q121">
        <v>82.082999999999998</v>
      </c>
      <c r="R121" s="14">
        <v>43.430027789610435</v>
      </c>
      <c r="S121" s="14">
        <v>10</v>
      </c>
      <c r="T121">
        <v>65.887</v>
      </c>
      <c r="U121" s="14">
        <v>43.430027789610435</v>
      </c>
      <c r="V121" s="14">
        <v>10</v>
      </c>
      <c r="W121" s="13">
        <v>1833.9127979097982</v>
      </c>
      <c r="X121" s="13">
        <v>822.45</v>
      </c>
      <c r="Y121" s="11">
        <v>489.73200000000003</v>
      </c>
      <c r="Z121" s="14">
        <v>35.504062126983982</v>
      </c>
      <c r="AA121" s="14">
        <v>0</v>
      </c>
      <c r="AB121" s="13">
        <v>17</v>
      </c>
    </row>
    <row r="122" spans="1:28" x14ac:dyDescent="0.35">
      <c r="A122" s="49">
        <v>40817</v>
      </c>
      <c r="B122" s="12">
        <v>10</v>
      </c>
      <c r="C122" s="13">
        <v>46.374000000000002</v>
      </c>
      <c r="D122" s="13">
        <v>46.5</v>
      </c>
      <c r="E122" s="13">
        <v>88.221999999999994</v>
      </c>
      <c r="F122" s="13">
        <v>135.542</v>
      </c>
      <c r="G122" s="14">
        <v>32.09587155274253</v>
      </c>
      <c r="H122" s="14">
        <v>0</v>
      </c>
      <c r="I122" s="13">
        <v>2.1190000000000002</v>
      </c>
      <c r="J122">
        <v>0.34300000000000003</v>
      </c>
      <c r="K122" s="13">
        <v>40</v>
      </c>
      <c r="L122">
        <v>8.2360000000000007</v>
      </c>
      <c r="M122" s="14">
        <v>45.33581090588789</v>
      </c>
      <c r="N122" s="14">
        <v>0</v>
      </c>
      <c r="O122">
        <v>283.65300000000002</v>
      </c>
      <c r="P122" s="13">
        <v>533.88963087446473</v>
      </c>
      <c r="Q122">
        <v>72.084000000000003</v>
      </c>
      <c r="R122" s="14">
        <v>43.662164803879662</v>
      </c>
      <c r="S122" s="14">
        <v>0</v>
      </c>
      <c r="T122">
        <v>54.887</v>
      </c>
      <c r="U122" s="14">
        <v>43.662164803879662</v>
      </c>
      <c r="V122" s="14">
        <v>0</v>
      </c>
      <c r="W122" s="13">
        <v>534.95701003493946</v>
      </c>
      <c r="X122" s="13">
        <v>419.11900000000003</v>
      </c>
      <c r="Y122" s="11">
        <v>424.35199999999998</v>
      </c>
      <c r="Z122" s="14">
        <v>50.688279302924499</v>
      </c>
      <c r="AA122" s="14">
        <v>0</v>
      </c>
      <c r="AB122" s="13">
        <v>17</v>
      </c>
    </row>
    <row r="123" spans="1:28" x14ac:dyDescent="0.35">
      <c r="A123" s="49"/>
      <c r="B123" s="12">
        <v>10</v>
      </c>
      <c r="C123" s="13">
        <v>29.239000000000001</v>
      </c>
      <c r="D123" s="13">
        <v>31.5</v>
      </c>
      <c r="E123" s="13">
        <v>63.222000000000001</v>
      </c>
      <c r="F123" s="13">
        <v>87.344999999999999</v>
      </c>
      <c r="G123" s="14">
        <v>32.280483348262436</v>
      </c>
      <c r="H123" s="14">
        <v>0</v>
      </c>
      <c r="I123" s="13">
        <v>2.1190000000000002</v>
      </c>
      <c r="J123">
        <v>0.34300000000000003</v>
      </c>
      <c r="K123" s="13">
        <v>30</v>
      </c>
      <c r="L123">
        <v>5.8879999999999999</v>
      </c>
      <c r="M123" s="14">
        <v>45.309158141923056</v>
      </c>
      <c r="N123" s="14">
        <v>0</v>
      </c>
      <c r="O123">
        <v>181.37899999999999</v>
      </c>
      <c r="P123" s="13">
        <v>309.99571068454748</v>
      </c>
      <c r="Q123">
        <v>57.084000000000003</v>
      </c>
      <c r="R123" s="14">
        <v>44.046291775551929</v>
      </c>
      <c r="S123" s="14">
        <v>0</v>
      </c>
      <c r="T123">
        <v>43.887</v>
      </c>
      <c r="U123" s="14">
        <v>44.046291775551929</v>
      </c>
      <c r="V123" s="14">
        <v>0</v>
      </c>
      <c r="W123" s="13">
        <v>311.53240530352389</v>
      </c>
      <c r="X123" s="13">
        <v>259.2</v>
      </c>
      <c r="Y123" s="11">
        <v>441.62200000000001</v>
      </c>
      <c r="Z123" s="14">
        <v>51.290325498615573</v>
      </c>
      <c r="AA123" s="14">
        <v>0</v>
      </c>
      <c r="AB123" s="13">
        <v>17</v>
      </c>
    </row>
    <row r="124" spans="1:28" x14ac:dyDescent="0.35">
      <c r="A124" s="49"/>
      <c r="B124" s="12">
        <v>11</v>
      </c>
      <c r="C124" s="13">
        <v>17.045999999999999</v>
      </c>
      <c r="D124" s="13">
        <v>21.5</v>
      </c>
      <c r="E124" s="13">
        <v>43.222000000000001</v>
      </c>
      <c r="F124" s="13">
        <v>49.683999999999997</v>
      </c>
      <c r="G124" s="14">
        <v>35.616813008454933</v>
      </c>
      <c r="H124" s="14">
        <v>0</v>
      </c>
      <c r="I124" s="13">
        <v>2.331</v>
      </c>
      <c r="J124">
        <v>0.34300000000000003</v>
      </c>
      <c r="K124" s="13">
        <v>30</v>
      </c>
      <c r="L124">
        <v>23.117999999999999</v>
      </c>
      <c r="M124" s="14">
        <v>49.965752895172756</v>
      </c>
      <c r="N124" s="14">
        <v>0</v>
      </c>
      <c r="O124">
        <v>116.899</v>
      </c>
      <c r="P124" s="13">
        <v>218.10967973423291</v>
      </c>
      <c r="Q124">
        <v>42.084000000000003</v>
      </c>
      <c r="R124" s="14">
        <v>48.412186643057446</v>
      </c>
      <c r="S124" s="14">
        <v>0</v>
      </c>
      <c r="T124">
        <v>37.887</v>
      </c>
      <c r="U124" s="14">
        <v>48.412186643057446</v>
      </c>
      <c r="V124" s="14">
        <v>0</v>
      </c>
      <c r="W124" s="13">
        <v>220.70982871506044</v>
      </c>
      <c r="X124" s="13">
        <v>285.12</v>
      </c>
      <c r="Y124" s="11">
        <v>458.892</v>
      </c>
      <c r="Z124" s="14">
        <v>55.834189707179092</v>
      </c>
      <c r="AA124" s="14">
        <v>0</v>
      </c>
      <c r="AB124" s="13">
        <v>17</v>
      </c>
    </row>
    <row r="125" spans="1:28" x14ac:dyDescent="0.35">
      <c r="A125" s="49">
        <v>40848</v>
      </c>
      <c r="B125" s="12">
        <v>10</v>
      </c>
      <c r="C125" s="13">
        <v>11.927</v>
      </c>
      <c r="D125" s="13">
        <v>21.5</v>
      </c>
      <c r="E125" s="13">
        <v>33.222999999999999</v>
      </c>
      <c r="F125" s="13">
        <v>30.382000000000001</v>
      </c>
      <c r="G125" s="14">
        <v>25.868707723310088</v>
      </c>
      <c r="H125" s="14">
        <v>0</v>
      </c>
      <c r="I125" s="13">
        <v>2.1190000000000002</v>
      </c>
      <c r="J125">
        <v>18.344000000000001</v>
      </c>
      <c r="K125" s="13">
        <v>45</v>
      </c>
      <c r="L125">
        <v>21.786999999999999</v>
      </c>
      <c r="M125" s="14">
        <v>45.749842118002647</v>
      </c>
      <c r="N125" s="14">
        <v>0</v>
      </c>
      <c r="O125">
        <v>88.992000000000004</v>
      </c>
      <c r="P125" s="13">
        <v>149.77204615283955</v>
      </c>
      <c r="Q125">
        <v>32.082999999999998</v>
      </c>
      <c r="R125" s="14">
        <v>35.011593369793218</v>
      </c>
      <c r="S125" s="14">
        <v>0</v>
      </c>
      <c r="T125">
        <v>44.887</v>
      </c>
      <c r="U125" s="14">
        <v>35.011593369793218</v>
      </c>
      <c r="V125" s="14">
        <v>0</v>
      </c>
      <c r="W125" s="13">
        <v>153.02865876780251</v>
      </c>
      <c r="X125" s="13">
        <v>259.2</v>
      </c>
      <c r="Y125" s="11">
        <v>493.43200000000002</v>
      </c>
      <c r="Z125" s="14">
        <v>37.784993632498725</v>
      </c>
      <c r="AA125" s="14">
        <v>0</v>
      </c>
      <c r="AB125" s="13">
        <v>17</v>
      </c>
    </row>
    <row r="126" spans="1:28" x14ac:dyDescent="0.35">
      <c r="A126" s="50"/>
      <c r="B126" s="12">
        <v>10</v>
      </c>
      <c r="C126" s="13">
        <v>7.1559999999999997</v>
      </c>
      <c r="D126" s="13">
        <v>26.5</v>
      </c>
      <c r="E126" s="13">
        <v>38.222000000000001</v>
      </c>
      <c r="F126" s="13">
        <v>27.477</v>
      </c>
      <c r="G126" s="14">
        <v>25.856617046401428</v>
      </c>
      <c r="H126" s="14">
        <v>0</v>
      </c>
      <c r="I126" s="13">
        <v>2.1190000000000002</v>
      </c>
      <c r="J126">
        <v>35.344000000000001</v>
      </c>
      <c r="K126" s="13">
        <v>75</v>
      </c>
      <c r="L126">
        <v>16.038</v>
      </c>
      <c r="M126" s="14">
        <v>45.417628314752207</v>
      </c>
      <c r="N126" s="14">
        <v>0</v>
      </c>
      <c r="O126">
        <v>79.488</v>
      </c>
      <c r="P126" s="13">
        <v>126.09459151366889</v>
      </c>
      <c r="Q126">
        <v>37.084000000000003</v>
      </c>
      <c r="R126" s="14">
        <v>35.080965086050689</v>
      </c>
      <c r="S126" s="14">
        <v>0</v>
      </c>
      <c r="T126">
        <v>75.887</v>
      </c>
      <c r="U126" s="14">
        <v>35.080965086050689</v>
      </c>
      <c r="V126" s="14">
        <v>0</v>
      </c>
      <c r="W126" s="13">
        <v>126.7965131088648</v>
      </c>
      <c r="X126" s="13">
        <v>259.2</v>
      </c>
      <c r="Y126" s="11">
        <v>481.096</v>
      </c>
      <c r="Z126" s="14">
        <v>80.065671582207898</v>
      </c>
      <c r="AA126" s="14">
        <v>0</v>
      </c>
      <c r="AB126" s="13">
        <v>17</v>
      </c>
    </row>
    <row r="127" spans="1:28" x14ac:dyDescent="0.35">
      <c r="A127" s="50"/>
      <c r="B127" s="12">
        <v>10</v>
      </c>
      <c r="C127" s="13">
        <v>2.5979999999999999</v>
      </c>
      <c r="D127" s="13">
        <v>31.35</v>
      </c>
      <c r="E127" s="13">
        <v>42.9</v>
      </c>
      <c r="F127" s="13">
        <v>16.68</v>
      </c>
      <c r="G127" s="14">
        <v>26.108041679395431</v>
      </c>
      <c r="H127" s="14">
        <v>0</v>
      </c>
      <c r="I127" s="13">
        <v>2.1190000000000002</v>
      </c>
      <c r="J127">
        <v>60.343000000000004</v>
      </c>
      <c r="K127" s="13">
        <v>95</v>
      </c>
      <c r="L127">
        <v>27.006</v>
      </c>
      <c r="M127" s="14">
        <v>45.204351843939513</v>
      </c>
      <c r="N127" s="14">
        <v>0</v>
      </c>
      <c r="O127">
        <v>61.69</v>
      </c>
      <c r="P127" s="13">
        <v>124.17386231206414</v>
      </c>
      <c r="Q127">
        <v>45.084000000000003</v>
      </c>
      <c r="R127" s="14">
        <v>35.036718888638156</v>
      </c>
      <c r="S127" s="14">
        <v>0</v>
      </c>
      <c r="T127">
        <v>110.887</v>
      </c>
      <c r="U127" s="14">
        <v>35.036718888638156</v>
      </c>
      <c r="V127" s="14">
        <v>0</v>
      </c>
      <c r="W127" s="13">
        <v>125.53486361202881</v>
      </c>
      <c r="X127" s="13">
        <v>259.2</v>
      </c>
      <c r="Y127" s="11">
        <v>467.52699999999999</v>
      </c>
      <c r="Z127" s="14">
        <v>94.595536905723151</v>
      </c>
      <c r="AA127" s="14">
        <v>0</v>
      </c>
      <c r="AB127" s="13">
        <v>17</v>
      </c>
    </row>
    <row r="128" spans="1:28" x14ac:dyDescent="0.35">
      <c r="A128" s="49">
        <v>40878</v>
      </c>
      <c r="B128" s="12">
        <v>10</v>
      </c>
      <c r="C128" s="13">
        <v>2.5979999999999999</v>
      </c>
      <c r="D128" s="13">
        <v>36.35</v>
      </c>
      <c r="E128" s="13">
        <v>42.9</v>
      </c>
      <c r="F128" s="13">
        <v>26.946000000000002</v>
      </c>
      <c r="G128" s="14">
        <v>19.462352287832044</v>
      </c>
      <c r="H128" s="14">
        <v>0</v>
      </c>
      <c r="I128" s="13">
        <v>2.1190000000000002</v>
      </c>
      <c r="J128">
        <v>80.343000000000004</v>
      </c>
      <c r="K128" s="13">
        <v>110</v>
      </c>
      <c r="L128">
        <v>18.927</v>
      </c>
      <c r="M128" s="14">
        <v>43.136145644729488</v>
      </c>
      <c r="N128" s="14">
        <v>0</v>
      </c>
      <c r="O128">
        <v>61.738</v>
      </c>
      <c r="P128" s="13">
        <v>140.10601637108613</v>
      </c>
      <c r="Q128">
        <v>67.084000000000003</v>
      </c>
      <c r="R128" s="14">
        <v>29.608475688978373</v>
      </c>
      <c r="S128" s="14">
        <v>0</v>
      </c>
      <c r="T128">
        <v>140.887</v>
      </c>
      <c r="U128" s="14">
        <v>29.608475688978373</v>
      </c>
      <c r="V128" s="14">
        <v>0</v>
      </c>
      <c r="W128" s="13">
        <v>142.46672498985376</v>
      </c>
      <c r="X128" s="13">
        <v>259.2</v>
      </c>
      <c r="Y128" s="11">
        <v>314.56299999999999</v>
      </c>
      <c r="Z128" s="14">
        <v>99.009357548420908</v>
      </c>
      <c r="AA128" s="14">
        <v>0</v>
      </c>
      <c r="AB128" s="13">
        <v>17</v>
      </c>
    </row>
    <row r="129" spans="1:28" x14ac:dyDescent="0.35">
      <c r="A129" s="50"/>
      <c r="B129" s="12">
        <v>10</v>
      </c>
      <c r="C129" s="13">
        <v>2.5979999999999999</v>
      </c>
      <c r="D129" s="13">
        <v>46.35</v>
      </c>
      <c r="E129" s="13">
        <v>52.9</v>
      </c>
      <c r="F129" s="13">
        <v>30.445</v>
      </c>
      <c r="G129" s="14">
        <v>19.701123791686523</v>
      </c>
      <c r="H129" s="14">
        <v>0</v>
      </c>
      <c r="I129" s="13">
        <v>2.1190000000000002</v>
      </c>
      <c r="J129">
        <v>95.343000000000004</v>
      </c>
      <c r="K129" s="13">
        <v>120</v>
      </c>
      <c r="L129">
        <v>20.771000000000001</v>
      </c>
      <c r="M129" s="14">
        <v>42.382999993111568</v>
      </c>
      <c r="N129" s="14">
        <v>0</v>
      </c>
      <c r="O129">
        <v>54.973999999999997</v>
      </c>
      <c r="P129" s="13">
        <v>154.80095997974109</v>
      </c>
      <c r="Q129">
        <v>72.084000000000003</v>
      </c>
      <c r="R129" s="14">
        <v>29.553536340390856</v>
      </c>
      <c r="S129" s="14">
        <v>0</v>
      </c>
      <c r="T129">
        <v>155.887</v>
      </c>
      <c r="U129" s="14">
        <v>29.553536340390856</v>
      </c>
      <c r="V129" s="14">
        <v>0</v>
      </c>
      <c r="W129" s="13">
        <v>156.21989677441545</v>
      </c>
      <c r="X129" s="13">
        <v>259.2</v>
      </c>
      <c r="Y129" s="11">
        <v>308.39499999999998</v>
      </c>
      <c r="Z129" s="14">
        <v>113.33612896183061</v>
      </c>
      <c r="AA129" s="14">
        <v>0</v>
      </c>
      <c r="AB129" s="13">
        <v>17</v>
      </c>
    </row>
    <row r="130" spans="1:28" x14ac:dyDescent="0.35">
      <c r="A130" s="50"/>
      <c r="B130" s="12">
        <v>11</v>
      </c>
      <c r="C130" s="13">
        <v>4.2770000000000001</v>
      </c>
      <c r="D130" s="13">
        <v>46.35</v>
      </c>
      <c r="E130" s="13">
        <v>57.9</v>
      </c>
      <c r="F130" s="13">
        <v>15.712</v>
      </c>
      <c r="G130" s="14">
        <v>21.548602837145147</v>
      </c>
      <c r="H130" s="14">
        <v>0</v>
      </c>
      <c r="I130" s="13">
        <v>2.331</v>
      </c>
      <c r="J130">
        <v>105.343</v>
      </c>
      <c r="K130" s="13">
        <v>125</v>
      </c>
      <c r="L130">
        <v>21.873999999999999</v>
      </c>
      <c r="M130" s="14">
        <v>45.729035013501694</v>
      </c>
      <c r="N130" s="14">
        <v>0</v>
      </c>
      <c r="O130">
        <v>81.343999999999994</v>
      </c>
      <c r="P130" s="13">
        <v>109.93099562954293</v>
      </c>
      <c r="Q130">
        <v>77.082999999999998</v>
      </c>
      <c r="R130" s="14">
        <v>32.322115275609342</v>
      </c>
      <c r="S130" s="14">
        <v>0</v>
      </c>
      <c r="T130">
        <v>160.88800000000001</v>
      </c>
      <c r="U130" s="14">
        <v>32.322115275609342</v>
      </c>
      <c r="V130" s="14">
        <v>0</v>
      </c>
      <c r="W130" s="13">
        <v>111.84642936747493</v>
      </c>
      <c r="X130" s="13">
        <v>285.12</v>
      </c>
      <c r="Y130" s="11">
        <v>302.22699999999998</v>
      </c>
      <c r="Z130" s="14">
        <v>100.18597036461755</v>
      </c>
      <c r="AA130" s="14">
        <v>0</v>
      </c>
      <c r="AB130" s="13">
        <v>17</v>
      </c>
    </row>
    <row r="131" spans="1:28" x14ac:dyDescent="0.35">
      <c r="A131" s="49">
        <v>40909</v>
      </c>
      <c r="B131" s="12">
        <v>10</v>
      </c>
      <c r="C131" s="13">
        <v>5.4429999999999996</v>
      </c>
      <c r="D131" s="13">
        <v>41.35</v>
      </c>
      <c r="E131" s="13">
        <v>62.9</v>
      </c>
      <c r="F131" s="13">
        <v>70.837000000000003</v>
      </c>
      <c r="G131" s="14">
        <v>23.07892420955562</v>
      </c>
      <c r="H131" s="14">
        <v>0</v>
      </c>
      <c r="I131" s="13">
        <v>4.96</v>
      </c>
      <c r="J131">
        <v>100.343</v>
      </c>
      <c r="K131" s="13">
        <v>125</v>
      </c>
      <c r="L131">
        <v>21.096</v>
      </c>
      <c r="M131" s="14">
        <v>42.018141018458948</v>
      </c>
      <c r="N131" s="14">
        <v>0</v>
      </c>
      <c r="O131">
        <v>112.253</v>
      </c>
      <c r="P131" s="13">
        <v>206.88786381958289</v>
      </c>
      <c r="Q131">
        <v>72.084000000000003</v>
      </c>
      <c r="R131" s="14">
        <v>33.675528132440547</v>
      </c>
      <c r="S131" s="14">
        <v>0</v>
      </c>
      <c r="T131">
        <v>155.887</v>
      </c>
      <c r="U131" s="14">
        <v>33.675528132440547</v>
      </c>
      <c r="V131" s="14">
        <v>0</v>
      </c>
      <c r="W131" s="13">
        <v>208.6853876310532</v>
      </c>
      <c r="X131" s="13">
        <v>259.2</v>
      </c>
      <c r="Y131" s="11">
        <v>349.10399999999998</v>
      </c>
      <c r="Z131" s="14">
        <v>91.911231197622783</v>
      </c>
      <c r="AA131" s="14">
        <v>0</v>
      </c>
      <c r="AB131" s="13">
        <v>17</v>
      </c>
    </row>
    <row r="132" spans="1:28" x14ac:dyDescent="0.35">
      <c r="A132" s="50"/>
      <c r="B132" s="12">
        <v>10</v>
      </c>
      <c r="C132" s="13">
        <v>5.4429999999999996</v>
      </c>
      <c r="D132" s="13">
        <v>36.35</v>
      </c>
      <c r="E132" s="13">
        <v>58.222000000000001</v>
      </c>
      <c r="F132" s="13">
        <v>10.185</v>
      </c>
      <c r="G132" s="14">
        <v>22.850580000849686</v>
      </c>
      <c r="H132" s="14">
        <v>0</v>
      </c>
      <c r="I132" s="13">
        <v>2.0110000000000001</v>
      </c>
      <c r="J132">
        <v>95.343000000000004</v>
      </c>
      <c r="K132" s="13">
        <v>120</v>
      </c>
      <c r="L132">
        <v>16.553999999999998</v>
      </c>
      <c r="M132" s="14">
        <v>42.096749206636005</v>
      </c>
      <c r="N132" s="14">
        <v>0</v>
      </c>
      <c r="O132">
        <v>85.247</v>
      </c>
      <c r="P132" s="13">
        <v>131.52162816262882</v>
      </c>
      <c r="Q132">
        <v>67.084000000000003</v>
      </c>
      <c r="R132" s="14">
        <v>33.466785220104839</v>
      </c>
      <c r="S132" s="14">
        <v>0</v>
      </c>
      <c r="T132">
        <v>145.887</v>
      </c>
      <c r="U132" s="14">
        <v>33.466785220104839</v>
      </c>
      <c r="V132" s="14">
        <v>0</v>
      </c>
      <c r="W132" s="13">
        <v>133.97580654317704</v>
      </c>
      <c r="X132" s="13">
        <v>259.2</v>
      </c>
      <c r="Y132" s="11">
        <v>351.57</v>
      </c>
      <c r="Z132" s="14">
        <v>90.657517060626105</v>
      </c>
      <c r="AA132" s="14">
        <v>0</v>
      </c>
      <c r="AB132" s="13">
        <v>17</v>
      </c>
    </row>
    <row r="133" spans="1:28" x14ac:dyDescent="0.35">
      <c r="A133" s="50"/>
      <c r="B133" s="12">
        <v>11</v>
      </c>
      <c r="C133" s="13">
        <v>5.9880000000000004</v>
      </c>
      <c r="D133" s="13">
        <v>31.35</v>
      </c>
      <c r="E133" s="13">
        <v>53.222000000000001</v>
      </c>
      <c r="F133" s="13">
        <v>44.725999999999999</v>
      </c>
      <c r="G133" s="14">
        <v>25.384720577701692</v>
      </c>
      <c r="H133" s="14">
        <v>0</v>
      </c>
      <c r="I133" s="13">
        <v>1.853</v>
      </c>
      <c r="J133">
        <v>90.343000000000004</v>
      </c>
      <c r="K133" s="13">
        <v>110</v>
      </c>
      <c r="L133">
        <v>24.08</v>
      </c>
      <c r="M133" s="14">
        <v>46.411575960870238</v>
      </c>
      <c r="N133" s="14">
        <v>0</v>
      </c>
      <c r="O133">
        <v>85.727999999999994</v>
      </c>
      <c r="P133" s="13">
        <v>184.02366996570879</v>
      </c>
      <c r="Q133">
        <v>57.082999999999998</v>
      </c>
      <c r="R133" s="14">
        <v>36.6050637932115</v>
      </c>
      <c r="S133" s="14">
        <v>0</v>
      </c>
      <c r="T133">
        <v>133.88800000000001</v>
      </c>
      <c r="U133" s="14">
        <v>36.6050637932115</v>
      </c>
      <c r="V133" s="14">
        <v>0</v>
      </c>
      <c r="W133" s="13">
        <v>186.89204230471117</v>
      </c>
      <c r="X133" s="13">
        <v>285.12</v>
      </c>
      <c r="Y133" s="11">
        <v>544.11699999999996</v>
      </c>
      <c r="Z133" s="14">
        <v>99.244008295312327</v>
      </c>
      <c r="AA133" s="14">
        <v>0</v>
      </c>
      <c r="AB133" s="13">
        <v>17</v>
      </c>
    </row>
    <row r="134" spans="1:28" x14ac:dyDescent="0.35">
      <c r="A134" s="49">
        <v>40940</v>
      </c>
      <c r="B134" s="12">
        <v>10</v>
      </c>
      <c r="C134" s="13">
        <v>5.4429999999999996</v>
      </c>
      <c r="D134" s="13">
        <v>26.5</v>
      </c>
      <c r="E134" s="13">
        <v>53.222000000000001</v>
      </c>
      <c r="F134" s="13">
        <v>27.466999999999999</v>
      </c>
      <c r="G134" s="14">
        <v>32.122408729041481</v>
      </c>
      <c r="H134" s="14">
        <v>0</v>
      </c>
      <c r="I134" s="13">
        <v>1.6850000000000001</v>
      </c>
      <c r="J134">
        <v>80.343000000000004</v>
      </c>
      <c r="K134" s="13">
        <v>85</v>
      </c>
      <c r="L134">
        <v>1.516</v>
      </c>
      <c r="M134" s="14">
        <v>45.348069790116924</v>
      </c>
      <c r="N134" s="14">
        <v>0</v>
      </c>
      <c r="O134">
        <v>52.139000000000003</v>
      </c>
      <c r="P134" s="13">
        <v>112.97022566545098</v>
      </c>
      <c r="Q134">
        <v>42.084000000000003</v>
      </c>
      <c r="R134" s="14">
        <v>44.33600506496861</v>
      </c>
      <c r="S134" s="14">
        <v>0</v>
      </c>
      <c r="T134">
        <v>105.88800000000001</v>
      </c>
      <c r="U134" s="14">
        <v>44.33600506496861</v>
      </c>
      <c r="V134" s="14">
        <v>0</v>
      </c>
      <c r="W134" s="13">
        <v>115.60892940170822</v>
      </c>
      <c r="X134" s="13">
        <v>259.2</v>
      </c>
      <c r="Y134" s="11">
        <v>381.17599999999999</v>
      </c>
      <c r="Z134" s="14">
        <v>83.10121730102054</v>
      </c>
      <c r="AA134" s="14">
        <v>0</v>
      </c>
      <c r="AB134" s="13">
        <v>17</v>
      </c>
    </row>
    <row r="135" spans="1:28" x14ac:dyDescent="0.35">
      <c r="A135" s="50"/>
      <c r="B135" s="12">
        <v>10</v>
      </c>
      <c r="C135" s="13">
        <v>5.4429999999999996</v>
      </c>
      <c r="D135" s="13">
        <v>21.5</v>
      </c>
      <c r="E135" s="13">
        <v>43.222000000000001</v>
      </c>
      <c r="F135" s="13">
        <v>20.954999999999998</v>
      </c>
      <c r="G135" s="14">
        <v>32.002544624833256</v>
      </c>
      <c r="H135" s="14">
        <v>0</v>
      </c>
      <c r="I135" s="13">
        <v>1.6850000000000001</v>
      </c>
      <c r="J135">
        <v>55.344000000000001</v>
      </c>
      <c r="K135" s="13">
        <v>80</v>
      </c>
      <c r="L135">
        <v>13.406000000000001</v>
      </c>
      <c r="M135" s="14">
        <v>45.586654484828138</v>
      </c>
      <c r="N135" s="14">
        <v>0</v>
      </c>
      <c r="O135">
        <v>52.139000000000003</v>
      </c>
      <c r="P135" s="13">
        <v>121.15127340759156</v>
      </c>
      <c r="Q135">
        <v>32.082999999999998</v>
      </c>
      <c r="R135" s="14">
        <v>44.14938896915973</v>
      </c>
      <c r="S135" s="14">
        <v>0</v>
      </c>
      <c r="T135">
        <v>75.887</v>
      </c>
      <c r="U135" s="14">
        <v>44.14938896915973</v>
      </c>
      <c r="V135" s="14">
        <v>0</v>
      </c>
      <c r="W135" s="13">
        <v>123.83276212423389</v>
      </c>
      <c r="X135" s="13">
        <v>259.2</v>
      </c>
      <c r="Y135" s="11">
        <v>358.97199999999998</v>
      </c>
      <c r="Z135" s="14">
        <v>73.547414155118176</v>
      </c>
      <c r="AA135" s="14">
        <v>0</v>
      </c>
      <c r="AB135" s="13">
        <v>17</v>
      </c>
    </row>
    <row r="136" spans="1:28" x14ac:dyDescent="0.35">
      <c r="A136" s="50"/>
      <c r="B136" s="12">
        <v>9</v>
      </c>
      <c r="C136" s="13">
        <v>4.3550000000000004</v>
      </c>
      <c r="D136" s="13">
        <v>19.649000000000001</v>
      </c>
      <c r="E136" s="13">
        <v>38.383000000000003</v>
      </c>
      <c r="F136" s="13">
        <v>11.244999999999999</v>
      </c>
      <c r="G136" s="14">
        <v>28.815034614402045</v>
      </c>
      <c r="H136" s="14">
        <v>11.4</v>
      </c>
      <c r="I136" s="13">
        <v>1.3480000000000001</v>
      </c>
      <c r="J136">
        <v>35.343000000000004</v>
      </c>
      <c r="K136" s="13">
        <v>50</v>
      </c>
      <c r="L136">
        <v>20.934000000000001</v>
      </c>
      <c r="M136" s="14">
        <v>41.547683895298555</v>
      </c>
      <c r="N136" s="14">
        <v>0</v>
      </c>
      <c r="O136">
        <v>42.976999999999997</v>
      </c>
      <c r="P136" s="13">
        <v>113.7401915280349</v>
      </c>
      <c r="Q136">
        <v>22.082999999999998</v>
      </c>
      <c r="R136" s="14">
        <v>39.926154849682298</v>
      </c>
      <c r="S136" s="14">
        <v>0</v>
      </c>
      <c r="T136">
        <v>50.887</v>
      </c>
      <c r="U136" s="14">
        <v>39.926154849682298</v>
      </c>
      <c r="V136" s="14">
        <v>0</v>
      </c>
      <c r="W136" s="13">
        <v>114.54496405596892</v>
      </c>
      <c r="X136" s="13">
        <v>207.36</v>
      </c>
      <c r="Y136" s="11">
        <v>336.767</v>
      </c>
      <c r="Z136" s="14">
        <v>81.394289972316869</v>
      </c>
      <c r="AA136" s="14">
        <v>0</v>
      </c>
      <c r="AB136" s="13">
        <v>17</v>
      </c>
    </row>
    <row r="137" spans="1:28" x14ac:dyDescent="0.35">
      <c r="A137" s="49">
        <v>40969</v>
      </c>
      <c r="B137" s="12">
        <v>10</v>
      </c>
      <c r="C137" s="13">
        <v>5.4429999999999996</v>
      </c>
      <c r="D137" s="13">
        <v>9.5749999999999993</v>
      </c>
      <c r="E137" s="13">
        <v>23.545000000000002</v>
      </c>
      <c r="F137" s="13">
        <v>7.3220000000000001</v>
      </c>
      <c r="G137" s="14">
        <v>59.388868388349302</v>
      </c>
      <c r="H137" s="14">
        <v>0</v>
      </c>
      <c r="I137" s="13">
        <v>1.6850000000000001</v>
      </c>
      <c r="J137">
        <v>0.34300000000000003</v>
      </c>
      <c r="K137" s="13">
        <v>10</v>
      </c>
      <c r="L137">
        <v>8.3640000000000008</v>
      </c>
      <c r="M137" s="14">
        <v>54.005420140360471</v>
      </c>
      <c r="N137" s="14">
        <v>0</v>
      </c>
      <c r="O137">
        <v>34.069000000000003</v>
      </c>
      <c r="P137" s="13">
        <v>125.32518804779782</v>
      </c>
      <c r="Q137">
        <v>20.084</v>
      </c>
      <c r="R137" s="14">
        <v>69.42078941287518</v>
      </c>
      <c r="S137" s="14">
        <v>0</v>
      </c>
      <c r="T137">
        <v>22.887</v>
      </c>
      <c r="U137" s="14">
        <v>69.42078941287518</v>
      </c>
      <c r="V137" s="14">
        <v>0</v>
      </c>
      <c r="W137" s="13">
        <v>127.72110918095952</v>
      </c>
      <c r="X137" s="13">
        <v>259.2</v>
      </c>
      <c r="Y137" s="11">
        <v>219.577</v>
      </c>
      <c r="Z137" s="14">
        <v>73.700983343600072</v>
      </c>
      <c r="AA137" s="14">
        <v>0</v>
      </c>
      <c r="AB137" s="13">
        <v>17</v>
      </c>
    </row>
    <row r="138" spans="1:28" x14ac:dyDescent="0.35">
      <c r="A138" s="50"/>
      <c r="B138" s="12">
        <v>10</v>
      </c>
      <c r="C138" s="13">
        <v>5.4429999999999996</v>
      </c>
      <c r="D138" s="13">
        <v>8.5</v>
      </c>
      <c r="E138" s="13">
        <v>18.544</v>
      </c>
      <c r="F138" s="13">
        <v>18.420000000000002</v>
      </c>
      <c r="G138" s="14">
        <v>58.898214034146285</v>
      </c>
      <c r="H138" s="14">
        <v>0</v>
      </c>
      <c r="I138" s="13">
        <v>1.6850000000000001</v>
      </c>
      <c r="J138">
        <v>0.34300000000000003</v>
      </c>
      <c r="K138" s="13">
        <v>10</v>
      </c>
      <c r="L138">
        <v>3.2789999999999999</v>
      </c>
      <c r="M138" s="14">
        <v>56.031944366534866</v>
      </c>
      <c r="N138" s="14">
        <v>0</v>
      </c>
      <c r="O138">
        <v>34.069000000000003</v>
      </c>
      <c r="P138" s="13">
        <v>79.737538543026616</v>
      </c>
      <c r="Q138">
        <v>22.082999999999998</v>
      </c>
      <c r="R138" s="14">
        <v>69.763063938983123</v>
      </c>
      <c r="S138" s="14">
        <v>0</v>
      </c>
      <c r="T138">
        <v>22.887</v>
      </c>
      <c r="U138" s="14">
        <v>69.763063938983123</v>
      </c>
      <c r="V138" s="14">
        <v>0</v>
      </c>
      <c r="W138" s="13">
        <v>81.067435096802967</v>
      </c>
      <c r="X138" s="13">
        <v>259.2</v>
      </c>
      <c r="Y138" s="11">
        <v>49.293999999999997</v>
      </c>
      <c r="Z138" s="14">
        <v>63.513643276252651</v>
      </c>
      <c r="AA138" s="14">
        <v>0</v>
      </c>
      <c r="AB138" s="13">
        <v>17</v>
      </c>
    </row>
    <row r="139" spans="1:28" x14ac:dyDescent="0.35">
      <c r="A139" s="50"/>
      <c r="B139" s="12">
        <v>11</v>
      </c>
      <c r="C139" s="13">
        <v>5.9880000000000004</v>
      </c>
      <c r="D139" s="13">
        <v>8.5</v>
      </c>
      <c r="E139" s="13">
        <v>18.222000000000001</v>
      </c>
      <c r="F139" s="13">
        <v>11.568</v>
      </c>
      <c r="G139" s="14">
        <v>62.834986403244905</v>
      </c>
      <c r="H139" s="14">
        <v>0</v>
      </c>
      <c r="I139" s="13">
        <v>1.853</v>
      </c>
      <c r="J139">
        <v>0.34300000000000003</v>
      </c>
      <c r="K139" s="13">
        <v>10</v>
      </c>
      <c r="L139">
        <v>2.1960000000000002</v>
      </c>
      <c r="M139" s="14">
        <v>61.964576166570019</v>
      </c>
      <c r="N139" s="14">
        <v>0</v>
      </c>
      <c r="O139">
        <v>37.475999999999999</v>
      </c>
      <c r="P139" s="13">
        <v>40.287183832363908</v>
      </c>
      <c r="Q139">
        <v>24.082999999999998</v>
      </c>
      <c r="R139" s="14">
        <v>76.389152955859373</v>
      </c>
      <c r="S139" s="14">
        <v>0</v>
      </c>
      <c r="T139">
        <v>22.888000000000002</v>
      </c>
      <c r="U139" s="14">
        <v>76.389152955859373</v>
      </c>
      <c r="V139" s="14">
        <v>0</v>
      </c>
      <c r="W139" s="13">
        <v>42.670523934697428</v>
      </c>
      <c r="X139" s="13">
        <v>285.12</v>
      </c>
      <c r="Y139" s="11">
        <v>50.576000000000001</v>
      </c>
      <c r="Z139" s="14">
        <v>44.6492943352414</v>
      </c>
      <c r="AA139" s="14">
        <v>0</v>
      </c>
      <c r="AB139" s="13">
        <v>17</v>
      </c>
    </row>
    <row r="140" spans="1:28" x14ac:dyDescent="0.35">
      <c r="A140" s="49">
        <v>41000</v>
      </c>
      <c r="B140" s="12">
        <v>10</v>
      </c>
      <c r="C140" s="13">
        <v>5.4429999999999996</v>
      </c>
      <c r="D140" s="13">
        <v>7.5</v>
      </c>
      <c r="E140" s="13">
        <v>18.222999999999999</v>
      </c>
      <c r="F140" s="13">
        <v>18.388000000000002</v>
      </c>
      <c r="G140" s="14">
        <v>94.810077642902399</v>
      </c>
      <c r="H140" s="14">
        <v>3.5</v>
      </c>
      <c r="I140" s="13">
        <v>1.6850000000000001</v>
      </c>
      <c r="J140">
        <v>0.34300000000000003</v>
      </c>
      <c r="K140" s="13">
        <v>10</v>
      </c>
      <c r="L140">
        <v>3.3919999999999999</v>
      </c>
      <c r="M140" s="14">
        <v>81.553168026476087</v>
      </c>
      <c r="N140" s="14">
        <v>0</v>
      </c>
      <c r="O140">
        <v>34.069000000000003</v>
      </c>
      <c r="P140" s="13">
        <v>103.81675754824045</v>
      </c>
      <c r="Q140">
        <v>24.082999999999998</v>
      </c>
      <c r="R140" s="14">
        <v>109.4786373217259</v>
      </c>
      <c r="S140" s="14">
        <v>0</v>
      </c>
      <c r="T140">
        <v>20.887</v>
      </c>
      <c r="U140" s="14">
        <v>109.4786373217259</v>
      </c>
      <c r="V140" s="14">
        <v>0</v>
      </c>
      <c r="W140" s="13">
        <v>107.04134061022923</v>
      </c>
      <c r="X140" s="13">
        <v>259.2</v>
      </c>
      <c r="Y140" s="11">
        <v>50.576999999999998</v>
      </c>
      <c r="Z140" s="14">
        <v>26.713886176113995</v>
      </c>
      <c r="AA140" s="14">
        <v>0</v>
      </c>
      <c r="AB140" s="13">
        <v>17</v>
      </c>
    </row>
    <row r="141" spans="1:28" x14ac:dyDescent="0.35">
      <c r="A141" s="50"/>
      <c r="B141" s="12">
        <v>10</v>
      </c>
      <c r="C141" s="13">
        <v>5.4429999999999996</v>
      </c>
      <c r="D141" s="13">
        <v>6.65</v>
      </c>
      <c r="E141" s="13">
        <v>18.544</v>
      </c>
      <c r="F141" s="13">
        <v>13.515000000000001</v>
      </c>
      <c r="G141" s="14">
        <v>94.055509366678976</v>
      </c>
      <c r="H141" s="14">
        <v>0</v>
      </c>
      <c r="I141" s="13">
        <v>1.6850000000000001</v>
      </c>
      <c r="J141">
        <v>0.34300000000000003</v>
      </c>
      <c r="K141" s="13">
        <v>10</v>
      </c>
      <c r="L141">
        <v>1.5</v>
      </c>
      <c r="M141" s="14">
        <v>81.428602656646603</v>
      </c>
      <c r="N141" s="14">
        <v>0</v>
      </c>
      <c r="O141">
        <v>34.069000000000003</v>
      </c>
      <c r="P141" s="13">
        <v>68.435281386526924</v>
      </c>
      <c r="Q141">
        <v>27.082999999999998</v>
      </c>
      <c r="R141" s="14">
        <v>108.3048336709231</v>
      </c>
      <c r="S141" s="14">
        <v>0</v>
      </c>
      <c r="T141">
        <v>18.887</v>
      </c>
      <c r="U141" s="14">
        <v>108.3048336709231</v>
      </c>
      <c r="V141" s="14">
        <v>0</v>
      </c>
      <c r="W141" s="13">
        <v>72.407393875616791</v>
      </c>
      <c r="X141" s="13">
        <v>259.2</v>
      </c>
      <c r="Y141" s="11">
        <v>50.576999999999998</v>
      </c>
      <c r="Z141" s="14">
        <v>28.465639744975558</v>
      </c>
      <c r="AA141" s="14">
        <v>0</v>
      </c>
      <c r="AB141" s="13">
        <v>17</v>
      </c>
    </row>
    <row r="142" spans="1:28" x14ac:dyDescent="0.35">
      <c r="A142" s="50"/>
      <c r="B142" s="12">
        <v>10</v>
      </c>
      <c r="C142" s="13">
        <v>5.4429999999999996</v>
      </c>
      <c r="D142" s="13">
        <v>6.65</v>
      </c>
      <c r="E142" s="13">
        <v>18.544</v>
      </c>
      <c r="F142" s="13">
        <v>12.651999999999999</v>
      </c>
      <c r="G142" s="14">
        <v>91.800771471582308</v>
      </c>
      <c r="H142" s="14">
        <v>0</v>
      </c>
      <c r="I142" s="13">
        <v>1.6850000000000001</v>
      </c>
      <c r="J142">
        <v>0.34300000000000003</v>
      </c>
      <c r="K142" s="13">
        <v>10</v>
      </c>
      <c r="L142">
        <v>1.665</v>
      </c>
      <c r="M142" s="14">
        <v>81.399747048761014</v>
      </c>
      <c r="N142" s="14">
        <v>0</v>
      </c>
      <c r="O142">
        <v>34.069000000000003</v>
      </c>
      <c r="P142" s="13">
        <v>84.512126468000858</v>
      </c>
      <c r="Q142">
        <v>24.082999999999998</v>
      </c>
      <c r="R142" s="14">
        <v>108.11913210690567</v>
      </c>
      <c r="S142" s="14">
        <v>0</v>
      </c>
      <c r="T142">
        <v>17.887</v>
      </c>
      <c r="U142" s="14">
        <v>108.11913210690567</v>
      </c>
      <c r="V142" s="14">
        <v>0</v>
      </c>
      <c r="W142" s="13">
        <v>87.473681072247302</v>
      </c>
      <c r="X142" s="13">
        <v>259.2</v>
      </c>
      <c r="Y142" s="11">
        <v>135.74299999999999</v>
      </c>
      <c r="Z142" s="14">
        <v>23.019439279518792</v>
      </c>
      <c r="AA142" s="14">
        <v>0</v>
      </c>
      <c r="AB142" s="13">
        <v>17</v>
      </c>
    </row>
    <row r="143" spans="1:28" x14ac:dyDescent="0.35">
      <c r="A143" s="49">
        <v>41030</v>
      </c>
      <c r="B143" s="12">
        <v>10</v>
      </c>
      <c r="C143" s="13">
        <v>5.4429999999999996</v>
      </c>
      <c r="D143" s="13">
        <v>6.65</v>
      </c>
      <c r="E143" s="13">
        <v>18.544</v>
      </c>
      <c r="F143" s="13">
        <v>5.827</v>
      </c>
      <c r="G143" s="14">
        <v>115.65156396107675</v>
      </c>
      <c r="H143" s="14">
        <v>47</v>
      </c>
      <c r="I143" s="13">
        <v>1.6850000000000001</v>
      </c>
      <c r="J143">
        <v>0.34300000000000003</v>
      </c>
      <c r="K143" s="13">
        <v>7</v>
      </c>
      <c r="L143">
        <v>3.3809999999999998</v>
      </c>
      <c r="M143" s="14">
        <v>112.4815297361226</v>
      </c>
      <c r="N143" s="14">
        <v>0</v>
      </c>
      <c r="O143">
        <v>34.069000000000003</v>
      </c>
      <c r="P143" s="13">
        <v>88.665128967098255</v>
      </c>
      <c r="Q143">
        <v>20.084</v>
      </c>
      <c r="R143" s="14">
        <v>119.66704993989538</v>
      </c>
      <c r="S143" s="14">
        <v>0</v>
      </c>
      <c r="T143">
        <v>16.887</v>
      </c>
      <c r="U143" s="14">
        <v>119.66704993989538</v>
      </c>
      <c r="V143" s="14">
        <v>0</v>
      </c>
      <c r="W143" s="13">
        <v>92.422300816843858</v>
      </c>
      <c r="X143" s="13">
        <v>259.2</v>
      </c>
      <c r="Y143" s="11">
        <v>196.13900000000001</v>
      </c>
      <c r="Z143" s="14">
        <v>21.986949218361779</v>
      </c>
      <c r="AA143" s="14">
        <v>0</v>
      </c>
      <c r="AB143" s="13">
        <v>17</v>
      </c>
    </row>
    <row r="144" spans="1:28" x14ac:dyDescent="0.35">
      <c r="A144" s="50"/>
      <c r="B144" s="12">
        <v>10</v>
      </c>
      <c r="C144" s="13">
        <v>5.4429999999999996</v>
      </c>
      <c r="D144" s="13">
        <v>6.6</v>
      </c>
      <c r="E144" s="13">
        <v>18.222999999999999</v>
      </c>
      <c r="F144" s="13">
        <v>26.265999999999998</v>
      </c>
      <c r="G144" s="14">
        <v>121.92672296013691</v>
      </c>
      <c r="H144" s="14">
        <v>0</v>
      </c>
      <c r="I144" s="13">
        <v>1.6850000000000001</v>
      </c>
      <c r="J144">
        <v>0.34300000000000003</v>
      </c>
      <c r="K144" s="13">
        <v>7</v>
      </c>
      <c r="L144">
        <v>3.3580000000000001</v>
      </c>
      <c r="M144" s="14">
        <v>112.39864258993234</v>
      </c>
      <c r="N144" s="14">
        <v>0</v>
      </c>
      <c r="O144">
        <v>34.069000000000003</v>
      </c>
      <c r="P144" s="13">
        <v>184.30028459869598</v>
      </c>
      <c r="Q144">
        <v>20.084</v>
      </c>
      <c r="R144" s="14">
        <v>118.49580911195736</v>
      </c>
      <c r="S144" s="14">
        <v>0</v>
      </c>
      <c r="T144">
        <v>13.887</v>
      </c>
      <c r="U144" s="14">
        <v>118.49580911195736</v>
      </c>
      <c r="V144" s="14">
        <v>0</v>
      </c>
      <c r="W144" s="13">
        <v>189.39694798206978</v>
      </c>
      <c r="X144" s="13">
        <v>259.2</v>
      </c>
      <c r="Y144" s="11">
        <v>228.21299999999999</v>
      </c>
      <c r="Z144" s="14">
        <v>18.956350572346956</v>
      </c>
      <c r="AA144" s="14">
        <v>0</v>
      </c>
      <c r="AB144" s="13">
        <v>17</v>
      </c>
    </row>
    <row r="145" spans="1:28" x14ac:dyDescent="0.35">
      <c r="A145" s="50"/>
      <c r="B145" s="12">
        <v>11</v>
      </c>
      <c r="C145" s="13">
        <v>5.9880000000000004</v>
      </c>
      <c r="D145" s="13">
        <v>6.65</v>
      </c>
      <c r="E145" s="13">
        <v>13.222</v>
      </c>
      <c r="F145" s="13">
        <v>20.260999999999999</v>
      </c>
      <c r="G145" s="14">
        <v>139.54165321626095</v>
      </c>
      <c r="H145" s="14">
        <v>0</v>
      </c>
      <c r="I145" s="13">
        <v>1.853</v>
      </c>
      <c r="J145">
        <v>0.34300000000000003</v>
      </c>
      <c r="K145" s="13">
        <v>6</v>
      </c>
      <c r="L145">
        <v>4.0010000000000003</v>
      </c>
      <c r="M145" s="14">
        <v>123.66554632789375</v>
      </c>
      <c r="N145" s="14">
        <v>0</v>
      </c>
      <c r="O145">
        <v>28.193999999999999</v>
      </c>
      <c r="P145" s="13">
        <v>98.110911103273978</v>
      </c>
      <c r="Q145">
        <v>17.082999999999998</v>
      </c>
      <c r="R145" s="14">
        <v>129.14369495561999</v>
      </c>
      <c r="S145" s="14">
        <v>0</v>
      </c>
      <c r="T145">
        <v>13.887</v>
      </c>
      <c r="U145" s="14">
        <v>129.14369495561999</v>
      </c>
      <c r="V145" s="14">
        <v>0</v>
      </c>
      <c r="W145" s="13">
        <v>101.73144290141322</v>
      </c>
      <c r="X145" s="13">
        <v>285.12</v>
      </c>
      <c r="Y145" s="11">
        <v>259.05099999999999</v>
      </c>
      <c r="Z145" s="14">
        <v>27.189624741278482</v>
      </c>
      <c r="AA145" s="14">
        <v>0</v>
      </c>
      <c r="AB145" s="13">
        <v>17</v>
      </c>
    </row>
    <row r="146" spans="1:28" x14ac:dyDescent="0.35">
      <c r="A146" s="49">
        <v>41061</v>
      </c>
      <c r="B146" s="12">
        <v>10</v>
      </c>
      <c r="C146" s="13">
        <v>5.4429999999999996</v>
      </c>
      <c r="D146" s="13">
        <v>5.5</v>
      </c>
      <c r="E146" s="13">
        <v>13.222</v>
      </c>
      <c r="F146" s="13">
        <v>10.303000000000001</v>
      </c>
      <c r="G146" s="14">
        <v>65.238324501406865</v>
      </c>
      <c r="H146" s="14">
        <v>0</v>
      </c>
      <c r="I146" s="13">
        <v>1.6850000000000001</v>
      </c>
      <c r="J146">
        <v>0.34300000000000003</v>
      </c>
      <c r="K146" s="13">
        <v>6</v>
      </c>
      <c r="L146">
        <v>2.2090000000000001</v>
      </c>
      <c r="M146" s="14">
        <v>92.954562090076692</v>
      </c>
      <c r="N146" s="14">
        <v>0</v>
      </c>
      <c r="O146">
        <v>19.225999999999999</v>
      </c>
      <c r="P146" s="13">
        <v>42.028226993798967</v>
      </c>
      <c r="Q146">
        <v>17.082999999999998</v>
      </c>
      <c r="R146" s="14">
        <v>82.283685789095912</v>
      </c>
      <c r="S146" s="14">
        <v>0</v>
      </c>
      <c r="T146">
        <v>13.887</v>
      </c>
      <c r="U146" s="14">
        <v>82.283685789095912</v>
      </c>
      <c r="V146" s="14">
        <v>0</v>
      </c>
      <c r="W146" s="13">
        <v>45.158060093060755</v>
      </c>
      <c r="X146" s="13">
        <v>259.2</v>
      </c>
      <c r="Y146" s="11">
        <v>350.33600000000001</v>
      </c>
      <c r="Z146" s="14">
        <v>25.670699515769712</v>
      </c>
      <c r="AA146" s="14">
        <v>0</v>
      </c>
      <c r="AB146" s="13">
        <v>17</v>
      </c>
    </row>
    <row r="147" spans="1:28" x14ac:dyDescent="0.35">
      <c r="A147" s="50"/>
      <c r="B147" s="12">
        <v>10</v>
      </c>
      <c r="C147" s="13">
        <v>5.4429999999999996</v>
      </c>
      <c r="D147" s="13">
        <v>5.35</v>
      </c>
      <c r="E147" s="13">
        <v>13.222</v>
      </c>
      <c r="F147" s="13">
        <v>4.7009999999999996</v>
      </c>
      <c r="G147" s="14">
        <v>66.492779167295325</v>
      </c>
      <c r="H147" s="14">
        <v>44</v>
      </c>
      <c r="I147" s="13">
        <v>1.6850000000000001</v>
      </c>
      <c r="J147">
        <v>0.34300000000000003</v>
      </c>
      <c r="K147" s="13">
        <v>5</v>
      </c>
      <c r="L147">
        <v>73.369</v>
      </c>
      <c r="M147" s="14">
        <v>98.193783465038592</v>
      </c>
      <c r="N147" s="14">
        <v>69.2</v>
      </c>
      <c r="O147">
        <v>19.527999999999999</v>
      </c>
      <c r="P147" s="13">
        <v>84.384324360431521</v>
      </c>
      <c r="Q147">
        <v>12.083</v>
      </c>
      <c r="R147" s="14">
        <v>83.660428358765159</v>
      </c>
      <c r="S147" s="14">
        <v>137</v>
      </c>
      <c r="T147">
        <v>13.887</v>
      </c>
      <c r="U147" s="14">
        <v>83.660428358765159</v>
      </c>
      <c r="V147" s="14">
        <v>137</v>
      </c>
      <c r="W147" s="13">
        <v>87.028732222701905</v>
      </c>
      <c r="X147" s="13">
        <v>259.2</v>
      </c>
      <c r="Y147" s="11">
        <v>351.57</v>
      </c>
      <c r="Z147" s="14">
        <v>27.558770168232908</v>
      </c>
      <c r="AA147" s="14">
        <v>2.2000000000000002</v>
      </c>
      <c r="AB147" s="13">
        <v>17</v>
      </c>
    </row>
    <row r="148" spans="1:28" x14ac:dyDescent="0.35">
      <c r="A148" s="50"/>
      <c r="B148" s="12">
        <v>10</v>
      </c>
      <c r="C148" s="13">
        <v>5.9880000000000004</v>
      </c>
      <c r="D148" s="13">
        <v>5.35</v>
      </c>
      <c r="E148" s="13">
        <v>13.222</v>
      </c>
      <c r="F148" s="13">
        <v>8.6709999999999994</v>
      </c>
      <c r="G148" s="14">
        <v>66.101370522897255</v>
      </c>
      <c r="H148" s="14">
        <v>242.2</v>
      </c>
      <c r="I148" s="13">
        <v>1.6850000000000001</v>
      </c>
      <c r="J148">
        <v>0.34300000000000003</v>
      </c>
      <c r="K148" s="13">
        <v>5</v>
      </c>
      <c r="L148">
        <v>1.5</v>
      </c>
      <c r="M148" s="14">
        <v>93.477395811403454</v>
      </c>
      <c r="N148" s="14">
        <v>135.30000000000001</v>
      </c>
      <c r="O148">
        <v>20.84</v>
      </c>
      <c r="P148" s="13">
        <v>13.979439504459407</v>
      </c>
      <c r="Q148">
        <v>12.083</v>
      </c>
      <c r="R148" s="14">
        <v>85.924875238319956</v>
      </c>
      <c r="S148" s="14">
        <v>59</v>
      </c>
      <c r="T148">
        <v>13.887</v>
      </c>
      <c r="U148" s="14">
        <v>85.924875238319956</v>
      </c>
      <c r="V148" s="14">
        <v>59</v>
      </c>
      <c r="W148" s="13">
        <v>16.353080576347899</v>
      </c>
      <c r="X148" s="13">
        <v>259.2</v>
      </c>
      <c r="Y148" s="11">
        <v>354.03800000000001</v>
      </c>
      <c r="Z148" s="14">
        <v>24.87230613186852</v>
      </c>
      <c r="AA148" s="14">
        <v>0</v>
      </c>
      <c r="AB148" s="13">
        <v>17</v>
      </c>
    </row>
    <row r="149" spans="1:28" x14ac:dyDescent="0.35">
      <c r="A149" s="49">
        <v>41091</v>
      </c>
      <c r="B149" s="12">
        <v>10</v>
      </c>
      <c r="C149" s="13">
        <v>15.058999999999999</v>
      </c>
      <c r="D149" s="13">
        <v>26.5</v>
      </c>
      <c r="E149" s="13">
        <v>43.222000000000001</v>
      </c>
      <c r="F149" s="13">
        <v>505.404</v>
      </c>
      <c r="G149" s="14">
        <v>24.806382370602634</v>
      </c>
      <c r="H149" s="14">
        <v>240.8</v>
      </c>
      <c r="I149" s="13">
        <v>3.2280000000000002</v>
      </c>
      <c r="J149">
        <v>0.34300000000000003</v>
      </c>
      <c r="K149" s="13">
        <v>25</v>
      </c>
      <c r="L149">
        <v>108.93</v>
      </c>
      <c r="M149" s="14">
        <v>36.423131023472202</v>
      </c>
      <c r="N149" s="14">
        <v>86.6</v>
      </c>
      <c r="O149">
        <v>284.26299999999998</v>
      </c>
      <c r="P149" s="13">
        <v>763.42548770912038</v>
      </c>
      <c r="Q149">
        <v>32.082999999999998</v>
      </c>
      <c r="R149" s="14">
        <v>44.943132555412696</v>
      </c>
      <c r="S149" s="14">
        <v>142.4</v>
      </c>
      <c r="T149">
        <v>35.887</v>
      </c>
      <c r="U149" s="14">
        <v>44.943132555412696</v>
      </c>
      <c r="V149" s="14">
        <v>142.4</v>
      </c>
      <c r="W149" s="13">
        <v>903.40618919352255</v>
      </c>
      <c r="X149" s="13">
        <v>354.52499999999998</v>
      </c>
      <c r="Y149" s="11">
        <v>182.57</v>
      </c>
      <c r="Z149" s="14">
        <v>24.242899777179005</v>
      </c>
      <c r="AA149" s="14">
        <v>67.599999999999994</v>
      </c>
      <c r="AB149" s="13">
        <v>17</v>
      </c>
    </row>
    <row r="150" spans="1:28" x14ac:dyDescent="0.35">
      <c r="A150" s="49"/>
      <c r="B150" s="12">
        <v>10</v>
      </c>
      <c r="C150" s="13">
        <v>183.25</v>
      </c>
      <c r="D150" s="13">
        <v>36.5</v>
      </c>
      <c r="E150" s="13">
        <v>63.222000000000001</v>
      </c>
      <c r="F150" s="13">
        <v>316.24900000000002</v>
      </c>
      <c r="G150" s="14">
        <v>22.014497597934316</v>
      </c>
      <c r="H150" s="14">
        <v>79</v>
      </c>
      <c r="I150" s="13">
        <v>20.335999999999999</v>
      </c>
      <c r="J150">
        <v>0.34300000000000003</v>
      </c>
      <c r="K150" s="13">
        <v>40</v>
      </c>
      <c r="L150">
        <v>53.59</v>
      </c>
      <c r="M150" s="14">
        <v>34.979808746600625</v>
      </c>
      <c r="N150" s="14">
        <v>27</v>
      </c>
      <c r="O150">
        <v>565.79600000000005</v>
      </c>
      <c r="P150" s="13">
        <v>693.40309917996171</v>
      </c>
      <c r="Q150">
        <v>47.084000000000003</v>
      </c>
      <c r="R150" s="14">
        <v>44.944098362786619</v>
      </c>
      <c r="S150" s="14">
        <v>0</v>
      </c>
      <c r="T150">
        <v>43.887</v>
      </c>
      <c r="U150" s="14">
        <v>44.944098362786619</v>
      </c>
      <c r="V150" s="14">
        <v>0</v>
      </c>
      <c r="W150" s="13">
        <v>693.53029543358252</v>
      </c>
      <c r="X150" s="13">
        <v>603.29100000000005</v>
      </c>
      <c r="Y150" s="11">
        <v>236.84700000000001</v>
      </c>
      <c r="Z150" s="14">
        <v>44.370633614360727</v>
      </c>
      <c r="AA150" s="14">
        <v>22.2</v>
      </c>
      <c r="AB150" s="13">
        <v>17</v>
      </c>
    </row>
    <row r="151" spans="1:28" x14ac:dyDescent="0.35">
      <c r="A151" s="49"/>
      <c r="B151" s="12">
        <v>11</v>
      </c>
      <c r="C151" s="13">
        <v>301.911</v>
      </c>
      <c r="D151" s="13">
        <v>46.5</v>
      </c>
      <c r="E151" s="13">
        <v>83.221999999999994</v>
      </c>
      <c r="F151" s="13">
        <v>868.33</v>
      </c>
      <c r="G151" s="14">
        <v>26.208724114801708</v>
      </c>
      <c r="H151" s="14">
        <v>247.2</v>
      </c>
      <c r="I151" s="13">
        <v>30.009</v>
      </c>
      <c r="J151">
        <v>0.34300000000000003</v>
      </c>
      <c r="K151" s="13">
        <v>50</v>
      </c>
      <c r="L151">
        <v>917.66300000000001</v>
      </c>
      <c r="M151" s="14">
        <v>49.309080870347152</v>
      </c>
      <c r="N151" s="14">
        <v>435.4</v>
      </c>
      <c r="O151">
        <v>1301.8040000000001</v>
      </c>
      <c r="P151" s="13">
        <v>7987.8030304952326</v>
      </c>
      <c r="Q151">
        <v>72.082999999999998</v>
      </c>
      <c r="R151" s="14">
        <v>68.564124259245972</v>
      </c>
      <c r="S151" s="14">
        <v>306.60000000000002</v>
      </c>
      <c r="T151">
        <v>54.887999999999998</v>
      </c>
      <c r="U151" s="14">
        <v>68.564124259245972</v>
      </c>
      <c r="V151" s="14">
        <v>306.60000000000002</v>
      </c>
      <c r="W151" s="13">
        <v>8457.408116571567</v>
      </c>
      <c r="X151" s="13">
        <v>1367.354</v>
      </c>
      <c r="Y151" s="11">
        <v>291.125</v>
      </c>
      <c r="Z151" s="14">
        <v>25.349415508397971</v>
      </c>
      <c r="AA151" s="14">
        <v>36.799999999999997</v>
      </c>
      <c r="AB151" s="13">
        <v>17</v>
      </c>
    </row>
    <row r="152" spans="1:28" x14ac:dyDescent="0.35">
      <c r="A152" s="49">
        <v>41122</v>
      </c>
      <c r="B152" s="12">
        <v>10</v>
      </c>
      <c r="C152" s="13">
        <v>108.066</v>
      </c>
      <c r="D152" s="13">
        <v>56.5</v>
      </c>
      <c r="E152" s="13">
        <v>103.22199999999999</v>
      </c>
      <c r="F152" s="13">
        <v>994.42399999999998</v>
      </c>
      <c r="G152" s="14">
        <v>20.546100339454455</v>
      </c>
      <c r="H152" s="14">
        <v>105.4</v>
      </c>
      <c r="I152" s="13">
        <v>27.280999999999999</v>
      </c>
      <c r="J152">
        <v>0.34300000000000003</v>
      </c>
      <c r="K152" s="13">
        <v>60</v>
      </c>
      <c r="L152">
        <v>183.749</v>
      </c>
      <c r="M152" s="14">
        <v>34.944224876413003</v>
      </c>
      <c r="N152" s="14">
        <v>345.2</v>
      </c>
      <c r="O152">
        <v>815.41099999999994</v>
      </c>
      <c r="P152" s="13">
        <v>7947.3505000464411</v>
      </c>
      <c r="Q152">
        <v>82.082999999999998</v>
      </c>
      <c r="R152" s="14">
        <v>46.454954819700561</v>
      </c>
      <c r="S152" s="14">
        <v>84</v>
      </c>
      <c r="T152">
        <v>70.887</v>
      </c>
      <c r="U152" s="14">
        <v>46.454954819700561</v>
      </c>
      <c r="V152" s="14">
        <v>84</v>
      </c>
      <c r="W152" s="13">
        <v>8308.1342023707548</v>
      </c>
      <c r="X152" s="13">
        <v>1042.3430000000001</v>
      </c>
      <c r="Y152" s="11">
        <v>388.57799999999997</v>
      </c>
      <c r="Z152" s="14">
        <v>50.739180524641021</v>
      </c>
      <c r="AA152" s="14">
        <v>27.2</v>
      </c>
      <c r="AB152" s="13">
        <v>17</v>
      </c>
    </row>
    <row r="153" spans="1:28" x14ac:dyDescent="0.35">
      <c r="A153" s="49"/>
      <c r="B153" s="12">
        <v>10</v>
      </c>
      <c r="C153" s="13">
        <v>220.845</v>
      </c>
      <c r="D153" s="13">
        <v>66.5</v>
      </c>
      <c r="E153" s="13">
        <v>113.22199999999999</v>
      </c>
      <c r="F153" s="13">
        <v>996.45299999999997</v>
      </c>
      <c r="G153" s="14">
        <v>19.256975530734888</v>
      </c>
      <c r="H153" s="14">
        <v>41.8</v>
      </c>
      <c r="I153" s="13">
        <v>27.280999999999999</v>
      </c>
      <c r="J153">
        <v>0.34300000000000003</v>
      </c>
      <c r="K153" s="13">
        <v>65</v>
      </c>
      <c r="L153">
        <v>625.14</v>
      </c>
      <c r="M153" s="14">
        <v>35.369890810850031</v>
      </c>
      <c r="N153" s="14">
        <v>86</v>
      </c>
      <c r="O153">
        <v>654.351</v>
      </c>
      <c r="P153" s="13">
        <v>4518.6440396425496</v>
      </c>
      <c r="Q153">
        <v>97.082999999999998</v>
      </c>
      <c r="R153" s="14">
        <v>45.134546665027273</v>
      </c>
      <c r="S153" s="14">
        <v>31</v>
      </c>
      <c r="T153">
        <v>76.887</v>
      </c>
      <c r="U153" s="14">
        <v>45.134546665027273</v>
      </c>
      <c r="V153" s="14">
        <v>31</v>
      </c>
      <c r="W153" s="13">
        <v>4853.2880701786817</v>
      </c>
      <c r="X153" s="13">
        <v>730.798</v>
      </c>
      <c r="Y153" s="11">
        <v>421.88400000000001</v>
      </c>
      <c r="Z153" s="14">
        <v>53.523186089705604</v>
      </c>
      <c r="AA153" s="14">
        <v>163.6</v>
      </c>
      <c r="AB153" s="13">
        <v>17</v>
      </c>
    </row>
    <row r="154" spans="1:28" x14ac:dyDescent="0.35">
      <c r="A154" s="49"/>
      <c r="B154" s="12">
        <v>11</v>
      </c>
      <c r="C154" s="13">
        <v>210.035</v>
      </c>
      <c r="D154" s="13">
        <v>71.5</v>
      </c>
      <c r="E154" s="13">
        <v>118.22199999999999</v>
      </c>
      <c r="F154" s="13">
        <v>1218.1020000000001</v>
      </c>
      <c r="G154" s="14">
        <v>21.260020738030644</v>
      </c>
      <c r="H154" s="14">
        <v>69.599999999999994</v>
      </c>
      <c r="I154" s="13">
        <v>30.009</v>
      </c>
      <c r="J154">
        <v>0.34300000000000003</v>
      </c>
      <c r="K154" s="13">
        <v>70</v>
      </c>
      <c r="L154">
        <v>660.77800000000002</v>
      </c>
      <c r="M154" s="14">
        <v>38.056175462104264</v>
      </c>
      <c r="N154" s="14">
        <v>61</v>
      </c>
      <c r="O154">
        <v>833.73299999999995</v>
      </c>
      <c r="P154" s="13">
        <v>5137.48428306398</v>
      </c>
      <c r="Q154">
        <v>102.083</v>
      </c>
      <c r="R154" s="14">
        <v>50.812294174199799</v>
      </c>
      <c r="S154" s="14">
        <v>20.8</v>
      </c>
      <c r="T154">
        <v>81.887</v>
      </c>
      <c r="U154" s="14">
        <v>50.812294174199799</v>
      </c>
      <c r="V154" s="14">
        <v>20.8</v>
      </c>
      <c r="W154" s="13">
        <v>5150.6716431649729</v>
      </c>
      <c r="X154" s="13">
        <v>1153.296</v>
      </c>
      <c r="Y154" s="11">
        <v>453.95800000000003</v>
      </c>
      <c r="Z154" s="14">
        <v>49.299983111372846</v>
      </c>
      <c r="AA154" s="14">
        <v>62.6</v>
      </c>
      <c r="AB154" s="13">
        <v>17</v>
      </c>
    </row>
    <row r="155" spans="1:28" x14ac:dyDescent="0.35">
      <c r="A155" s="49">
        <v>41153</v>
      </c>
      <c r="B155" s="12">
        <v>10</v>
      </c>
      <c r="C155" s="13">
        <v>226.05799999999999</v>
      </c>
      <c r="D155" s="13">
        <v>71.5</v>
      </c>
      <c r="E155" s="13">
        <v>123.22199999999999</v>
      </c>
      <c r="F155" s="13">
        <v>875.36400000000003</v>
      </c>
      <c r="G155" s="14">
        <v>26.138624508618658</v>
      </c>
      <c r="H155" s="14">
        <v>101</v>
      </c>
      <c r="I155" s="13">
        <v>22.943999999999999</v>
      </c>
      <c r="J155">
        <v>0.34300000000000003</v>
      </c>
      <c r="K155" s="13">
        <v>65</v>
      </c>
      <c r="L155">
        <v>1143.71</v>
      </c>
      <c r="M155" s="14">
        <v>46.916194406566305</v>
      </c>
      <c r="N155" s="14">
        <v>208.4</v>
      </c>
      <c r="O155">
        <v>609.99099999999999</v>
      </c>
      <c r="P155" s="13">
        <v>5584.3689449800531</v>
      </c>
      <c r="Q155">
        <v>92.082999999999998</v>
      </c>
      <c r="R155" s="14">
        <v>44.24184249478926</v>
      </c>
      <c r="S155" s="14">
        <v>230</v>
      </c>
      <c r="T155">
        <v>81.887</v>
      </c>
      <c r="U155" s="14">
        <v>44.24184249478926</v>
      </c>
      <c r="V155" s="14">
        <v>230</v>
      </c>
      <c r="W155" s="13">
        <v>7364.0044820474768</v>
      </c>
      <c r="X155" s="13">
        <v>950.22400000000005</v>
      </c>
      <c r="Y155" s="11">
        <v>584.71699999999998</v>
      </c>
      <c r="Z155" s="14">
        <v>46.653629626532087</v>
      </c>
      <c r="AA155" s="14">
        <v>84</v>
      </c>
      <c r="AB155" s="13">
        <v>17</v>
      </c>
    </row>
    <row r="156" spans="1:28" x14ac:dyDescent="0.35">
      <c r="A156" s="49"/>
      <c r="B156" s="12">
        <v>10</v>
      </c>
      <c r="C156" s="13">
        <v>162.47499999999999</v>
      </c>
      <c r="D156" s="13">
        <v>61.5</v>
      </c>
      <c r="E156" s="13">
        <v>118.22199999999999</v>
      </c>
      <c r="F156" s="13">
        <v>397.774</v>
      </c>
      <c r="G156" s="14">
        <v>25.87455113805569</v>
      </c>
      <c r="H156" s="14">
        <v>17</v>
      </c>
      <c r="I156" s="13">
        <v>16.308</v>
      </c>
      <c r="J156">
        <v>0.34300000000000003</v>
      </c>
      <c r="K156" s="13">
        <v>60</v>
      </c>
      <c r="L156">
        <v>349.476</v>
      </c>
      <c r="M156" s="14">
        <v>47.368199450052352</v>
      </c>
      <c r="N156" s="14">
        <v>1</v>
      </c>
      <c r="O156">
        <v>664.67399999999998</v>
      </c>
      <c r="P156" s="13">
        <v>2757.9718126596563</v>
      </c>
      <c r="Q156">
        <v>87.082999999999998</v>
      </c>
      <c r="R156" s="14">
        <v>42.848191580786768</v>
      </c>
      <c r="S156" s="14">
        <v>22</v>
      </c>
      <c r="T156">
        <v>75.887</v>
      </c>
      <c r="U156" s="14">
        <v>42.848191580786768</v>
      </c>
      <c r="V156" s="14">
        <v>22</v>
      </c>
      <c r="W156" s="13">
        <v>3302.2142624283788</v>
      </c>
      <c r="X156" s="13">
        <v>1100.288</v>
      </c>
      <c r="Y156" s="11">
        <v>537.84100000000001</v>
      </c>
      <c r="Z156" s="14">
        <v>28.565847679980621</v>
      </c>
      <c r="AA156" s="14">
        <v>16.2</v>
      </c>
      <c r="AB156" s="13">
        <v>17</v>
      </c>
    </row>
    <row r="157" spans="1:28" x14ac:dyDescent="0.35">
      <c r="A157" s="49"/>
      <c r="B157" s="12">
        <v>10</v>
      </c>
      <c r="C157" s="13">
        <v>54.695999999999998</v>
      </c>
      <c r="D157" s="13">
        <v>56.5</v>
      </c>
      <c r="E157" s="13">
        <v>108.22199999999999</v>
      </c>
      <c r="F157" s="13">
        <v>227.261</v>
      </c>
      <c r="G157" s="14">
        <v>25.960361439756426</v>
      </c>
      <c r="H157" s="14">
        <v>15.4</v>
      </c>
      <c r="I157" s="13">
        <v>2.1190000000000002</v>
      </c>
      <c r="J157">
        <v>0.34300000000000003</v>
      </c>
      <c r="K157" s="13">
        <v>50</v>
      </c>
      <c r="L157">
        <v>3.3050000000000002</v>
      </c>
      <c r="M157" s="14">
        <v>46.797294463416193</v>
      </c>
      <c r="N157" s="14">
        <v>0</v>
      </c>
      <c r="O157">
        <v>476.839</v>
      </c>
      <c r="P157" s="13">
        <v>957.48250958477411</v>
      </c>
      <c r="Q157">
        <v>82.082999999999998</v>
      </c>
      <c r="R157" s="14">
        <v>42.577540074731701</v>
      </c>
      <c r="S157" s="14">
        <v>30.4</v>
      </c>
      <c r="T157">
        <v>65.887</v>
      </c>
      <c r="U157" s="14">
        <v>42.577540074731701</v>
      </c>
      <c r="V157" s="14">
        <v>30.4</v>
      </c>
      <c r="W157" s="13">
        <v>1229.8244333948803</v>
      </c>
      <c r="X157" s="13">
        <v>822.45</v>
      </c>
      <c r="Y157" s="11">
        <v>489.73200000000003</v>
      </c>
      <c r="Z157" s="14">
        <v>18.621317084457971</v>
      </c>
      <c r="AA157" s="14">
        <v>18.8</v>
      </c>
      <c r="AB157" s="13">
        <v>17</v>
      </c>
    </row>
    <row r="158" spans="1:28" x14ac:dyDescent="0.35">
      <c r="A158" s="49">
        <v>41183</v>
      </c>
      <c r="B158" s="12">
        <v>10</v>
      </c>
      <c r="C158" s="13">
        <v>46.374000000000002</v>
      </c>
      <c r="D158" s="13">
        <v>46.5</v>
      </c>
      <c r="E158" s="13">
        <v>88.221999999999994</v>
      </c>
      <c r="F158" s="13">
        <v>131.57599999999999</v>
      </c>
      <c r="G158" s="14">
        <v>32.293422014536567</v>
      </c>
      <c r="H158" s="14">
        <v>12.4</v>
      </c>
      <c r="I158" s="13">
        <v>2.1190000000000002</v>
      </c>
      <c r="J158">
        <v>0.34300000000000003</v>
      </c>
      <c r="K158" s="13">
        <v>40</v>
      </c>
      <c r="L158">
        <v>8.2370000000000001</v>
      </c>
      <c r="M158" s="14">
        <v>45.33581090588789</v>
      </c>
      <c r="N158" s="14">
        <v>0</v>
      </c>
      <c r="O158">
        <v>283.65300000000002</v>
      </c>
      <c r="P158" s="13">
        <v>507.01431966976446</v>
      </c>
      <c r="Q158">
        <v>72.084000000000003</v>
      </c>
      <c r="R158" s="14">
        <v>43.232651849219138</v>
      </c>
      <c r="S158" s="14">
        <v>0</v>
      </c>
      <c r="T158">
        <v>54.887</v>
      </c>
      <c r="U158" s="14">
        <v>43.232651849219138</v>
      </c>
      <c r="V158" s="14">
        <v>0</v>
      </c>
      <c r="W158" s="13">
        <v>611.84556370157702</v>
      </c>
      <c r="X158" s="13">
        <v>419.11900000000003</v>
      </c>
      <c r="Y158" s="11">
        <v>424.35199999999998</v>
      </c>
      <c r="Z158" s="14">
        <v>9.7126530711333068</v>
      </c>
      <c r="AA158" s="14">
        <v>0</v>
      </c>
      <c r="AB158" s="13">
        <v>17</v>
      </c>
    </row>
    <row r="159" spans="1:28" x14ac:dyDescent="0.35">
      <c r="A159" s="49"/>
      <c r="B159" s="12">
        <v>10</v>
      </c>
      <c r="C159" s="13">
        <v>29.239000000000001</v>
      </c>
      <c r="D159" s="13">
        <v>31.5</v>
      </c>
      <c r="E159" s="13">
        <v>63.222000000000001</v>
      </c>
      <c r="F159" s="13">
        <v>133.637</v>
      </c>
      <c r="G159" s="14">
        <v>31.99912096683078</v>
      </c>
      <c r="H159" s="14">
        <v>0</v>
      </c>
      <c r="I159" s="13">
        <v>2.1190000000000002</v>
      </c>
      <c r="J159">
        <v>0.34300000000000003</v>
      </c>
      <c r="K159" s="13">
        <v>30</v>
      </c>
      <c r="L159">
        <v>27.146999999999998</v>
      </c>
      <c r="M159" s="14">
        <v>45.424903128497483</v>
      </c>
      <c r="N159" s="14">
        <v>0</v>
      </c>
      <c r="O159">
        <v>181.37899999999999</v>
      </c>
      <c r="P159" s="13">
        <v>179.09796810278056</v>
      </c>
      <c r="Q159">
        <v>57.084000000000003</v>
      </c>
      <c r="R159" s="14">
        <v>43.184461068974535</v>
      </c>
      <c r="S159" s="14">
        <v>0</v>
      </c>
      <c r="T159">
        <v>43.887</v>
      </c>
      <c r="U159" s="14">
        <v>43.184461068974535</v>
      </c>
      <c r="V159" s="14">
        <v>0</v>
      </c>
      <c r="W159" s="13">
        <v>180.23395528112493</v>
      </c>
      <c r="X159" s="13">
        <v>259.2</v>
      </c>
      <c r="Y159" s="11">
        <v>441.62200000000001</v>
      </c>
      <c r="Z159" s="14">
        <v>15.650673258266558</v>
      </c>
      <c r="AA159" s="14">
        <v>0</v>
      </c>
      <c r="AB159" s="13">
        <v>17</v>
      </c>
    </row>
    <row r="160" spans="1:28" x14ac:dyDescent="0.35">
      <c r="A160" s="49"/>
      <c r="B160" s="12">
        <v>11</v>
      </c>
      <c r="C160" s="13">
        <v>17.045999999999999</v>
      </c>
      <c r="D160" s="13">
        <v>21.5</v>
      </c>
      <c r="E160" s="13">
        <v>43.222000000000001</v>
      </c>
      <c r="F160" s="13">
        <v>121.13800000000001</v>
      </c>
      <c r="G160" s="14">
        <v>35.846887798289771</v>
      </c>
      <c r="H160" s="14">
        <v>0</v>
      </c>
      <c r="I160" s="13">
        <v>2.331</v>
      </c>
      <c r="J160">
        <v>0.34300000000000003</v>
      </c>
      <c r="K160" s="13">
        <v>30</v>
      </c>
      <c r="L160">
        <v>16.61</v>
      </c>
      <c r="M160" s="14">
        <v>49.744277766235307</v>
      </c>
      <c r="N160" s="14">
        <v>0</v>
      </c>
      <c r="O160">
        <v>116.899</v>
      </c>
      <c r="P160" s="13">
        <v>232.39532296266503</v>
      </c>
      <c r="Q160">
        <v>42.084000000000003</v>
      </c>
      <c r="R160" s="14">
        <v>47.628192575033268</v>
      </c>
      <c r="S160" s="14">
        <v>0</v>
      </c>
      <c r="T160">
        <v>37.887</v>
      </c>
      <c r="U160" s="14">
        <v>47.628192575033268</v>
      </c>
      <c r="V160" s="14">
        <v>0</v>
      </c>
      <c r="W160" s="13">
        <v>233.46243387345746</v>
      </c>
      <c r="X160" s="13">
        <v>285.12</v>
      </c>
      <c r="Y160" s="11">
        <v>458.892</v>
      </c>
      <c r="Z160" s="14">
        <v>16.252447010227645</v>
      </c>
      <c r="AA160" s="14">
        <v>0</v>
      </c>
      <c r="AB160" s="13">
        <v>17</v>
      </c>
    </row>
    <row r="161" spans="1:28" x14ac:dyDescent="0.35">
      <c r="A161" s="49">
        <v>41214</v>
      </c>
      <c r="B161" s="12">
        <v>10</v>
      </c>
      <c r="C161" s="13">
        <v>11.927</v>
      </c>
      <c r="D161" s="13">
        <v>21.5</v>
      </c>
      <c r="E161" s="13">
        <v>33.222999999999999</v>
      </c>
      <c r="F161" s="13">
        <v>76.366</v>
      </c>
      <c r="G161" s="14">
        <v>26.202267222982851</v>
      </c>
      <c r="H161" s="14">
        <v>1.2</v>
      </c>
      <c r="I161" s="13">
        <v>2.1190000000000002</v>
      </c>
      <c r="J161">
        <v>18.344000000000001</v>
      </c>
      <c r="K161" s="13">
        <v>45</v>
      </c>
      <c r="L161">
        <v>23.475000000000001</v>
      </c>
      <c r="M161" s="14">
        <v>45.693111476255069</v>
      </c>
      <c r="N161" s="14">
        <v>0</v>
      </c>
      <c r="O161">
        <v>88.992000000000004</v>
      </c>
      <c r="P161" s="13">
        <v>199.79210626778371</v>
      </c>
      <c r="Q161">
        <v>32.082999999999998</v>
      </c>
      <c r="R161" s="14">
        <v>34.432933639539982</v>
      </c>
      <c r="S161" s="14">
        <v>0</v>
      </c>
      <c r="T161">
        <v>44.887</v>
      </c>
      <c r="U161" s="14">
        <v>34.432933639539982</v>
      </c>
      <c r="V161" s="14">
        <v>0</v>
      </c>
      <c r="W161" s="13">
        <v>204.45780541111029</v>
      </c>
      <c r="X161" s="13">
        <v>259.2</v>
      </c>
      <c r="Y161" s="11">
        <v>493.43200000000002</v>
      </c>
      <c r="Z161" s="14">
        <v>43.383442853317156</v>
      </c>
      <c r="AA161" s="14">
        <v>0</v>
      </c>
      <c r="AB161" s="13">
        <v>17</v>
      </c>
    </row>
    <row r="162" spans="1:28" x14ac:dyDescent="0.35">
      <c r="A162" s="50"/>
      <c r="B162" s="12">
        <v>10</v>
      </c>
      <c r="C162" s="13">
        <v>7.1559999999999997</v>
      </c>
      <c r="D162" s="13">
        <v>26.5</v>
      </c>
      <c r="E162" s="13">
        <v>38.222000000000001</v>
      </c>
      <c r="F162" s="13">
        <v>108.727</v>
      </c>
      <c r="G162" s="14">
        <v>26.371043143191923</v>
      </c>
      <c r="H162" s="14">
        <v>0</v>
      </c>
      <c r="I162" s="13">
        <v>2.1190000000000002</v>
      </c>
      <c r="J162">
        <v>35.344000000000001</v>
      </c>
      <c r="K162" s="13">
        <v>75</v>
      </c>
      <c r="L162">
        <v>32.889000000000003</v>
      </c>
      <c r="M162" s="14">
        <v>45.556127293147966</v>
      </c>
      <c r="N162" s="14">
        <v>0</v>
      </c>
      <c r="O162">
        <v>79.488</v>
      </c>
      <c r="P162" s="13">
        <v>272.43330142004095</v>
      </c>
      <c r="Q162">
        <v>37.084000000000003</v>
      </c>
      <c r="R162" s="14">
        <v>34.586883033114155</v>
      </c>
      <c r="S162" s="14">
        <v>0</v>
      </c>
      <c r="T162">
        <v>75.887</v>
      </c>
      <c r="U162" s="14">
        <v>34.586883033114155</v>
      </c>
      <c r="V162" s="14">
        <v>0</v>
      </c>
      <c r="W162" s="13">
        <v>278.19198884550121</v>
      </c>
      <c r="X162" s="13">
        <v>259.2</v>
      </c>
      <c r="Y162" s="11">
        <v>481.096</v>
      </c>
      <c r="Z162" s="14">
        <v>43.897053548106726</v>
      </c>
      <c r="AA162" s="14">
        <v>0</v>
      </c>
      <c r="AB162" s="13">
        <v>17</v>
      </c>
    </row>
    <row r="163" spans="1:28" x14ac:dyDescent="0.35">
      <c r="A163" s="50"/>
      <c r="B163" s="12">
        <v>10</v>
      </c>
      <c r="C163" s="13">
        <v>2.5979999999999999</v>
      </c>
      <c r="D163" s="13">
        <v>31.35</v>
      </c>
      <c r="E163" s="13">
        <v>42.9</v>
      </c>
      <c r="F163" s="13">
        <v>27.611999999999998</v>
      </c>
      <c r="G163" s="14">
        <v>26.103210859033801</v>
      </c>
      <c r="H163" s="14">
        <v>0</v>
      </c>
      <c r="I163" s="13">
        <v>2.1190000000000002</v>
      </c>
      <c r="J163">
        <v>60.343000000000004</v>
      </c>
      <c r="K163" s="13">
        <v>95</v>
      </c>
      <c r="L163">
        <v>26.106000000000002</v>
      </c>
      <c r="M163" s="14">
        <v>45.309155394400676</v>
      </c>
      <c r="N163" s="14">
        <v>0</v>
      </c>
      <c r="O163">
        <v>61.69</v>
      </c>
      <c r="P163" s="13">
        <v>110.01126387925697</v>
      </c>
      <c r="Q163">
        <v>45.084000000000003</v>
      </c>
      <c r="R163" s="14">
        <v>34.406002270612923</v>
      </c>
      <c r="S163" s="14">
        <v>0</v>
      </c>
      <c r="T163">
        <v>110.887</v>
      </c>
      <c r="U163" s="14">
        <v>34.406002270612923</v>
      </c>
      <c r="V163" s="14">
        <v>0</v>
      </c>
      <c r="W163" s="13">
        <v>113.10927106986577</v>
      </c>
      <c r="X163" s="13">
        <v>259.2</v>
      </c>
      <c r="Y163" s="11">
        <v>467.52699999999999</v>
      </c>
      <c r="Z163" s="14">
        <v>43.533755584301232</v>
      </c>
      <c r="AA163" s="14">
        <v>0</v>
      </c>
      <c r="AB163" s="13">
        <v>17</v>
      </c>
    </row>
    <row r="164" spans="1:28" x14ac:dyDescent="0.35">
      <c r="A164" s="49">
        <v>41244</v>
      </c>
      <c r="B164" s="12">
        <v>10</v>
      </c>
      <c r="C164" s="13">
        <v>2.5979999999999999</v>
      </c>
      <c r="D164" s="13">
        <v>36.35</v>
      </c>
      <c r="E164" s="13">
        <v>42.9</v>
      </c>
      <c r="F164" s="13">
        <v>18.600000000000001</v>
      </c>
      <c r="G164" s="14">
        <v>19.567280039661778</v>
      </c>
      <c r="H164" s="14">
        <v>6.2</v>
      </c>
      <c r="I164" s="13">
        <v>2.1190000000000002</v>
      </c>
      <c r="J164">
        <v>80.343000000000004</v>
      </c>
      <c r="K164" s="13">
        <v>110</v>
      </c>
      <c r="L164">
        <v>22.538</v>
      </c>
      <c r="M164" s="14">
        <v>43.33586625424752</v>
      </c>
      <c r="N164" s="14">
        <v>0</v>
      </c>
      <c r="O164">
        <v>61.738</v>
      </c>
      <c r="P164" s="13">
        <v>138.06551717387265</v>
      </c>
      <c r="Q164">
        <v>67.084000000000003</v>
      </c>
      <c r="R164" s="14">
        <v>29.32072592920947</v>
      </c>
      <c r="S164" s="14">
        <v>0</v>
      </c>
      <c r="T164">
        <v>140.887</v>
      </c>
      <c r="U164" s="14">
        <v>29.32072592920947</v>
      </c>
      <c r="V164" s="14">
        <v>0</v>
      </c>
      <c r="W164" s="13">
        <v>139.95672007893577</v>
      </c>
      <c r="X164" s="13">
        <v>259.2</v>
      </c>
      <c r="Y164" s="11">
        <v>314.56299999999999</v>
      </c>
      <c r="Z164" s="14">
        <v>37.68021580049092</v>
      </c>
      <c r="AA164" s="14">
        <v>0</v>
      </c>
      <c r="AB164" s="13">
        <v>17</v>
      </c>
    </row>
    <row r="165" spans="1:28" x14ac:dyDescent="0.35">
      <c r="A165" s="50"/>
      <c r="B165" s="12">
        <v>10</v>
      </c>
      <c r="C165" s="13">
        <v>2.5979999999999999</v>
      </c>
      <c r="D165" s="13">
        <v>46.35</v>
      </c>
      <c r="E165" s="13">
        <v>52.9</v>
      </c>
      <c r="F165" s="13">
        <v>24.024999999999999</v>
      </c>
      <c r="G165" s="14">
        <v>19.677990290791239</v>
      </c>
      <c r="H165" s="14">
        <v>0</v>
      </c>
      <c r="I165" s="13">
        <v>2.1190000000000002</v>
      </c>
      <c r="J165">
        <v>95.343000000000004</v>
      </c>
      <c r="K165" s="13">
        <v>120</v>
      </c>
      <c r="L165">
        <v>18.015999999999998</v>
      </c>
      <c r="M165" s="14">
        <v>42.439202916937795</v>
      </c>
      <c r="N165" s="14">
        <v>0</v>
      </c>
      <c r="O165">
        <v>54.973999999999997</v>
      </c>
      <c r="P165" s="13">
        <v>112.55114105815849</v>
      </c>
      <c r="Q165">
        <v>72.084000000000003</v>
      </c>
      <c r="R165" s="14">
        <v>29.324234694654923</v>
      </c>
      <c r="S165" s="14">
        <v>0</v>
      </c>
      <c r="T165">
        <v>155.887</v>
      </c>
      <c r="U165" s="14">
        <v>29.324234694654923</v>
      </c>
      <c r="V165" s="14">
        <v>0</v>
      </c>
      <c r="W165" s="13">
        <v>114.57708250669626</v>
      </c>
      <c r="X165" s="13">
        <v>259.2</v>
      </c>
      <c r="Y165" s="11">
        <v>308.39499999999998</v>
      </c>
      <c r="Z165" s="14">
        <v>37.793544783847203</v>
      </c>
      <c r="AA165" s="14">
        <v>0</v>
      </c>
      <c r="AB165" s="13">
        <v>17</v>
      </c>
    </row>
    <row r="166" spans="1:28" x14ac:dyDescent="0.35">
      <c r="A166" s="50"/>
      <c r="B166" s="12">
        <v>11</v>
      </c>
      <c r="C166" s="13">
        <v>4.2770000000000001</v>
      </c>
      <c r="D166" s="13">
        <v>46.35</v>
      </c>
      <c r="E166" s="13">
        <v>57.9</v>
      </c>
      <c r="F166" s="13">
        <v>12.242000000000001</v>
      </c>
      <c r="G166" s="14">
        <v>21.546113251774916</v>
      </c>
      <c r="H166" s="14">
        <v>0</v>
      </c>
      <c r="I166" s="13">
        <v>2.331</v>
      </c>
      <c r="J166">
        <v>105.343</v>
      </c>
      <c r="K166" s="13">
        <v>125</v>
      </c>
      <c r="L166">
        <v>19.53</v>
      </c>
      <c r="M166" s="14">
        <v>45.653081748839355</v>
      </c>
      <c r="N166" s="14">
        <v>0</v>
      </c>
      <c r="O166">
        <v>81.343999999999994</v>
      </c>
      <c r="P166" s="13">
        <v>105.4021126290143</v>
      </c>
      <c r="Q166">
        <v>77.082999999999998</v>
      </c>
      <c r="R166" s="14">
        <v>32.300616991323928</v>
      </c>
      <c r="S166" s="14">
        <v>0</v>
      </c>
      <c r="T166">
        <v>160.88800000000001</v>
      </c>
      <c r="U166" s="14">
        <v>32.300616991323928</v>
      </c>
      <c r="V166" s="14">
        <v>0</v>
      </c>
      <c r="W166" s="13">
        <v>115.24245714698138</v>
      </c>
      <c r="X166" s="13">
        <v>285.12</v>
      </c>
      <c r="Y166" s="11">
        <v>302.22699999999998</v>
      </c>
      <c r="Z166" s="14">
        <v>41.661521918541681</v>
      </c>
      <c r="AA166" s="14">
        <v>0</v>
      </c>
      <c r="AB166" s="13">
        <v>17</v>
      </c>
    </row>
    <row r="167" spans="1:28" x14ac:dyDescent="0.35">
      <c r="A167" s="49">
        <v>41275</v>
      </c>
      <c r="B167" s="12">
        <v>10</v>
      </c>
      <c r="C167" s="13">
        <v>5.4429999999999996</v>
      </c>
      <c r="D167" s="13">
        <v>41.35</v>
      </c>
      <c r="E167" s="13">
        <v>62.9</v>
      </c>
      <c r="F167" s="13">
        <v>11.012</v>
      </c>
      <c r="G167" s="14">
        <v>22.828116622509118</v>
      </c>
      <c r="H167" s="14">
        <v>50.6</v>
      </c>
      <c r="I167" s="13">
        <v>4.96</v>
      </c>
      <c r="J167">
        <v>100.343</v>
      </c>
      <c r="K167" s="13">
        <v>125</v>
      </c>
      <c r="L167">
        <v>13.367000000000001</v>
      </c>
      <c r="M167" s="14">
        <v>41.931537201688222</v>
      </c>
      <c r="N167" s="14">
        <v>0</v>
      </c>
      <c r="O167">
        <v>112.253</v>
      </c>
      <c r="P167" s="13">
        <v>74.96503263291288</v>
      </c>
      <c r="Q167">
        <v>72.084000000000003</v>
      </c>
      <c r="R167" s="14">
        <v>33.694633211948251</v>
      </c>
      <c r="S167" s="14">
        <v>0</v>
      </c>
      <c r="T167">
        <v>155.887</v>
      </c>
      <c r="U167" s="14">
        <v>33.694633211948251</v>
      </c>
      <c r="V167" s="14">
        <v>0</v>
      </c>
      <c r="W167" s="13">
        <v>76.460989793302161</v>
      </c>
      <c r="X167" s="13">
        <v>259.2</v>
      </c>
      <c r="Y167" s="11">
        <v>349.10399999999998</v>
      </c>
      <c r="Z167" s="14">
        <v>39.199546246054098</v>
      </c>
      <c r="AA167" s="14">
        <v>0</v>
      </c>
      <c r="AB167" s="13">
        <v>17</v>
      </c>
    </row>
    <row r="168" spans="1:28" x14ac:dyDescent="0.35">
      <c r="A168" s="50"/>
      <c r="B168" s="12">
        <v>10</v>
      </c>
      <c r="C168" s="13">
        <v>5.4429999999999996</v>
      </c>
      <c r="D168" s="13">
        <v>36.35</v>
      </c>
      <c r="E168" s="13">
        <v>58.222000000000001</v>
      </c>
      <c r="F168" s="13">
        <v>6.327</v>
      </c>
      <c r="G168" s="14">
        <v>22.608185375295346</v>
      </c>
      <c r="H168" s="14">
        <v>0</v>
      </c>
      <c r="I168" s="13">
        <v>2.0110000000000001</v>
      </c>
      <c r="J168">
        <v>95.343000000000004</v>
      </c>
      <c r="K168" s="13">
        <v>120</v>
      </c>
      <c r="L168">
        <v>14.56</v>
      </c>
      <c r="M168" s="14">
        <v>42.043625276940332</v>
      </c>
      <c r="N168" s="14">
        <v>0</v>
      </c>
      <c r="O168">
        <v>85.247</v>
      </c>
      <c r="P168" s="13">
        <v>97.376862759031269</v>
      </c>
      <c r="Q168">
        <v>67.084000000000003</v>
      </c>
      <c r="R168" s="14">
        <v>33.759095439728355</v>
      </c>
      <c r="S168" s="14">
        <v>0</v>
      </c>
      <c r="T168">
        <v>145.887</v>
      </c>
      <c r="U168" s="14">
        <v>33.759095439728355</v>
      </c>
      <c r="V168" s="14">
        <v>0</v>
      </c>
      <c r="W168" s="13">
        <v>98.761664555541998</v>
      </c>
      <c r="X168" s="13">
        <v>259.2</v>
      </c>
      <c r="Y168" s="11">
        <v>351.57</v>
      </c>
      <c r="Z168" s="14">
        <v>38.984245034253092</v>
      </c>
      <c r="AA168" s="14">
        <v>0</v>
      </c>
      <c r="AB168" s="13">
        <v>17</v>
      </c>
    </row>
    <row r="169" spans="1:28" x14ac:dyDescent="0.35">
      <c r="A169" s="50"/>
      <c r="B169" s="12">
        <v>11</v>
      </c>
      <c r="C169" s="13">
        <v>5.9880000000000004</v>
      </c>
      <c r="D169" s="13">
        <v>31.35</v>
      </c>
      <c r="E169" s="13">
        <v>53.222000000000001</v>
      </c>
      <c r="F169" s="13">
        <v>14.52</v>
      </c>
      <c r="G169" s="14">
        <v>25.099481803681332</v>
      </c>
      <c r="H169" s="14">
        <v>0</v>
      </c>
      <c r="I169" s="13">
        <v>1.853</v>
      </c>
      <c r="J169">
        <v>90.343000000000004</v>
      </c>
      <c r="K169" s="13">
        <v>110</v>
      </c>
      <c r="L169">
        <v>17.954999999999998</v>
      </c>
      <c r="M169" s="14">
        <v>46.334947521749278</v>
      </c>
      <c r="N169" s="14">
        <v>0</v>
      </c>
      <c r="O169">
        <v>85.727999999999994</v>
      </c>
      <c r="P169" s="13">
        <v>119.3082787639417</v>
      </c>
      <c r="Q169">
        <v>57.082999999999998</v>
      </c>
      <c r="R169" s="14">
        <v>37.112191517557015</v>
      </c>
      <c r="S169" s="14">
        <v>0</v>
      </c>
      <c r="T169">
        <v>133.88800000000001</v>
      </c>
      <c r="U169" s="14">
        <v>37.112191517557015</v>
      </c>
      <c r="V169" s="14">
        <v>0</v>
      </c>
      <c r="W169" s="13">
        <v>121.14176684881588</v>
      </c>
      <c r="X169" s="13">
        <v>285.12</v>
      </c>
      <c r="Y169" s="11">
        <v>544.11699999999996</v>
      </c>
      <c r="Z169" s="14">
        <v>43.554483380126989</v>
      </c>
      <c r="AA169" s="14">
        <v>0</v>
      </c>
      <c r="AB169" s="13">
        <v>17</v>
      </c>
    </row>
    <row r="170" spans="1:28" x14ac:dyDescent="0.35">
      <c r="A170" s="49">
        <v>41306</v>
      </c>
      <c r="B170" s="12">
        <v>10</v>
      </c>
      <c r="C170" s="13">
        <v>5.4429999999999996</v>
      </c>
      <c r="D170" s="13">
        <v>26.5</v>
      </c>
      <c r="E170" s="13">
        <v>53.222000000000001</v>
      </c>
      <c r="F170" s="13">
        <v>21.396999999999998</v>
      </c>
      <c r="G170" s="14">
        <v>32.260841977697012</v>
      </c>
      <c r="H170" s="14">
        <v>0</v>
      </c>
      <c r="I170" s="13">
        <v>1.6850000000000001</v>
      </c>
      <c r="J170">
        <v>80.343000000000004</v>
      </c>
      <c r="K170" s="13">
        <v>85</v>
      </c>
      <c r="L170">
        <v>9.4139999999999997</v>
      </c>
      <c r="M170" s="14">
        <v>45.545024926963151</v>
      </c>
      <c r="N170" s="14">
        <v>0</v>
      </c>
      <c r="O170">
        <v>52.139000000000003</v>
      </c>
      <c r="P170" s="13">
        <v>147.19899302573754</v>
      </c>
      <c r="Q170">
        <v>42.084000000000003</v>
      </c>
      <c r="R170" s="14">
        <v>45.160087246162611</v>
      </c>
      <c r="S170" s="14">
        <v>0</v>
      </c>
      <c r="T170">
        <v>105.88800000000001</v>
      </c>
      <c r="U170" s="14">
        <v>45.160087246162611</v>
      </c>
      <c r="V170" s="14">
        <v>0</v>
      </c>
      <c r="W170" s="13">
        <v>167.35782948557249</v>
      </c>
      <c r="X170" s="13">
        <v>259.2</v>
      </c>
      <c r="Y170" s="11">
        <v>381.17599999999999</v>
      </c>
      <c r="Z170" s="14">
        <v>51.095369821301716</v>
      </c>
      <c r="AA170" s="14">
        <v>0</v>
      </c>
      <c r="AB170" s="13">
        <v>17</v>
      </c>
    </row>
    <row r="171" spans="1:28" x14ac:dyDescent="0.35">
      <c r="A171" s="50"/>
      <c r="B171" s="12">
        <v>10</v>
      </c>
      <c r="C171" s="13">
        <v>5.4429999999999996</v>
      </c>
      <c r="D171" s="13">
        <v>21.5</v>
      </c>
      <c r="E171" s="13">
        <v>43.222000000000001</v>
      </c>
      <c r="F171" s="13">
        <v>23.035</v>
      </c>
      <c r="G171" s="14">
        <v>32.391403602620422</v>
      </c>
      <c r="H171" s="14">
        <v>0</v>
      </c>
      <c r="I171" s="13">
        <v>1.6850000000000001</v>
      </c>
      <c r="J171">
        <v>55.344000000000001</v>
      </c>
      <c r="K171" s="13">
        <v>80</v>
      </c>
      <c r="L171">
        <v>24.082999999999998</v>
      </c>
      <c r="M171" s="14">
        <v>47.957649348304251</v>
      </c>
      <c r="N171" s="14">
        <v>0</v>
      </c>
      <c r="O171">
        <v>52.139000000000003</v>
      </c>
      <c r="P171" s="13">
        <v>212.09042962630974</v>
      </c>
      <c r="Q171">
        <v>32.082999999999998</v>
      </c>
      <c r="R171" s="14">
        <v>45.405103333771613</v>
      </c>
      <c r="S171" s="14">
        <v>0</v>
      </c>
      <c r="T171">
        <v>75.887</v>
      </c>
      <c r="U171" s="14">
        <v>45.405103333771613</v>
      </c>
      <c r="V171" s="14">
        <v>0</v>
      </c>
      <c r="W171" s="13">
        <v>249.26607740110782</v>
      </c>
      <c r="X171" s="13">
        <v>259.2</v>
      </c>
      <c r="Y171" s="11">
        <v>358.97199999999998</v>
      </c>
      <c r="Z171" s="14">
        <v>51.284859179334497</v>
      </c>
      <c r="AA171" s="14">
        <v>0</v>
      </c>
      <c r="AB171" s="13">
        <v>17</v>
      </c>
    </row>
    <row r="172" spans="1:28" x14ac:dyDescent="0.35">
      <c r="A172" s="50"/>
      <c r="B172" s="12">
        <v>8</v>
      </c>
      <c r="C172" s="13">
        <v>4.3550000000000004</v>
      </c>
      <c r="D172" s="13">
        <v>19.649000000000001</v>
      </c>
      <c r="E172" s="13">
        <v>38.383000000000003</v>
      </c>
      <c r="F172" s="13">
        <v>37.985999999999997</v>
      </c>
      <c r="G172" s="14">
        <v>29.100191534126662</v>
      </c>
      <c r="H172" s="14">
        <v>0</v>
      </c>
      <c r="I172" s="13">
        <v>1.3480000000000001</v>
      </c>
      <c r="J172">
        <v>35.343000000000004</v>
      </c>
      <c r="K172" s="13">
        <v>50</v>
      </c>
      <c r="L172">
        <v>21.143000000000001</v>
      </c>
      <c r="M172" s="14">
        <v>43.34838463326907</v>
      </c>
      <c r="N172" s="14">
        <v>0</v>
      </c>
      <c r="O172">
        <v>42.976999999999997</v>
      </c>
      <c r="P172" s="13">
        <v>122.19347004370184</v>
      </c>
      <c r="Q172">
        <v>22.082999999999998</v>
      </c>
      <c r="R172" s="14">
        <v>40.415709016256322</v>
      </c>
      <c r="S172" s="14">
        <v>0</v>
      </c>
      <c r="T172">
        <v>50.887</v>
      </c>
      <c r="U172" s="14">
        <v>40.415709016256322</v>
      </c>
      <c r="V172" s="14">
        <v>0</v>
      </c>
      <c r="W172" s="13">
        <v>125.39956976773772</v>
      </c>
      <c r="X172" s="13">
        <v>207.36</v>
      </c>
      <c r="Y172" s="11">
        <v>336.767</v>
      </c>
      <c r="Z172" s="14">
        <v>40.733566591590055</v>
      </c>
      <c r="AA172" s="14">
        <v>0</v>
      </c>
      <c r="AB172" s="13">
        <v>17</v>
      </c>
    </row>
    <row r="173" spans="1:28" x14ac:dyDescent="0.35">
      <c r="A173" s="49">
        <v>41334</v>
      </c>
      <c r="B173" s="12">
        <v>10</v>
      </c>
      <c r="C173" s="13">
        <v>5.4429999999999996</v>
      </c>
      <c r="D173" s="13">
        <v>9.5749999999999993</v>
      </c>
      <c r="E173" s="13">
        <v>23.545000000000002</v>
      </c>
      <c r="F173" s="13">
        <v>13.807</v>
      </c>
      <c r="G173" s="14">
        <v>59.181440290501307</v>
      </c>
      <c r="H173" s="14">
        <v>0</v>
      </c>
      <c r="I173" s="13">
        <v>1.6850000000000001</v>
      </c>
      <c r="J173">
        <v>0.34300000000000003</v>
      </c>
      <c r="K173" s="13">
        <v>10</v>
      </c>
      <c r="L173">
        <v>4.7939999999999996</v>
      </c>
      <c r="M173" s="14">
        <v>55.672360985686474</v>
      </c>
      <c r="N173" s="14">
        <v>0</v>
      </c>
      <c r="O173">
        <v>34.069000000000003</v>
      </c>
      <c r="P173" s="13">
        <v>50.69803299649142</v>
      </c>
      <c r="Q173">
        <v>20.084</v>
      </c>
      <c r="R173" s="14">
        <v>70.067760884912033</v>
      </c>
      <c r="S173" s="14">
        <v>0</v>
      </c>
      <c r="T173">
        <v>22.887</v>
      </c>
      <c r="U173" s="14">
        <v>70.067760884912033</v>
      </c>
      <c r="V173" s="14">
        <v>0</v>
      </c>
      <c r="W173" s="13">
        <v>52.000783266255098</v>
      </c>
      <c r="X173" s="13">
        <v>259.2</v>
      </c>
      <c r="Y173" s="11">
        <v>219.577</v>
      </c>
      <c r="Z173" s="14">
        <v>66.186592281707007</v>
      </c>
      <c r="AA173" s="14">
        <v>0</v>
      </c>
      <c r="AB173" s="13">
        <v>17</v>
      </c>
    </row>
    <row r="174" spans="1:28" x14ac:dyDescent="0.35">
      <c r="A174" s="50"/>
      <c r="B174" s="12">
        <v>10</v>
      </c>
      <c r="C174" s="13">
        <v>5.4429999999999996</v>
      </c>
      <c r="D174" s="13">
        <v>8.5</v>
      </c>
      <c r="E174" s="13">
        <v>18.544</v>
      </c>
      <c r="F174" s="13">
        <v>26.431000000000001</v>
      </c>
      <c r="G174" s="14">
        <v>59.389182018002373</v>
      </c>
      <c r="H174" s="14">
        <v>0</v>
      </c>
      <c r="I174" s="13">
        <v>1.6850000000000001</v>
      </c>
      <c r="J174">
        <v>0.34300000000000003</v>
      </c>
      <c r="K174" s="13">
        <v>10</v>
      </c>
      <c r="L174">
        <v>3.8109999999999999</v>
      </c>
      <c r="M174" s="14">
        <v>56.471291211909907</v>
      </c>
      <c r="N174" s="14">
        <v>0</v>
      </c>
      <c r="O174">
        <v>34.069000000000003</v>
      </c>
      <c r="P174" s="13">
        <v>124.51125386541304</v>
      </c>
      <c r="Q174">
        <v>22.082999999999998</v>
      </c>
      <c r="R174" s="14">
        <v>69.985298989322217</v>
      </c>
      <c r="S174" s="14">
        <v>0</v>
      </c>
      <c r="T174">
        <v>22.887</v>
      </c>
      <c r="U174" s="14">
        <v>69.985298989322217</v>
      </c>
      <c r="V174" s="14">
        <v>0</v>
      </c>
      <c r="W174" s="13">
        <v>126.31763817804668</v>
      </c>
      <c r="X174" s="13">
        <v>259.2</v>
      </c>
      <c r="Y174" s="11">
        <v>49.293999999999997</v>
      </c>
      <c r="Z174" s="14">
        <v>66.349301771269296</v>
      </c>
      <c r="AA174" s="14">
        <v>0</v>
      </c>
      <c r="AB174" s="13">
        <v>17</v>
      </c>
    </row>
    <row r="175" spans="1:28" x14ac:dyDescent="0.35">
      <c r="A175" s="50"/>
      <c r="B175" s="12">
        <v>11</v>
      </c>
      <c r="C175" s="13">
        <v>5.9880000000000004</v>
      </c>
      <c r="D175" s="13">
        <v>8.5</v>
      </c>
      <c r="E175" s="13">
        <v>18.222000000000001</v>
      </c>
      <c r="F175" s="13">
        <v>25.875</v>
      </c>
      <c r="G175" s="14">
        <v>65.460249818176351</v>
      </c>
      <c r="H175" s="14">
        <v>0</v>
      </c>
      <c r="I175" s="13">
        <v>1.853</v>
      </c>
      <c r="J175">
        <v>0.34300000000000003</v>
      </c>
      <c r="K175" s="13">
        <v>10</v>
      </c>
      <c r="L175">
        <v>1.5</v>
      </c>
      <c r="M175" s="14">
        <v>61.873114233953956</v>
      </c>
      <c r="N175" s="14">
        <v>0</v>
      </c>
      <c r="O175">
        <v>37.475999999999999</v>
      </c>
      <c r="P175" s="13">
        <v>103.42953437634263</v>
      </c>
      <c r="Q175">
        <v>24.082999999999998</v>
      </c>
      <c r="R175" s="14">
        <v>76.271239792551668</v>
      </c>
      <c r="S175" s="14">
        <v>0</v>
      </c>
      <c r="T175">
        <v>22.888000000000002</v>
      </c>
      <c r="U175" s="14">
        <v>76.271239792551668</v>
      </c>
      <c r="V175" s="14">
        <v>0</v>
      </c>
      <c r="W175" s="13">
        <v>105.70442106945973</v>
      </c>
      <c r="X175" s="13">
        <v>285.12</v>
      </c>
      <c r="Y175" s="11">
        <v>50.576000000000001</v>
      </c>
      <c r="Z175" s="14">
        <v>73.392297148030323</v>
      </c>
      <c r="AA175" s="14">
        <v>0</v>
      </c>
      <c r="AB175" s="13">
        <v>17</v>
      </c>
    </row>
    <row r="176" spans="1:28" x14ac:dyDescent="0.35">
      <c r="A176" s="49">
        <v>41365</v>
      </c>
      <c r="B176" s="12">
        <v>10</v>
      </c>
      <c r="C176" s="13">
        <v>5.4429999999999996</v>
      </c>
      <c r="D176" s="13">
        <v>7.5</v>
      </c>
      <c r="E176" s="13">
        <v>18.222999999999999</v>
      </c>
      <c r="F176" s="13">
        <v>13.217000000000001</v>
      </c>
      <c r="G176" s="14">
        <v>95.362689066930997</v>
      </c>
      <c r="H176" s="14">
        <v>0</v>
      </c>
      <c r="I176" s="13">
        <v>1.6850000000000001</v>
      </c>
      <c r="J176">
        <v>0.34300000000000003</v>
      </c>
      <c r="K176" s="13">
        <v>10</v>
      </c>
      <c r="L176">
        <v>1.5</v>
      </c>
      <c r="M176" s="14">
        <v>80.441663908303013</v>
      </c>
      <c r="N176" s="14">
        <v>0</v>
      </c>
      <c r="O176">
        <v>34.069000000000003</v>
      </c>
      <c r="P176" s="13">
        <v>98.3466976297331</v>
      </c>
      <c r="Q176">
        <v>24.082999999999998</v>
      </c>
      <c r="R176" s="14">
        <v>108.30320306037082</v>
      </c>
      <c r="S176" s="14">
        <v>0</v>
      </c>
      <c r="T176">
        <v>20.887</v>
      </c>
      <c r="U176" s="14">
        <v>108.30320306037082</v>
      </c>
      <c r="V176" s="14">
        <v>0</v>
      </c>
      <c r="W176" s="13">
        <v>101.42606720439838</v>
      </c>
      <c r="X176" s="13">
        <v>259.2</v>
      </c>
      <c r="Y176" s="11">
        <v>50.576999999999998</v>
      </c>
      <c r="Z176" s="14">
        <v>85.300115923198859</v>
      </c>
      <c r="AA176" s="14">
        <v>0</v>
      </c>
      <c r="AB176" s="13">
        <v>17</v>
      </c>
    </row>
    <row r="177" spans="1:28" x14ac:dyDescent="0.35">
      <c r="A177" s="50"/>
      <c r="B177" s="12">
        <v>10</v>
      </c>
      <c r="C177" s="13">
        <v>5.4429999999999996</v>
      </c>
      <c r="D177" s="13">
        <v>6.65</v>
      </c>
      <c r="E177" s="13">
        <v>18.544</v>
      </c>
      <c r="F177" s="13">
        <v>20.117000000000001</v>
      </c>
      <c r="G177" s="14">
        <v>96.218031193570923</v>
      </c>
      <c r="H177" s="14">
        <v>0</v>
      </c>
      <c r="I177" s="13">
        <v>1.6850000000000001</v>
      </c>
      <c r="J177">
        <v>0.34300000000000003</v>
      </c>
      <c r="K177" s="13">
        <v>10</v>
      </c>
      <c r="L177">
        <v>10.164</v>
      </c>
      <c r="M177" s="14">
        <v>80.820654669224567</v>
      </c>
      <c r="N177" s="14">
        <v>0</v>
      </c>
      <c r="O177">
        <v>34.069000000000003</v>
      </c>
      <c r="P177" s="13">
        <v>169.88407085492577</v>
      </c>
      <c r="Q177">
        <v>27.082999999999998</v>
      </c>
      <c r="R177" s="14">
        <v>107.83116591103317</v>
      </c>
      <c r="S177" s="14">
        <v>0</v>
      </c>
      <c r="T177">
        <v>18.887</v>
      </c>
      <c r="U177" s="14">
        <v>107.83116591103317</v>
      </c>
      <c r="V177" s="14">
        <v>0</v>
      </c>
      <c r="W177" s="13">
        <v>172.68096137411959</v>
      </c>
      <c r="X177" s="13">
        <v>259.2</v>
      </c>
      <c r="Y177" s="11">
        <v>50.576999999999998</v>
      </c>
      <c r="Z177" s="14">
        <v>85.094301930931422</v>
      </c>
      <c r="AA177" s="14">
        <v>0</v>
      </c>
      <c r="AB177" s="13">
        <v>17</v>
      </c>
    </row>
    <row r="178" spans="1:28" x14ac:dyDescent="0.35">
      <c r="A178" s="50"/>
      <c r="B178" s="12">
        <v>10</v>
      </c>
      <c r="C178" s="13">
        <v>5.4429999999999996</v>
      </c>
      <c r="D178" s="13">
        <v>6.65</v>
      </c>
      <c r="E178" s="13">
        <v>18.544</v>
      </c>
      <c r="F178" s="13">
        <v>18.678999999999998</v>
      </c>
      <c r="G178" s="14">
        <v>95.875380937445541</v>
      </c>
      <c r="H178" s="14">
        <v>0</v>
      </c>
      <c r="I178" s="13">
        <v>1.6850000000000001</v>
      </c>
      <c r="J178">
        <v>0.34300000000000003</v>
      </c>
      <c r="K178" s="13">
        <v>10</v>
      </c>
      <c r="L178">
        <v>6.02</v>
      </c>
      <c r="M178" s="14">
        <v>80.701372686000767</v>
      </c>
      <c r="N178" s="14">
        <v>0</v>
      </c>
      <c r="O178">
        <v>34.069000000000003</v>
      </c>
      <c r="P178" s="13">
        <v>93.035436073777788</v>
      </c>
      <c r="Q178">
        <v>24.082999999999998</v>
      </c>
      <c r="R178" s="14">
        <v>106.93051436967245</v>
      </c>
      <c r="S178" s="14">
        <v>0</v>
      </c>
      <c r="T178">
        <v>17.887</v>
      </c>
      <c r="U178" s="14">
        <v>106.93051436967245</v>
      </c>
      <c r="V178" s="14">
        <v>0</v>
      </c>
      <c r="W178" s="13">
        <v>95.148830944079478</v>
      </c>
      <c r="X178" s="13">
        <v>259.2</v>
      </c>
      <c r="Y178" s="11">
        <v>135.74299999999999</v>
      </c>
      <c r="Z178" s="14">
        <v>86.618869301287305</v>
      </c>
      <c r="AA178" s="14">
        <v>0</v>
      </c>
      <c r="AB178" s="13">
        <v>17</v>
      </c>
    </row>
    <row r="179" spans="1:28" x14ac:dyDescent="0.35">
      <c r="A179" s="49">
        <v>41395</v>
      </c>
      <c r="B179" s="12">
        <v>10</v>
      </c>
      <c r="C179" s="13">
        <v>5.4429999999999996</v>
      </c>
      <c r="D179" s="13">
        <v>6.65</v>
      </c>
      <c r="E179" s="13">
        <v>18.544</v>
      </c>
      <c r="F179" s="13">
        <v>21.858000000000001</v>
      </c>
      <c r="G179" s="14">
        <v>123.72897151631962</v>
      </c>
      <c r="H179" s="14">
        <v>0</v>
      </c>
      <c r="I179" s="13">
        <v>1.6850000000000001</v>
      </c>
      <c r="J179">
        <v>0.34300000000000003</v>
      </c>
      <c r="K179" s="13">
        <v>7</v>
      </c>
      <c r="L179">
        <v>4.6609999999999996</v>
      </c>
      <c r="M179" s="14">
        <v>110.59105846994697</v>
      </c>
      <c r="N179" s="14">
        <v>0</v>
      </c>
      <c r="O179">
        <v>34.069000000000003</v>
      </c>
      <c r="P179" s="13">
        <v>126.55348333869262</v>
      </c>
      <c r="Q179">
        <v>20.084</v>
      </c>
      <c r="R179" s="14">
        <v>119.64098368744361</v>
      </c>
      <c r="S179" s="14">
        <v>0</v>
      </c>
      <c r="T179">
        <v>16.887</v>
      </c>
      <c r="U179" s="14">
        <v>119.64098368744361</v>
      </c>
      <c r="V179" s="14">
        <v>0</v>
      </c>
      <c r="W179" s="13">
        <v>129.86160240694488</v>
      </c>
      <c r="X179" s="13">
        <v>259.2</v>
      </c>
      <c r="Y179" s="11">
        <v>196.13900000000001</v>
      </c>
      <c r="Z179" s="14">
        <v>94.5615752503262</v>
      </c>
      <c r="AA179" s="14">
        <v>0</v>
      </c>
      <c r="AB179" s="13">
        <v>17</v>
      </c>
    </row>
    <row r="180" spans="1:28" x14ac:dyDescent="0.35">
      <c r="A180" s="50"/>
      <c r="B180" s="12">
        <v>10</v>
      </c>
      <c r="C180" s="13">
        <v>5.4429999999999996</v>
      </c>
      <c r="D180" s="13">
        <v>6.6</v>
      </c>
      <c r="E180" s="13">
        <v>18.222999999999999</v>
      </c>
      <c r="F180" s="13">
        <v>11.593999999999999</v>
      </c>
      <c r="G180" s="14">
        <v>123.22186137406862</v>
      </c>
      <c r="H180" s="14">
        <v>0</v>
      </c>
      <c r="I180" s="13">
        <v>1.6850000000000001</v>
      </c>
      <c r="J180">
        <v>0.34300000000000003</v>
      </c>
      <c r="K180" s="13">
        <v>7</v>
      </c>
      <c r="L180">
        <v>9.4920000000000009</v>
      </c>
      <c r="M180" s="14">
        <v>110.51519457573374</v>
      </c>
      <c r="N180" s="14">
        <v>0</v>
      </c>
      <c r="O180">
        <v>34.069000000000003</v>
      </c>
      <c r="P180" s="13">
        <v>89.560759234101994</v>
      </c>
      <c r="Q180">
        <v>20.084</v>
      </c>
      <c r="R180" s="14">
        <v>118.21276326844125</v>
      </c>
      <c r="S180" s="14">
        <v>0</v>
      </c>
      <c r="T180">
        <v>13.887</v>
      </c>
      <c r="U180" s="14">
        <v>118.21276326844125</v>
      </c>
      <c r="V180" s="14">
        <v>0</v>
      </c>
      <c r="W180" s="13">
        <v>93.059471963376396</v>
      </c>
      <c r="X180" s="13">
        <v>259.2</v>
      </c>
      <c r="Y180" s="11">
        <v>228.21299999999999</v>
      </c>
      <c r="Z180" s="14">
        <v>95.140585418139551</v>
      </c>
      <c r="AA180" s="14">
        <v>0</v>
      </c>
      <c r="AB180" s="13">
        <v>17</v>
      </c>
    </row>
    <row r="181" spans="1:28" x14ac:dyDescent="0.35">
      <c r="A181" s="50"/>
      <c r="B181" s="12">
        <v>11</v>
      </c>
      <c r="C181" s="13">
        <v>5.9880000000000004</v>
      </c>
      <c r="D181" s="13">
        <v>6.65</v>
      </c>
      <c r="E181" s="13">
        <v>13.222</v>
      </c>
      <c r="F181" s="13">
        <v>6.093</v>
      </c>
      <c r="G181" s="14">
        <v>131.72200607545747</v>
      </c>
      <c r="H181" s="14">
        <v>0</v>
      </c>
      <c r="I181" s="13">
        <v>1.853</v>
      </c>
      <c r="J181">
        <v>0.34300000000000003</v>
      </c>
      <c r="K181" s="13">
        <v>6</v>
      </c>
      <c r="L181">
        <v>5.8710000000000004</v>
      </c>
      <c r="M181" s="14">
        <v>123.04922901038017</v>
      </c>
      <c r="N181" s="14">
        <v>0</v>
      </c>
      <c r="O181">
        <v>28.193999999999999</v>
      </c>
      <c r="P181" s="13">
        <v>64.479738029749512</v>
      </c>
      <c r="Q181">
        <v>17.082999999999998</v>
      </c>
      <c r="R181" s="14">
        <v>130.08495356067255</v>
      </c>
      <c r="S181" s="14">
        <v>0</v>
      </c>
      <c r="T181">
        <v>13.887</v>
      </c>
      <c r="U181" s="14">
        <v>130.08495356067255</v>
      </c>
      <c r="V181" s="14">
        <v>0</v>
      </c>
      <c r="W181" s="13">
        <v>72.735718774323573</v>
      </c>
      <c r="X181" s="13">
        <v>285.12</v>
      </c>
      <c r="Y181" s="11">
        <v>259.05099999999999</v>
      </c>
      <c r="Z181" s="14">
        <v>103.13541237496491</v>
      </c>
      <c r="AA181" s="14">
        <v>0</v>
      </c>
      <c r="AB181" s="13">
        <v>17</v>
      </c>
    </row>
    <row r="182" spans="1:28" x14ac:dyDescent="0.35">
      <c r="A182" s="49">
        <v>41426</v>
      </c>
      <c r="B182" s="12">
        <v>10</v>
      </c>
      <c r="C182" s="13">
        <v>5.4429999999999996</v>
      </c>
      <c r="D182" s="13">
        <v>5.5</v>
      </c>
      <c r="E182" s="13">
        <v>13.222</v>
      </c>
      <c r="F182" s="13">
        <v>8.7129999999999992</v>
      </c>
      <c r="G182" s="14">
        <v>59.016955538162904</v>
      </c>
      <c r="H182" s="14">
        <v>0</v>
      </c>
      <c r="I182" s="13">
        <v>1.6850000000000001</v>
      </c>
      <c r="J182">
        <v>0.34300000000000003</v>
      </c>
      <c r="K182" s="13">
        <v>6</v>
      </c>
      <c r="L182">
        <v>6.0609999999999999</v>
      </c>
      <c r="M182" s="14">
        <v>93.535668382819921</v>
      </c>
      <c r="N182" s="14">
        <v>0</v>
      </c>
      <c r="O182">
        <v>19.225999999999999</v>
      </c>
      <c r="P182" s="13">
        <v>114.60399524206504</v>
      </c>
      <c r="Q182">
        <v>17.082999999999998</v>
      </c>
      <c r="R182" s="14">
        <v>83.599324855129055</v>
      </c>
      <c r="S182" s="14">
        <v>0</v>
      </c>
      <c r="T182">
        <v>13.887</v>
      </c>
      <c r="U182" s="14">
        <v>83.599324855129055</v>
      </c>
      <c r="V182" s="14">
        <v>0</v>
      </c>
      <c r="W182" s="13">
        <v>141.66323580094672</v>
      </c>
      <c r="X182" s="13">
        <v>259.2</v>
      </c>
      <c r="Y182" s="11">
        <v>350.33600000000001</v>
      </c>
      <c r="Z182" s="14">
        <v>60.975615727846048</v>
      </c>
      <c r="AA182" s="14">
        <v>0</v>
      </c>
      <c r="AB182" s="13">
        <v>17</v>
      </c>
    </row>
    <row r="183" spans="1:28" x14ac:dyDescent="0.35">
      <c r="A183" s="50"/>
      <c r="B183" s="12">
        <v>10</v>
      </c>
      <c r="C183" s="13">
        <v>5.4429999999999996</v>
      </c>
      <c r="D183" s="13">
        <v>5.35</v>
      </c>
      <c r="E183" s="13">
        <v>13.222</v>
      </c>
      <c r="F183" s="13">
        <v>51.076999999999998</v>
      </c>
      <c r="G183" s="14">
        <v>61.879585060554973</v>
      </c>
      <c r="H183" s="14">
        <v>101.4</v>
      </c>
      <c r="I183" s="13">
        <v>1.6850000000000001</v>
      </c>
      <c r="J183">
        <v>0.34300000000000003</v>
      </c>
      <c r="K183" s="13">
        <v>5</v>
      </c>
      <c r="L183">
        <v>41.639000000000003</v>
      </c>
      <c r="M183" s="14">
        <v>96.083366501476036</v>
      </c>
      <c r="N183" s="14">
        <v>75.2</v>
      </c>
      <c r="O183">
        <v>19.527999999999999</v>
      </c>
      <c r="P183" s="13">
        <v>556.21713036190533</v>
      </c>
      <c r="Q183">
        <v>12.083</v>
      </c>
      <c r="R183" s="14">
        <v>83.709079765370916</v>
      </c>
      <c r="S183" s="14">
        <v>1</v>
      </c>
      <c r="T183">
        <v>13.887</v>
      </c>
      <c r="U183" s="14">
        <v>83.709079765370916</v>
      </c>
      <c r="V183" s="14">
        <v>1</v>
      </c>
      <c r="W183" s="13">
        <v>709.68455621350404</v>
      </c>
      <c r="X183" s="13">
        <v>259.2</v>
      </c>
      <c r="Y183" s="11">
        <v>351.57</v>
      </c>
      <c r="Z183" s="14">
        <v>60.416848653715206</v>
      </c>
      <c r="AA183" s="14">
        <v>20.2</v>
      </c>
      <c r="AB183" s="13">
        <v>17</v>
      </c>
    </row>
    <row r="184" spans="1:28" x14ac:dyDescent="0.35">
      <c r="A184" s="50"/>
      <c r="B184" s="12">
        <v>10</v>
      </c>
      <c r="C184" s="13">
        <v>5.4429999999999996</v>
      </c>
      <c r="D184" s="13">
        <v>5.35</v>
      </c>
      <c r="E184" s="13">
        <v>13.222</v>
      </c>
      <c r="F184" s="13">
        <v>347.49299999999999</v>
      </c>
      <c r="G184" s="14">
        <v>69.640366745450947</v>
      </c>
      <c r="H184" s="14">
        <v>0</v>
      </c>
      <c r="I184" s="13">
        <v>1.6850000000000001</v>
      </c>
      <c r="J184">
        <v>0.34300000000000003</v>
      </c>
      <c r="K184" s="13">
        <v>5</v>
      </c>
      <c r="L184">
        <v>316.39299999999997</v>
      </c>
      <c r="M184" s="14">
        <v>107.13900120686309</v>
      </c>
      <c r="N184" s="14">
        <v>0</v>
      </c>
      <c r="O184">
        <v>18.946000000000002</v>
      </c>
      <c r="P184" s="13">
        <v>2331.2053526090194</v>
      </c>
      <c r="Q184">
        <v>12.083</v>
      </c>
      <c r="R184" s="14">
        <v>91.929948953483958</v>
      </c>
      <c r="S184" s="14">
        <v>4</v>
      </c>
      <c r="T184">
        <v>13.887</v>
      </c>
      <c r="U184" s="14">
        <v>91.929948953483958</v>
      </c>
      <c r="V184" s="14">
        <v>4</v>
      </c>
      <c r="W184" s="13">
        <v>2331.9514896831352</v>
      </c>
      <c r="X184" s="13">
        <v>259.2</v>
      </c>
      <c r="Y184" s="11">
        <v>354.03800000000001</v>
      </c>
      <c r="Z184" s="14">
        <v>59.007607913836097</v>
      </c>
      <c r="AA184" s="14">
        <v>0</v>
      </c>
      <c r="AB184" s="13">
        <v>17</v>
      </c>
    </row>
    <row r="185" spans="1:28" x14ac:dyDescent="0.35">
      <c r="A185" s="52">
        <v>41456</v>
      </c>
      <c r="B185" s="12">
        <v>10</v>
      </c>
      <c r="C185" s="13">
        <v>15.058999999999999</v>
      </c>
      <c r="D185" s="13">
        <v>26.5</v>
      </c>
      <c r="E185" s="13">
        <v>43.222000000000001</v>
      </c>
      <c r="F185" s="13">
        <v>247.178</v>
      </c>
      <c r="G185" s="14">
        <v>21.180236326269583</v>
      </c>
      <c r="H185" s="14">
        <v>56.8</v>
      </c>
      <c r="I185" s="13">
        <v>3.2280000000000002</v>
      </c>
      <c r="J185">
        <v>0.34300000000000003</v>
      </c>
      <c r="K185" s="13">
        <v>25</v>
      </c>
      <c r="L185">
        <v>397.863</v>
      </c>
      <c r="M185" s="14">
        <v>37.291528369583027</v>
      </c>
      <c r="N185" s="14">
        <v>178.6</v>
      </c>
      <c r="O185">
        <v>284.26299999999998</v>
      </c>
      <c r="P185" s="13">
        <v>3532.1545846335798</v>
      </c>
      <c r="Q185">
        <v>32.082999999999998</v>
      </c>
      <c r="R185" s="14">
        <v>50.226011147461129</v>
      </c>
      <c r="S185" s="14">
        <v>291.8</v>
      </c>
      <c r="T185">
        <v>35.887</v>
      </c>
      <c r="U185" s="14">
        <v>50.226011147461129</v>
      </c>
      <c r="V185" s="14">
        <v>291.8</v>
      </c>
      <c r="W185" s="13">
        <v>4215.5412452868341</v>
      </c>
      <c r="X185" s="13">
        <v>354.52499999999998</v>
      </c>
      <c r="Y185" s="11">
        <v>182.57</v>
      </c>
      <c r="Z185" s="14">
        <v>28.284995592969757</v>
      </c>
      <c r="AA185" s="14">
        <v>196.6</v>
      </c>
      <c r="AB185" s="13">
        <v>17</v>
      </c>
    </row>
    <row r="186" spans="1:28" x14ac:dyDescent="0.35">
      <c r="A186" s="53"/>
      <c r="B186" s="12">
        <v>10</v>
      </c>
      <c r="C186" s="13">
        <v>183.25</v>
      </c>
      <c r="D186" s="13">
        <v>36.5</v>
      </c>
      <c r="E186" s="13">
        <v>63.222000000000001</v>
      </c>
      <c r="F186" s="13">
        <v>1027.146</v>
      </c>
      <c r="G186" s="14">
        <v>24.943782164628541</v>
      </c>
      <c r="H186" s="14">
        <v>187.6</v>
      </c>
      <c r="I186" s="13">
        <v>20.335999999999999</v>
      </c>
      <c r="J186">
        <v>0.34300000000000003</v>
      </c>
      <c r="K186" s="13">
        <v>40</v>
      </c>
      <c r="L186">
        <v>312.60599999999999</v>
      </c>
      <c r="M186" s="14">
        <v>37.023566243194971</v>
      </c>
      <c r="N186" s="14">
        <v>284.39999999999998</v>
      </c>
      <c r="O186">
        <v>565.79600000000005</v>
      </c>
      <c r="P186" s="13">
        <v>6469.1447107272043</v>
      </c>
      <c r="Q186">
        <v>47.084000000000003</v>
      </c>
      <c r="R186" s="14">
        <v>50.043029776093135</v>
      </c>
      <c r="S186" s="14">
        <v>188.4</v>
      </c>
      <c r="T186">
        <v>43.887</v>
      </c>
      <c r="U186" s="14">
        <v>50.043029776093135</v>
      </c>
      <c r="V186" s="14">
        <v>188.4</v>
      </c>
      <c r="W186" s="13">
        <v>6473.6649554765199</v>
      </c>
      <c r="X186" s="13">
        <v>603.29100000000005</v>
      </c>
      <c r="Y186" s="11">
        <v>236.84700000000001</v>
      </c>
      <c r="Z186" s="14">
        <v>26.36738955658458</v>
      </c>
      <c r="AA186" s="14">
        <v>132.6</v>
      </c>
      <c r="AB186" s="13">
        <v>17</v>
      </c>
    </row>
    <row r="187" spans="1:28" x14ac:dyDescent="0.35">
      <c r="A187" s="53"/>
      <c r="B187" s="12">
        <v>11</v>
      </c>
      <c r="C187" s="13">
        <v>301.911</v>
      </c>
      <c r="D187" s="13">
        <v>46.5</v>
      </c>
      <c r="E187" s="13">
        <v>83.221999999999994</v>
      </c>
      <c r="F187" s="13">
        <v>1310.1869999999999</v>
      </c>
      <c r="G187" s="14">
        <v>24.055110064472533</v>
      </c>
      <c r="H187" s="14">
        <v>159.19999999999999</v>
      </c>
      <c r="I187" s="13">
        <v>30.009</v>
      </c>
      <c r="J187">
        <v>0.34300000000000003</v>
      </c>
      <c r="K187" s="13">
        <v>50</v>
      </c>
      <c r="L187">
        <v>950.36699999999996</v>
      </c>
      <c r="M187" s="14">
        <v>38.059442116712169</v>
      </c>
      <c r="N187" s="14">
        <v>433.8</v>
      </c>
      <c r="O187">
        <v>1301.8040000000001</v>
      </c>
      <c r="P187" s="13">
        <v>6713.2473273598562</v>
      </c>
      <c r="Q187">
        <v>72.082999999999998</v>
      </c>
      <c r="R187" s="14">
        <v>50.619042914602041</v>
      </c>
      <c r="S187" s="14">
        <v>209</v>
      </c>
      <c r="T187">
        <v>54.887999999999998</v>
      </c>
      <c r="U187" s="14">
        <v>50.619042914602041</v>
      </c>
      <c r="V187" s="14">
        <v>209</v>
      </c>
      <c r="W187" s="13">
        <v>7974.6897080687359</v>
      </c>
      <c r="X187" s="13">
        <v>1367.354</v>
      </c>
      <c r="Y187" s="11">
        <v>291.125</v>
      </c>
      <c r="Z187" s="14">
        <v>30.803996067117708</v>
      </c>
      <c r="AA187" s="14">
        <v>115.6</v>
      </c>
      <c r="AB187" s="13">
        <v>17</v>
      </c>
    </row>
    <row r="188" spans="1:28" x14ac:dyDescent="0.35">
      <c r="A188" s="52">
        <v>41487</v>
      </c>
      <c r="B188" s="12">
        <v>10</v>
      </c>
      <c r="C188" s="13">
        <v>108.066</v>
      </c>
      <c r="D188" s="13">
        <v>56.5</v>
      </c>
      <c r="E188" s="13">
        <v>103.22199999999999</v>
      </c>
      <c r="F188" s="13">
        <v>1489.7719999999999</v>
      </c>
      <c r="G188" s="14">
        <v>20.843240007505479</v>
      </c>
      <c r="H188" s="14">
        <v>179</v>
      </c>
      <c r="I188" s="13">
        <v>27.280999999999999</v>
      </c>
      <c r="J188">
        <v>0.34300000000000003</v>
      </c>
      <c r="K188" s="13">
        <v>60</v>
      </c>
      <c r="L188">
        <v>2767.654</v>
      </c>
      <c r="M188" s="14">
        <v>34.248421443658302</v>
      </c>
      <c r="N188" s="14">
        <v>129</v>
      </c>
      <c r="O188">
        <v>815.41099999999994</v>
      </c>
      <c r="P188" s="13">
        <v>7656.496979096346</v>
      </c>
      <c r="Q188">
        <v>82.082999999999998</v>
      </c>
      <c r="R188" s="14">
        <v>45.841469142578376</v>
      </c>
      <c r="S188" s="14">
        <v>21.2</v>
      </c>
      <c r="T188">
        <v>70.887</v>
      </c>
      <c r="U188" s="14">
        <v>45.841469142578376</v>
      </c>
      <c r="V188" s="14">
        <v>21.2</v>
      </c>
      <c r="W188" s="13">
        <v>9934.5367029602021</v>
      </c>
      <c r="X188" s="13">
        <v>1042.3430000000001</v>
      </c>
      <c r="Y188" s="11">
        <v>388.57799999999997</v>
      </c>
      <c r="Z188" s="14">
        <v>23.026169306865253</v>
      </c>
      <c r="AA188" s="14">
        <v>139.4</v>
      </c>
      <c r="AB188" s="13">
        <v>17</v>
      </c>
    </row>
    <row r="189" spans="1:28" x14ac:dyDescent="0.35">
      <c r="A189" s="53"/>
      <c r="B189" s="12">
        <v>10</v>
      </c>
      <c r="C189" s="13">
        <v>220.845</v>
      </c>
      <c r="D189" s="13">
        <v>66.5</v>
      </c>
      <c r="E189" s="13">
        <v>113.22199999999999</v>
      </c>
      <c r="F189" s="13">
        <v>2324.951</v>
      </c>
      <c r="G189" s="14">
        <v>19.129213923449374</v>
      </c>
      <c r="H189" s="14">
        <v>302</v>
      </c>
      <c r="I189" s="13">
        <v>27.280999999999999</v>
      </c>
      <c r="J189">
        <v>0.34300000000000003</v>
      </c>
      <c r="K189" s="13">
        <v>65</v>
      </c>
      <c r="L189">
        <v>256.23</v>
      </c>
      <c r="M189" s="14">
        <v>35.7247924698326</v>
      </c>
      <c r="N189" s="14">
        <v>113.6</v>
      </c>
      <c r="O189">
        <v>654.351</v>
      </c>
      <c r="P189" s="13">
        <v>5324.249170688001</v>
      </c>
      <c r="Q189">
        <v>97.082999999999998</v>
      </c>
      <c r="R189" s="14">
        <v>44.245691617650529</v>
      </c>
      <c r="S189" s="14">
        <v>50</v>
      </c>
      <c r="T189">
        <v>76.887</v>
      </c>
      <c r="U189" s="14">
        <v>44.245691617650529</v>
      </c>
      <c r="V189" s="14">
        <v>50</v>
      </c>
      <c r="W189" s="13">
        <v>5866.6887816565577</v>
      </c>
      <c r="X189" s="13">
        <v>730.798</v>
      </c>
      <c r="Y189" s="11">
        <v>421.88400000000001</v>
      </c>
      <c r="Z189" s="14">
        <v>21.878816368246625</v>
      </c>
      <c r="AA189" s="14">
        <v>50.6</v>
      </c>
      <c r="AB189" s="13">
        <v>17</v>
      </c>
    </row>
    <row r="190" spans="1:28" x14ac:dyDescent="0.35">
      <c r="A190" s="53"/>
      <c r="B190" s="12">
        <v>11</v>
      </c>
      <c r="C190" s="13">
        <v>210.035</v>
      </c>
      <c r="D190" s="13">
        <v>71.5</v>
      </c>
      <c r="E190" s="13">
        <v>118.22199999999999</v>
      </c>
      <c r="F190" s="13">
        <v>1403</v>
      </c>
      <c r="G190" s="14">
        <v>20.696571066728424</v>
      </c>
      <c r="H190" s="14">
        <v>143.19999999999999</v>
      </c>
      <c r="I190" s="13">
        <v>30.009</v>
      </c>
      <c r="J190">
        <v>0.34300000000000003</v>
      </c>
      <c r="K190" s="13">
        <v>70</v>
      </c>
      <c r="L190">
        <v>2117.1529999999998</v>
      </c>
      <c r="M190" s="14">
        <v>37.722895348751052</v>
      </c>
      <c r="N190" s="14">
        <v>237.2</v>
      </c>
      <c r="O190">
        <v>833.73299999999995</v>
      </c>
      <c r="P190" s="13">
        <v>16202.089045288692</v>
      </c>
      <c r="Q190">
        <v>102.083</v>
      </c>
      <c r="R190" s="14">
        <v>50.705918786036243</v>
      </c>
      <c r="S190" s="14">
        <v>159</v>
      </c>
      <c r="T190">
        <v>81.887</v>
      </c>
      <c r="U190" s="14">
        <v>50.705918786036243</v>
      </c>
      <c r="V190" s="14">
        <v>159</v>
      </c>
      <c r="W190" s="13">
        <v>18187.185751646299</v>
      </c>
      <c r="X190" s="13">
        <v>1153.296</v>
      </c>
      <c r="Y190" s="11">
        <v>453.95800000000003</v>
      </c>
      <c r="Z190" s="14">
        <v>28.256904201329398</v>
      </c>
      <c r="AA190" s="14">
        <v>21.2</v>
      </c>
      <c r="AB190" s="13">
        <v>17</v>
      </c>
    </row>
    <row r="191" spans="1:28" x14ac:dyDescent="0.35">
      <c r="A191" s="52">
        <v>41518</v>
      </c>
      <c r="B191" s="12">
        <v>10</v>
      </c>
      <c r="C191" s="13">
        <v>226.05799999999999</v>
      </c>
      <c r="D191" s="13">
        <v>71.5</v>
      </c>
      <c r="E191" s="13">
        <v>123.22199999999999</v>
      </c>
      <c r="F191" s="13">
        <v>304.584</v>
      </c>
      <c r="G191" s="14">
        <v>26.431496437682998</v>
      </c>
      <c r="H191" s="14">
        <v>0</v>
      </c>
      <c r="I191" s="13">
        <v>22.943999999999999</v>
      </c>
      <c r="J191">
        <v>0.34300000000000003</v>
      </c>
      <c r="K191" s="13">
        <v>65</v>
      </c>
      <c r="L191">
        <v>44.231999999999999</v>
      </c>
      <c r="M191" s="14">
        <v>47.659458914079011</v>
      </c>
      <c r="N191" s="14">
        <v>0</v>
      </c>
      <c r="O191">
        <v>609.99099999999999</v>
      </c>
      <c r="P191" s="13">
        <v>2019.9815410309629</v>
      </c>
      <c r="Q191">
        <v>92.082999999999998</v>
      </c>
      <c r="R191" s="14">
        <v>43.393135592951971</v>
      </c>
      <c r="S191" s="14">
        <v>0</v>
      </c>
      <c r="T191">
        <v>81.887</v>
      </c>
      <c r="U191" s="14">
        <v>43.393135592951971</v>
      </c>
      <c r="V191" s="14">
        <v>0</v>
      </c>
      <c r="W191" s="13">
        <v>2412.0856716614594</v>
      </c>
      <c r="X191" s="13">
        <v>950.22400000000005</v>
      </c>
      <c r="Y191" s="11">
        <v>584.71699999999998</v>
      </c>
      <c r="Z191" s="14">
        <v>34.705915466743498</v>
      </c>
      <c r="AA191" s="14">
        <v>41</v>
      </c>
      <c r="AB191" s="13">
        <v>17</v>
      </c>
    </row>
    <row r="192" spans="1:28" x14ac:dyDescent="0.35">
      <c r="A192" s="53"/>
      <c r="B192" s="12">
        <v>10</v>
      </c>
      <c r="C192" s="13">
        <v>162.47499999999999</v>
      </c>
      <c r="D192" s="13">
        <v>61.5</v>
      </c>
      <c r="E192" s="13">
        <v>118.22199999999999</v>
      </c>
      <c r="F192" s="13">
        <v>245.36799999999999</v>
      </c>
      <c r="G192" s="14">
        <v>26.335892660589749</v>
      </c>
      <c r="H192" s="14">
        <v>25</v>
      </c>
      <c r="I192" s="13">
        <v>16.308</v>
      </c>
      <c r="J192">
        <v>0.34300000000000003</v>
      </c>
      <c r="K192" s="13">
        <v>60</v>
      </c>
      <c r="L192">
        <v>48.706000000000003</v>
      </c>
      <c r="M192" s="14">
        <v>47.377195399253054</v>
      </c>
      <c r="N192" s="14">
        <v>37.6</v>
      </c>
      <c r="O192">
        <v>664.67399999999998</v>
      </c>
      <c r="P192" s="13">
        <v>856.23784245017396</v>
      </c>
      <c r="Q192">
        <v>87.082999999999998</v>
      </c>
      <c r="R192" s="14">
        <v>42.71535223387788</v>
      </c>
      <c r="S192" s="14">
        <v>37</v>
      </c>
      <c r="T192">
        <v>75.887</v>
      </c>
      <c r="U192" s="14">
        <v>42.71535223387788</v>
      </c>
      <c r="V192" s="14">
        <v>37</v>
      </c>
      <c r="W192" s="13">
        <v>1089.790207041709</v>
      </c>
      <c r="X192" s="13">
        <v>1100.288</v>
      </c>
      <c r="Y192" s="11">
        <v>537.84100000000001</v>
      </c>
      <c r="Z192" s="14">
        <v>34.265999095420874</v>
      </c>
      <c r="AA192" s="14">
        <v>97.4</v>
      </c>
      <c r="AB192" s="13">
        <v>17</v>
      </c>
    </row>
    <row r="193" spans="1:28" x14ac:dyDescent="0.35">
      <c r="A193" s="53"/>
      <c r="B193" s="12">
        <v>10</v>
      </c>
      <c r="C193" s="13">
        <v>54.695999999999998</v>
      </c>
      <c r="D193" s="13">
        <v>56.5</v>
      </c>
      <c r="E193" s="13">
        <v>108.22199999999999</v>
      </c>
      <c r="F193" s="13">
        <v>199.078</v>
      </c>
      <c r="G193" s="14">
        <v>25.993262631895025</v>
      </c>
      <c r="H193" s="14">
        <v>13.2</v>
      </c>
      <c r="I193" s="13">
        <v>2.1190000000000002</v>
      </c>
      <c r="J193">
        <v>0.34300000000000003</v>
      </c>
      <c r="K193" s="13">
        <v>50</v>
      </c>
      <c r="L193">
        <v>54.139000000000003</v>
      </c>
      <c r="M193" s="14">
        <v>46.962817548382958</v>
      </c>
      <c r="N193" s="14">
        <v>16</v>
      </c>
      <c r="O193">
        <v>476.839</v>
      </c>
      <c r="P193" s="13">
        <v>1408.792000636998</v>
      </c>
      <c r="Q193">
        <v>82.082999999999998</v>
      </c>
      <c r="R193" s="14">
        <v>43.139780663827636</v>
      </c>
      <c r="S193" s="14">
        <v>29.2</v>
      </c>
      <c r="T193">
        <v>65.887</v>
      </c>
      <c r="U193" s="14">
        <v>43.139780663827636</v>
      </c>
      <c r="V193" s="14">
        <v>29.2</v>
      </c>
      <c r="W193" s="13">
        <v>4992.4067128070001</v>
      </c>
      <c r="X193" s="13">
        <v>822.45</v>
      </c>
      <c r="Y193" s="11">
        <v>489.73200000000003</v>
      </c>
      <c r="Z193" s="14">
        <v>38.64258786887666</v>
      </c>
      <c r="AA193" s="14">
        <v>664</v>
      </c>
      <c r="AB193" s="13">
        <v>17</v>
      </c>
    </row>
    <row r="194" spans="1:28" x14ac:dyDescent="0.35">
      <c r="A194" s="52">
        <v>41548</v>
      </c>
      <c r="B194" s="12">
        <v>10</v>
      </c>
      <c r="C194" s="13">
        <v>46.374000000000002</v>
      </c>
      <c r="D194" s="13">
        <v>46.5</v>
      </c>
      <c r="E194" s="13">
        <v>88.221999999999994</v>
      </c>
      <c r="F194" s="13">
        <v>459.41399999999999</v>
      </c>
      <c r="G194" s="14">
        <v>32.219572236670786</v>
      </c>
      <c r="H194" s="14">
        <v>103.4</v>
      </c>
      <c r="I194" s="13">
        <v>2.1190000000000002</v>
      </c>
      <c r="J194">
        <v>0.34300000000000003</v>
      </c>
      <c r="K194" s="13">
        <v>40</v>
      </c>
      <c r="L194">
        <v>12.432</v>
      </c>
      <c r="M194" s="14">
        <v>45.37680586533525</v>
      </c>
      <c r="N194" s="14">
        <v>57.2</v>
      </c>
      <c r="O194">
        <v>283.65300000000002</v>
      </c>
      <c r="P194" s="13">
        <v>1135.3010642359309</v>
      </c>
      <c r="Q194">
        <v>72.084000000000003</v>
      </c>
      <c r="R194" s="14">
        <v>43.80362084009051</v>
      </c>
      <c r="S194" s="14">
        <v>26</v>
      </c>
      <c r="T194">
        <v>54.887</v>
      </c>
      <c r="U194" s="14">
        <v>43.80362084009051</v>
      </c>
      <c r="V194" s="14">
        <v>26</v>
      </c>
      <c r="W194" s="13">
        <v>1632.5843483652152</v>
      </c>
      <c r="X194" s="13">
        <v>419.11900000000003</v>
      </c>
      <c r="Y194" s="11">
        <v>424.35199999999998</v>
      </c>
      <c r="Z194" s="14">
        <v>50.551200062605204</v>
      </c>
      <c r="AA194" s="14">
        <v>23.2</v>
      </c>
      <c r="AB194" s="13">
        <v>17</v>
      </c>
    </row>
    <row r="195" spans="1:28" x14ac:dyDescent="0.35">
      <c r="A195" s="53"/>
      <c r="B195" s="12">
        <v>10</v>
      </c>
      <c r="C195" s="13">
        <v>29.239000000000001</v>
      </c>
      <c r="D195" s="13">
        <v>31.5</v>
      </c>
      <c r="E195" s="13">
        <v>63.222000000000001</v>
      </c>
      <c r="F195" s="13">
        <v>239.61799999999999</v>
      </c>
      <c r="G195" s="14">
        <v>32.127680787121228</v>
      </c>
      <c r="H195" s="14">
        <v>0</v>
      </c>
      <c r="I195" s="13">
        <v>2.1190000000000002</v>
      </c>
      <c r="J195">
        <v>0.34300000000000003</v>
      </c>
      <c r="K195" s="13">
        <v>30</v>
      </c>
      <c r="L195">
        <v>1.5</v>
      </c>
      <c r="M195" s="14">
        <v>45.238020809252994</v>
      </c>
      <c r="N195" s="14">
        <v>1.4</v>
      </c>
      <c r="O195">
        <v>181.37899999999999</v>
      </c>
      <c r="P195" s="13">
        <v>1236.9995675982536</v>
      </c>
      <c r="Q195">
        <v>57.084000000000003</v>
      </c>
      <c r="R195" s="14">
        <v>42.946559271775719</v>
      </c>
      <c r="S195" s="14">
        <v>16</v>
      </c>
      <c r="T195">
        <v>43.887</v>
      </c>
      <c r="U195" s="14">
        <v>42.946559271775719</v>
      </c>
      <c r="V195" s="14">
        <v>16</v>
      </c>
      <c r="W195" s="13">
        <v>1668.7629676320012</v>
      </c>
      <c r="X195" s="13">
        <v>259.2</v>
      </c>
      <c r="Y195" s="11">
        <v>441.62200000000001</v>
      </c>
      <c r="Z195" s="14">
        <v>53.262802858355442</v>
      </c>
      <c r="AA195" s="14">
        <v>0</v>
      </c>
      <c r="AB195" s="13">
        <v>17</v>
      </c>
    </row>
    <row r="196" spans="1:28" x14ac:dyDescent="0.35">
      <c r="A196" s="53"/>
      <c r="B196" s="12">
        <v>11</v>
      </c>
      <c r="C196" s="13">
        <v>17.045999999999999</v>
      </c>
      <c r="D196" s="13">
        <v>21.5</v>
      </c>
      <c r="E196" s="13">
        <v>43.222000000000001</v>
      </c>
      <c r="F196" s="13">
        <v>130.37799999999999</v>
      </c>
      <c r="G196" s="14">
        <v>35.613159464616295</v>
      </c>
      <c r="H196" s="14">
        <v>3.8</v>
      </c>
      <c r="I196" s="13">
        <v>2.331</v>
      </c>
      <c r="J196">
        <v>0.34300000000000003</v>
      </c>
      <c r="K196" s="13">
        <v>30</v>
      </c>
      <c r="L196">
        <v>24.178999999999998</v>
      </c>
      <c r="M196" s="14">
        <v>49.800388617106115</v>
      </c>
      <c r="N196" s="14">
        <v>0</v>
      </c>
      <c r="O196">
        <v>116.899</v>
      </c>
      <c r="P196" s="13">
        <v>550.15545163226443</v>
      </c>
      <c r="Q196">
        <v>42.084000000000003</v>
      </c>
      <c r="R196" s="14">
        <v>47.722237248334693</v>
      </c>
      <c r="S196" s="14">
        <v>0</v>
      </c>
      <c r="T196">
        <v>37.887</v>
      </c>
      <c r="U196" s="14">
        <v>47.722237248334693</v>
      </c>
      <c r="V196" s="14">
        <v>0</v>
      </c>
      <c r="W196" s="13">
        <v>629.67714713708142</v>
      </c>
      <c r="X196" s="13">
        <v>285.12</v>
      </c>
      <c r="Y196" s="11">
        <v>458.892</v>
      </c>
      <c r="Z196" s="14">
        <v>56.397735303345144</v>
      </c>
      <c r="AA196" s="14">
        <v>0</v>
      </c>
      <c r="AB196" s="13">
        <v>17</v>
      </c>
    </row>
    <row r="197" spans="1:28" x14ac:dyDescent="0.35">
      <c r="A197" s="51">
        <v>41591</v>
      </c>
      <c r="B197" s="12">
        <v>10</v>
      </c>
      <c r="C197" s="13">
        <v>11.927</v>
      </c>
      <c r="D197" s="13">
        <v>21.5</v>
      </c>
      <c r="E197" s="13">
        <v>33.222999999999999</v>
      </c>
      <c r="F197" s="13">
        <v>38.706000000000003</v>
      </c>
      <c r="G197" s="14">
        <v>25.927459276891106</v>
      </c>
      <c r="H197" s="14">
        <v>0</v>
      </c>
      <c r="I197" s="13">
        <v>2.1190000000000002</v>
      </c>
      <c r="J197">
        <v>18.344000000000001</v>
      </c>
      <c r="K197" s="13">
        <v>45</v>
      </c>
      <c r="L197">
        <v>30.001000000000001</v>
      </c>
      <c r="M197" s="14">
        <v>46.624369468200634</v>
      </c>
      <c r="N197" s="14">
        <v>0</v>
      </c>
      <c r="O197">
        <v>88.992000000000004</v>
      </c>
      <c r="P197" s="13">
        <v>264.59089265440787</v>
      </c>
      <c r="Q197">
        <v>32.082999999999998</v>
      </c>
      <c r="R197" s="14">
        <v>34.207623548768815</v>
      </c>
      <c r="S197" s="14">
        <v>0</v>
      </c>
      <c r="T197">
        <v>44.887</v>
      </c>
      <c r="U197" s="14">
        <v>34.207623548768815</v>
      </c>
      <c r="V197" s="14">
        <v>0</v>
      </c>
      <c r="W197" s="13">
        <v>274.90480344148193</v>
      </c>
      <c r="X197" s="13">
        <v>259.2</v>
      </c>
      <c r="Y197" s="11">
        <v>493.43200000000002</v>
      </c>
      <c r="Z197" s="14">
        <v>44.546590793010864</v>
      </c>
      <c r="AA197" s="14">
        <v>0</v>
      </c>
      <c r="AB197" s="13">
        <v>17</v>
      </c>
    </row>
    <row r="198" spans="1:28" x14ac:dyDescent="0.35">
      <c r="A198" s="51"/>
      <c r="B198" s="12">
        <v>10</v>
      </c>
      <c r="C198" s="13">
        <v>7.1559999999999997</v>
      </c>
      <c r="D198" s="13">
        <v>26.5</v>
      </c>
      <c r="E198" s="13">
        <v>38.222000000000001</v>
      </c>
      <c r="F198" s="13">
        <v>54.348999999999997</v>
      </c>
      <c r="G198" s="14">
        <v>25.80879737586271</v>
      </c>
      <c r="H198" s="14">
        <v>0</v>
      </c>
      <c r="I198" s="13">
        <v>2.1190000000000002</v>
      </c>
      <c r="J198">
        <v>35.344000000000001</v>
      </c>
      <c r="K198" s="13">
        <v>75</v>
      </c>
      <c r="L198">
        <v>17.285</v>
      </c>
      <c r="M198" s="14">
        <v>45.720670091091115</v>
      </c>
      <c r="N198" s="14">
        <v>0</v>
      </c>
      <c r="O198">
        <v>79.488</v>
      </c>
      <c r="P198" s="13">
        <v>246.17241677352035</v>
      </c>
      <c r="Q198">
        <v>37.084000000000003</v>
      </c>
      <c r="R198" s="14">
        <v>34.065722656282574</v>
      </c>
      <c r="S198" s="14">
        <v>0</v>
      </c>
      <c r="T198">
        <v>75.887</v>
      </c>
      <c r="U198" s="14">
        <v>34.065722656282574</v>
      </c>
      <c r="V198" s="14">
        <v>0</v>
      </c>
      <c r="W198" s="13">
        <v>247.5692038233978</v>
      </c>
      <c r="X198" s="13">
        <v>259.2</v>
      </c>
      <c r="Y198" s="11">
        <v>481.096</v>
      </c>
      <c r="Z198" s="14">
        <v>44.427342012708678</v>
      </c>
      <c r="AA198" s="14">
        <v>0</v>
      </c>
      <c r="AB198" s="13">
        <v>17</v>
      </c>
    </row>
    <row r="199" spans="1:28" x14ac:dyDescent="0.35">
      <c r="A199" s="51"/>
      <c r="B199" s="12">
        <v>10</v>
      </c>
      <c r="C199" s="13">
        <v>2.5979999999999999</v>
      </c>
      <c r="D199" s="13">
        <v>31.35</v>
      </c>
      <c r="E199" s="13">
        <v>42.9</v>
      </c>
      <c r="F199" s="13">
        <v>10.885999999999999</v>
      </c>
      <c r="G199" s="14">
        <v>25.786057902415781</v>
      </c>
      <c r="H199" s="14">
        <v>0</v>
      </c>
      <c r="I199" s="13">
        <v>2.1190000000000002</v>
      </c>
      <c r="J199">
        <v>60.343000000000004</v>
      </c>
      <c r="K199" s="13">
        <v>95</v>
      </c>
      <c r="L199">
        <v>27.829000000000001</v>
      </c>
      <c r="M199" s="14">
        <v>45.765252090923674</v>
      </c>
      <c r="N199" s="14">
        <v>0</v>
      </c>
      <c r="O199">
        <v>61.69</v>
      </c>
      <c r="P199" s="13">
        <v>135.40903305951059</v>
      </c>
      <c r="Q199">
        <v>45.084000000000003</v>
      </c>
      <c r="R199" s="14">
        <v>34.157627927467317</v>
      </c>
      <c r="S199" s="14">
        <v>0</v>
      </c>
      <c r="T199">
        <v>110.887</v>
      </c>
      <c r="U199" s="14">
        <v>34.157627927467317</v>
      </c>
      <c r="V199" s="14">
        <v>0</v>
      </c>
      <c r="W199" s="13">
        <v>136.93149004392927</v>
      </c>
      <c r="X199" s="13">
        <v>259.2</v>
      </c>
      <c r="Y199" s="11">
        <v>467.52699999999999</v>
      </c>
      <c r="Z199" s="14">
        <v>43.480156015898054</v>
      </c>
      <c r="AA199" s="14">
        <v>0</v>
      </c>
      <c r="AB199" s="13">
        <v>17</v>
      </c>
    </row>
    <row r="200" spans="1:28" x14ac:dyDescent="0.35">
      <c r="A200" s="51">
        <v>41622</v>
      </c>
      <c r="B200" s="12">
        <v>10</v>
      </c>
      <c r="C200" s="13">
        <v>2.5979999999999999</v>
      </c>
      <c r="D200" s="13">
        <v>36.35</v>
      </c>
      <c r="E200" s="13">
        <v>42.9</v>
      </c>
      <c r="F200" s="13">
        <v>37.359000000000002</v>
      </c>
      <c r="G200" s="14">
        <v>19.399309789413742</v>
      </c>
      <c r="H200" s="14">
        <v>0</v>
      </c>
      <c r="I200" s="13">
        <v>2.1190000000000002</v>
      </c>
      <c r="J200">
        <v>80.343000000000004</v>
      </c>
      <c r="K200" s="13">
        <v>110</v>
      </c>
      <c r="L200">
        <v>25.367000000000001</v>
      </c>
      <c r="M200" s="14">
        <v>43.847569736516789</v>
      </c>
      <c r="N200" s="14">
        <v>0</v>
      </c>
      <c r="O200">
        <v>61.738</v>
      </c>
      <c r="P200" s="13">
        <v>128.8034615146066</v>
      </c>
      <c r="Q200">
        <v>67.084000000000003</v>
      </c>
      <c r="R200" s="14">
        <v>28.962895839824434</v>
      </c>
      <c r="S200" s="14">
        <v>0</v>
      </c>
      <c r="T200">
        <v>140.887</v>
      </c>
      <c r="U200" s="14">
        <v>28.962895839824434</v>
      </c>
      <c r="V200" s="14">
        <v>0</v>
      </c>
      <c r="W200" s="13">
        <v>129.8058541523595</v>
      </c>
      <c r="X200" s="13">
        <v>259.2</v>
      </c>
      <c r="Y200" s="11">
        <v>314.56299999999999</v>
      </c>
      <c r="Z200" s="14">
        <v>37.92462418213691</v>
      </c>
      <c r="AA200" s="14">
        <v>0</v>
      </c>
      <c r="AB200" s="13">
        <v>17</v>
      </c>
    </row>
    <row r="201" spans="1:28" x14ac:dyDescent="0.35">
      <c r="A201" s="51"/>
      <c r="B201" s="12">
        <v>10</v>
      </c>
      <c r="C201" s="13">
        <v>2.5979999999999999</v>
      </c>
      <c r="D201" s="13">
        <v>46.35</v>
      </c>
      <c r="E201" s="13">
        <v>52.9</v>
      </c>
      <c r="F201" s="13">
        <v>8.9420000000000002</v>
      </c>
      <c r="G201" s="14">
        <v>19.43021646664462</v>
      </c>
      <c r="H201" s="14">
        <v>0</v>
      </c>
      <c r="I201" s="13">
        <v>2.1190000000000002</v>
      </c>
      <c r="J201">
        <v>95.343000000000004</v>
      </c>
      <c r="K201" s="13">
        <v>120</v>
      </c>
      <c r="L201">
        <v>16.087</v>
      </c>
      <c r="M201" s="14">
        <v>43.199180623426074</v>
      </c>
      <c r="N201" s="14">
        <v>0</v>
      </c>
      <c r="O201">
        <v>54.973999999999997</v>
      </c>
      <c r="P201" s="13">
        <v>48.985069951633236</v>
      </c>
      <c r="Q201">
        <v>72.084000000000003</v>
      </c>
      <c r="R201" s="14">
        <v>29.21890209726444</v>
      </c>
      <c r="S201" s="14">
        <v>0</v>
      </c>
      <c r="T201">
        <v>155.887</v>
      </c>
      <c r="U201" s="14">
        <v>29.21890209726444</v>
      </c>
      <c r="V201" s="14">
        <v>0</v>
      </c>
      <c r="W201" s="13">
        <v>103.18194012057914</v>
      </c>
      <c r="X201" s="13">
        <v>259.2</v>
      </c>
      <c r="Y201" s="11">
        <v>308.39499999999998</v>
      </c>
      <c r="Z201" s="14">
        <v>37.749528757654389</v>
      </c>
      <c r="AA201" s="14">
        <v>0</v>
      </c>
      <c r="AB201" s="13">
        <v>17</v>
      </c>
    </row>
    <row r="202" spans="1:28" x14ac:dyDescent="0.35">
      <c r="A202" s="51"/>
      <c r="B202" s="12">
        <v>11</v>
      </c>
      <c r="C202" s="13">
        <v>4.2770000000000001</v>
      </c>
      <c r="D202" s="13">
        <v>46.35</v>
      </c>
      <c r="E202" s="13">
        <v>57.9</v>
      </c>
      <c r="F202" s="13">
        <v>4.407</v>
      </c>
      <c r="G202" s="14">
        <v>21.512290706536881</v>
      </c>
      <c r="H202" s="14">
        <v>0</v>
      </c>
      <c r="I202" s="13">
        <v>2.331</v>
      </c>
      <c r="J202">
        <v>105.343</v>
      </c>
      <c r="K202" s="13">
        <v>125</v>
      </c>
      <c r="L202">
        <v>23.291</v>
      </c>
      <c r="M202" s="14">
        <v>46.587531228213948</v>
      </c>
      <c r="N202" s="14">
        <v>0</v>
      </c>
      <c r="O202">
        <v>81.343999999999994</v>
      </c>
      <c r="P202" s="13">
        <v>117.56745560634042</v>
      </c>
      <c r="Q202">
        <v>77.082999999999998</v>
      </c>
      <c r="R202" s="14">
        <v>32.322256338972814</v>
      </c>
      <c r="S202" s="14">
        <v>0</v>
      </c>
      <c r="T202">
        <v>160.88800000000001</v>
      </c>
      <c r="U202" s="14">
        <v>32.322256338972814</v>
      </c>
      <c r="V202" s="14">
        <v>0</v>
      </c>
      <c r="W202" s="13">
        <v>119.28146768817177</v>
      </c>
      <c r="X202" s="13">
        <v>285.12</v>
      </c>
      <c r="Y202" s="11">
        <v>302.22699999999998</v>
      </c>
      <c r="Z202" s="14">
        <v>41.411314603582539</v>
      </c>
      <c r="AA202" s="14">
        <v>0</v>
      </c>
      <c r="AB202" s="13">
        <v>17</v>
      </c>
    </row>
    <row r="203" spans="1:28" x14ac:dyDescent="0.35">
      <c r="A203" s="51">
        <v>41640</v>
      </c>
      <c r="B203" s="12">
        <v>10</v>
      </c>
      <c r="C203" s="13">
        <v>5.4429999999999996</v>
      </c>
      <c r="D203" s="13">
        <v>41.35</v>
      </c>
      <c r="E203" s="13">
        <v>62.9</v>
      </c>
      <c r="F203" s="13">
        <v>25.637</v>
      </c>
      <c r="G203" s="14">
        <v>22.946728180513649</v>
      </c>
      <c r="H203" s="14">
        <v>0</v>
      </c>
      <c r="I203" s="13">
        <v>4.96</v>
      </c>
      <c r="J203">
        <v>100.343</v>
      </c>
      <c r="K203" s="13">
        <v>125</v>
      </c>
      <c r="L203">
        <v>17.271000000000001</v>
      </c>
      <c r="M203" s="14">
        <v>41.858743723804892</v>
      </c>
      <c r="N203" s="14">
        <v>0</v>
      </c>
      <c r="O203">
        <v>112.253</v>
      </c>
      <c r="P203" s="13">
        <v>143.33315827593549</v>
      </c>
      <c r="Q203">
        <v>72.084000000000003</v>
      </c>
      <c r="R203" s="14">
        <v>33.514136014994953</v>
      </c>
      <c r="S203" s="14">
        <v>0</v>
      </c>
      <c r="T203">
        <v>155.887</v>
      </c>
      <c r="U203" s="14">
        <v>33.514136014994953</v>
      </c>
      <c r="V203" s="14">
        <v>0</v>
      </c>
      <c r="W203" s="13">
        <v>148.86787058793971</v>
      </c>
      <c r="X203" s="13">
        <v>259.2</v>
      </c>
      <c r="Y203" s="11">
        <v>349.10399999999998</v>
      </c>
      <c r="Z203" s="14">
        <v>38.948942728655716</v>
      </c>
      <c r="AA203" s="14">
        <v>0</v>
      </c>
      <c r="AB203" s="13">
        <v>17</v>
      </c>
    </row>
    <row r="204" spans="1:28" x14ac:dyDescent="0.35">
      <c r="A204" s="51"/>
      <c r="B204" s="12">
        <v>10</v>
      </c>
      <c r="C204" s="13">
        <v>5.4429999999999996</v>
      </c>
      <c r="D204" s="13">
        <v>36.35</v>
      </c>
      <c r="E204" s="13">
        <v>58.222000000000001</v>
      </c>
      <c r="F204" s="13">
        <v>10.355</v>
      </c>
      <c r="G204" s="14">
        <v>22.876012092193619</v>
      </c>
      <c r="H204" s="14">
        <v>0</v>
      </c>
      <c r="I204" s="13">
        <v>2.0110000000000001</v>
      </c>
      <c r="J204">
        <v>95.343000000000004</v>
      </c>
      <c r="K204" s="13">
        <v>120</v>
      </c>
      <c r="L204">
        <v>12.872</v>
      </c>
      <c r="M204" s="14">
        <v>41.959619776456286</v>
      </c>
      <c r="N204" s="14">
        <v>0</v>
      </c>
      <c r="O204">
        <v>85.247</v>
      </c>
      <c r="P204" s="13">
        <v>90.562314331629523</v>
      </c>
      <c r="Q204">
        <v>67.084000000000003</v>
      </c>
      <c r="R204" s="14">
        <v>33.534780525530003</v>
      </c>
      <c r="S204" s="14">
        <v>0</v>
      </c>
      <c r="T204">
        <v>145.887</v>
      </c>
      <c r="U204" s="14">
        <v>33.534780525530003</v>
      </c>
      <c r="V204" s="14">
        <v>0</v>
      </c>
      <c r="W204" s="13">
        <v>91.708016550604071</v>
      </c>
      <c r="X204" s="13">
        <v>259.2</v>
      </c>
      <c r="Y204" s="11">
        <v>351.57</v>
      </c>
      <c r="Z204" s="14">
        <v>39.474774974744335</v>
      </c>
      <c r="AA204" s="14">
        <v>0</v>
      </c>
      <c r="AB204" s="13">
        <v>17</v>
      </c>
    </row>
    <row r="205" spans="1:28" x14ac:dyDescent="0.35">
      <c r="A205" s="51"/>
      <c r="B205" s="12">
        <v>11</v>
      </c>
      <c r="C205" s="13">
        <v>5.9880000000000004</v>
      </c>
      <c r="D205" s="13">
        <v>31.35</v>
      </c>
      <c r="E205" s="13">
        <v>53.222000000000001</v>
      </c>
      <c r="F205" s="13">
        <v>12.602</v>
      </c>
      <c r="G205" s="14">
        <v>25.108312825546939</v>
      </c>
      <c r="H205" s="14">
        <v>0</v>
      </c>
      <c r="I205" s="13">
        <v>1.853</v>
      </c>
      <c r="J205">
        <v>90.343000000000004</v>
      </c>
      <c r="K205" s="13">
        <v>110</v>
      </c>
      <c r="L205">
        <v>12.683999999999999</v>
      </c>
      <c r="M205" s="14">
        <v>46.616859342967743</v>
      </c>
      <c r="N205" s="14">
        <v>0</v>
      </c>
      <c r="O205">
        <v>85.727999999999994</v>
      </c>
      <c r="P205" s="13">
        <v>143.92432590409135</v>
      </c>
      <c r="Q205">
        <v>57.082999999999998</v>
      </c>
      <c r="R205" s="14">
        <v>36.909006763804271</v>
      </c>
      <c r="S205" s="14">
        <v>0</v>
      </c>
      <c r="T205">
        <v>133.88800000000001</v>
      </c>
      <c r="U205" s="14">
        <v>36.909006763804271</v>
      </c>
      <c r="V205" s="14">
        <v>0</v>
      </c>
      <c r="W205" s="13">
        <v>188.89476810450606</v>
      </c>
      <c r="X205" s="13">
        <v>285.12</v>
      </c>
      <c r="Y205" s="11">
        <v>544.11699999999996</v>
      </c>
      <c r="Z205" s="14">
        <v>43.165932950218611</v>
      </c>
      <c r="AA205" s="14">
        <v>0</v>
      </c>
      <c r="AB205" s="13">
        <v>17</v>
      </c>
    </row>
    <row r="206" spans="1:28" x14ac:dyDescent="0.35">
      <c r="A206" s="51">
        <v>41672</v>
      </c>
      <c r="B206" s="12">
        <v>10</v>
      </c>
      <c r="C206" s="13">
        <v>5.4429999999999996</v>
      </c>
      <c r="D206" s="13">
        <v>26.5</v>
      </c>
      <c r="E206" s="13">
        <v>53.222000000000001</v>
      </c>
      <c r="F206" s="13">
        <v>13.105</v>
      </c>
      <c r="G206" s="14">
        <v>31.984065122344287</v>
      </c>
      <c r="H206" s="14">
        <v>42.8</v>
      </c>
      <c r="I206" s="13">
        <v>1.6850000000000001</v>
      </c>
      <c r="J206">
        <v>80.343000000000004</v>
      </c>
      <c r="K206" s="13">
        <v>85</v>
      </c>
      <c r="L206">
        <v>9.2629999999999999</v>
      </c>
      <c r="M206" s="14">
        <v>44.892116431100128</v>
      </c>
      <c r="N206" s="14">
        <v>0</v>
      </c>
      <c r="O206">
        <v>52.139000000000003</v>
      </c>
      <c r="P206" s="13">
        <v>40.81200864631694</v>
      </c>
      <c r="Q206">
        <v>42.084000000000003</v>
      </c>
      <c r="R206" s="14">
        <v>43.90506841876968</v>
      </c>
      <c r="S206" s="14">
        <v>0</v>
      </c>
      <c r="T206">
        <v>105.88800000000001</v>
      </c>
      <c r="U206" s="14">
        <v>43.90506841876968</v>
      </c>
      <c r="V206" s="14">
        <v>0</v>
      </c>
      <c r="W206" s="13">
        <v>55.573807908033928</v>
      </c>
      <c r="X206" s="13">
        <v>259.2</v>
      </c>
      <c r="Y206" s="11">
        <v>381.17599999999999</v>
      </c>
      <c r="Z206" s="14">
        <v>51.549801242777072</v>
      </c>
      <c r="AA206" s="14">
        <v>0</v>
      </c>
      <c r="AB206" s="13">
        <v>17</v>
      </c>
    </row>
    <row r="207" spans="1:28" x14ac:dyDescent="0.35">
      <c r="A207" s="51"/>
      <c r="B207" s="12">
        <v>10</v>
      </c>
      <c r="C207" s="13">
        <v>5.4429999999999996</v>
      </c>
      <c r="D207" s="13">
        <v>21.5</v>
      </c>
      <c r="E207" s="13">
        <v>43.222000000000001</v>
      </c>
      <c r="F207" s="13">
        <v>8.3000000000000007</v>
      </c>
      <c r="G207" s="14">
        <v>31.873589613031736</v>
      </c>
      <c r="H207" s="14">
        <v>0</v>
      </c>
      <c r="I207" s="13">
        <v>1.6850000000000001</v>
      </c>
      <c r="J207">
        <v>55.344000000000001</v>
      </c>
      <c r="K207" s="13">
        <v>80</v>
      </c>
      <c r="L207">
        <v>4.0179999999999998</v>
      </c>
      <c r="M207" s="14">
        <v>45.337500921126001</v>
      </c>
      <c r="N207" s="14">
        <v>0</v>
      </c>
      <c r="O207">
        <v>52.139000000000003</v>
      </c>
      <c r="P207" s="13">
        <v>61.611511265110373</v>
      </c>
      <c r="Q207">
        <v>32.082999999999998</v>
      </c>
      <c r="R207" s="14">
        <v>44.63216803525151</v>
      </c>
      <c r="S207" s="14">
        <v>0</v>
      </c>
      <c r="T207">
        <v>75.887</v>
      </c>
      <c r="U207" s="14">
        <v>44.63216803525151</v>
      </c>
      <c r="V207" s="14">
        <v>0</v>
      </c>
      <c r="W207" s="13">
        <v>99.730567662522333</v>
      </c>
      <c r="X207" s="13">
        <v>259.2</v>
      </c>
      <c r="Y207" s="11">
        <v>358.97199999999998</v>
      </c>
      <c r="Z207" s="14">
        <v>50.79223828393939</v>
      </c>
      <c r="AA207" s="14">
        <v>0</v>
      </c>
      <c r="AB207" s="13">
        <v>17</v>
      </c>
    </row>
    <row r="208" spans="1:28" x14ac:dyDescent="0.35">
      <c r="A208" s="51"/>
      <c r="B208" s="12">
        <v>8</v>
      </c>
      <c r="C208" s="13">
        <v>4.3550000000000004</v>
      </c>
      <c r="D208" s="13">
        <v>19.649000000000001</v>
      </c>
      <c r="E208" s="13">
        <v>38.383000000000003</v>
      </c>
      <c r="F208" s="13">
        <v>30.056999999999999</v>
      </c>
      <c r="G208" s="14">
        <v>29.208472443809914</v>
      </c>
      <c r="H208" s="14">
        <v>0</v>
      </c>
      <c r="I208" s="13">
        <v>1.3480000000000001</v>
      </c>
      <c r="J208">
        <v>35.343000000000004</v>
      </c>
      <c r="K208" s="13">
        <v>50</v>
      </c>
      <c r="L208">
        <v>30.331</v>
      </c>
      <c r="M208" s="14">
        <v>42.859280306849875</v>
      </c>
      <c r="N208" s="14">
        <v>0</v>
      </c>
      <c r="O208">
        <v>42.976999999999997</v>
      </c>
      <c r="P208" s="13">
        <v>131.49668952401453</v>
      </c>
      <c r="Q208">
        <v>22.082999999999998</v>
      </c>
      <c r="R208" s="14">
        <v>40.264492766880728</v>
      </c>
      <c r="S208" s="14">
        <v>0</v>
      </c>
      <c r="T208">
        <v>50.887</v>
      </c>
      <c r="U208" s="14">
        <v>40.264492766880728</v>
      </c>
      <c r="V208" s="14">
        <v>0</v>
      </c>
      <c r="W208" s="13">
        <v>142.34911072220655</v>
      </c>
      <c r="X208" s="13">
        <v>207.36</v>
      </c>
      <c r="Y208" s="11">
        <v>336.767</v>
      </c>
      <c r="Z208" s="14">
        <v>40.913488509103132</v>
      </c>
      <c r="AA208" s="14">
        <v>0</v>
      </c>
      <c r="AB208" s="13">
        <v>17</v>
      </c>
    </row>
    <row r="209" spans="1:28" x14ac:dyDescent="0.35">
      <c r="A209" s="51">
        <v>41701</v>
      </c>
      <c r="B209" s="12">
        <v>10</v>
      </c>
      <c r="C209" s="13">
        <v>5.4429999999999996</v>
      </c>
      <c r="D209" s="13">
        <v>9.5749999999999993</v>
      </c>
      <c r="E209" s="13">
        <v>23.545000000000002</v>
      </c>
      <c r="F209" s="13">
        <v>33.795000000000002</v>
      </c>
      <c r="G209" s="14">
        <v>59.066200626649177</v>
      </c>
      <c r="H209" s="14">
        <v>36.700000000000003</v>
      </c>
      <c r="I209" s="13">
        <v>1.6850000000000001</v>
      </c>
      <c r="J209">
        <v>0.34300000000000003</v>
      </c>
      <c r="K209" s="13">
        <v>10</v>
      </c>
      <c r="L209">
        <v>15.721</v>
      </c>
      <c r="M209" s="14">
        <v>56.225834474749441</v>
      </c>
      <c r="N209" s="14">
        <v>0</v>
      </c>
      <c r="O209">
        <v>34.069000000000003</v>
      </c>
      <c r="P209" s="13">
        <v>173.25433503626346</v>
      </c>
      <c r="Q209">
        <v>20.084</v>
      </c>
      <c r="R209" s="14">
        <v>70.785471165161283</v>
      </c>
      <c r="S209" s="14">
        <v>0</v>
      </c>
      <c r="T209">
        <v>22.887</v>
      </c>
      <c r="U209" s="14">
        <v>70.785471165161283</v>
      </c>
      <c r="V209" s="14">
        <v>0</v>
      </c>
      <c r="W209" s="13">
        <v>193.98143045470499</v>
      </c>
      <c r="X209" s="13">
        <v>259.2</v>
      </c>
      <c r="Y209" s="11">
        <v>219.577</v>
      </c>
      <c r="Z209" s="14">
        <v>66.021882392936476</v>
      </c>
      <c r="AA209" s="14">
        <v>0</v>
      </c>
      <c r="AB209" s="13">
        <v>17</v>
      </c>
    </row>
    <row r="210" spans="1:28" x14ac:dyDescent="0.35">
      <c r="A210" s="51"/>
      <c r="B210" s="12">
        <v>10</v>
      </c>
      <c r="C210" s="13">
        <v>5.4429999999999996</v>
      </c>
      <c r="D210" s="13">
        <v>8.5</v>
      </c>
      <c r="E210" s="13">
        <v>18.544</v>
      </c>
      <c r="F210" s="13">
        <v>34.697000000000003</v>
      </c>
      <c r="G210" s="14">
        <v>59.44941636663701</v>
      </c>
      <c r="H210" s="14">
        <v>0</v>
      </c>
      <c r="I210" s="13">
        <v>1.6850000000000001</v>
      </c>
      <c r="J210">
        <v>0.34300000000000003</v>
      </c>
      <c r="K210" s="13">
        <v>10</v>
      </c>
      <c r="L210">
        <v>14.090999999999999</v>
      </c>
      <c r="M210" s="14">
        <v>55.843108755462076</v>
      </c>
      <c r="N210" s="14">
        <v>0</v>
      </c>
      <c r="O210">
        <v>34.069000000000003</v>
      </c>
      <c r="P210" s="13">
        <v>156.95545590977844</v>
      </c>
      <c r="Q210">
        <v>22.082999999999998</v>
      </c>
      <c r="R210" s="14">
        <v>69.824345065002134</v>
      </c>
      <c r="S210" s="14">
        <v>0</v>
      </c>
      <c r="T210">
        <v>22.887</v>
      </c>
      <c r="U210" s="14">
        <v>69.824345065002134</v>
      </c>
      <c r="V210" s="14">
        <v>0</v>
      </c>
      <c r="W210" s="13">
        <v>160.81410077968764</v>
      </c>
      <c r="X210" s="13">
        <v>259.2</v>
      </c>
      <c r="Y210" s="11">
        <v>49.293999999999997</v>
      </c>
      <c r="Z210" s="14">
        <v>65.741485141650926</v>
      </c>
      <c r="AA210" s="14">
        <v>0</v>
      </c>
      <c r="AB210" s="13">
        <v>17</v>
      </c>
    </row>
    <row r="211" spans="1:28" x14ac:dyDescent="0.35">
      <c r="A211" s="51"/>
      <c r="B211" s="12">
        <v>11</v>
      </c>
      <c r="C211" s="13">
        <v>5.9880000000000004</v>
      </c>
      <c r="D211" s="13">
        <v>8.5</v>
      </c>
      <c r="E211" s="13">
        <v>18.222000000000001</v>
      </c>
      <c r="F211" s="13">
        <v>13.01</v>
      </c>
      <c r="G211" s="14">
        <v>63.556050286920268</v>
      </c>
      <c r="H211" s="14">
        <v>0</v>
      </c>
      <c r="I211" s="13">
        <v>1.853</v>
      </c>
      <c r="J211">
        <v>0.34300000000000003</v>
      </c>
      <c r="K211" s="13">
        <v>10</v>
      </c>
      <c r="L211">
        <v>32.357999999999997</v>
      </c>
      <c r="M211" s="14">
        <v>60.174694608642923</v>
      </c>
      <c r="N211" s="14">
        <v>0</v>
      </c>
      <c r="O211">
        <v>37.475999999999999</v>
      </c>
      <c r="P211" s="13">
        <v>150.54065497805752</v>
      </c>
      <c r="Q211">
        <v>24.082999999999998</v>
      </c>
      <c r="R211" s="14">
        <v>75.798360940938579</v>
      </c>
      <c r="S211" s="14">
        <v>0</v>
      </c>
      <c r="T211">
        <v>22.888000000000002</v>
      </c>
      <c r="U211" s="14">
        <v>75.798360940938579</v>
      </c>
      <c r="V211" s="14">
        <v>0</v>
      </c>
      <c r="W211" s="13">
        <v>155.10967528394713</v>
      </c>
      <c r="X211" s="13">
        <v>285.12</v>
      </c>
      <c r="Y211" s="11">
        <v>50.576000000000001</v>
      </c>
      <c r="Z211" s="14">
        <v>72.839055964910784</v>
      </c>
      <c r="AA211" s="14">
        <v>0</v>
      </c>
      <c r="AB211" s="13">
        <v>17</v>
      </c>
    </row>
    <row r="212" spans="1:28" x14ac:dyDescent="0.35">
      <c r="A212" s="51">
        <v>41733</v>
      </c>
      <c r="B212" s="12">
        <v>10</v>
      </c>
      <c r="C212" s="13">
        <v>5.4429999999999996</v>
      </c>
      <c r="D212" s="13">
        <v>7.5</v>
      </c>
      <c r="E212" s="13">
        <v>18.222999999999999</v>
      </c>
      <c r="F212" s="13">
        <v>10.478999999999999</v>
      </c>
      <c r="G212" s="14">
        <v>95.844419844196153</v>
      </c>
      <c r="H212" s="14">
        <v>25.9</v>
      </c>
      <c r="I212" s="13">
        <v>1.6850000000000001</v>
      </c>
      <c r="J212">
        <v>0.34300000000000003</v>
      </c>
      <c r="K212" s="13">
        <v>10</v>
      </c>
      <c r="L212">
        <v>11.695</v>
      </c>
      <c r="M212" s="14">
        <v>79.137079669999778</v>
      </c>
      <c r="N212" s="14">
        <v>0</v>
      </c>
      <c r="O212">
        <v>34.069000000000003</v>
      </c>
      <c r="P212" s="13">
        <v>101.62628110898801</v>
      </c>
      <c r="Q212">
        <v>24.082999999999998</v>
      </c>
      <c r="R212" s="14">
        <v>107.81171949879689</v>
      </c>
      <c r="S212" s="14">
        <v>0</v>
      </c>
      <c r="T212">
        <v>20.887</v>
      </c>
      <c r="U212" s="14">
        <v>107.81171949879689</v>
      </c>
      <c r="V212" s="14">
        <v>0</v>
      </c>
      <c r="W212" s="13">
        <v>102.81604871997131</v>
      </c>
      <c r="X212" s="13">
        <v>259.2</v>
      </c>
      <c r="Y212" s="11">
        <v>50.576999999999998</v>
      </c>
      <c r="Z212" s="14">
        <v>85.883785117908204</v>
      </c>
      <c r="AA212" s="14">
        <v>0</v>
      </c>
      <c r="AB212" s="13">
        <v>17</v>
      </c>
    </row>
    <row r="213" spans="1:28" x14ac:dyDescent="0.35">
      <c r="A213" s="51"/>
      <c r="B213" s="12">
        <v>10</v>
      </c>
      <c r="C213" s="13">
        <v>5.4429999999999996</v>
      </c>
      <c r="D213" s="13">
        <v>6.65</v>
      </c>
      <c r="E213" s="13">
        <v>18.544</v>
      </c>
      <c r="F213" s="13">
        <v>16.384</v>
      </c>
      <c r="G213" s="14">
        <v>94.211837457681142</v>
      </c>
      <c r="H213" s="14">
        <v>0</v>
      </c>
      <c r="I213" s="13">
        <v>1.6850000000000001</v>
      </c>
      <c r="J213">
        <v>0.34300000000000003</v>
      </c>
      <c r="K213" s="13">
        <v>10</v>
      </c>
      <c r="L213">
        <v>12.109</v>
      </c>
      <c r="M213" s="14">
        <v>78.738817527962212</v>
      </c>
      <c r="N213" s="14">
        <v>0</v>
      </c>
      <c r="O213">
        <v>34.069000000000003</v>
      </c>
      <c r="P213" s="13">
        <v>136.16467916463938</v>
      </c>
      <c r="Q213">
        <v>27.082999999999998</v>
      </c>
      <c r="R213" s="14">
        <v>107.12818031621642</v>
      </c>
      <c r="S213" s="14">
        <v>0</v>
      </c>
      <c r="T213">
        <v>18.887</v>
      </c>
      <c r="U213" s="14">
        <v>107.12818031621642</v>
      </c>
      <c r="V213" s="14">
        <v>0</v>
      </c>
      <c r="W213" s="13">
        <v>144.69319602426884</v>
      </c>
      <c r="X213" s="13">
        <v>259.2</v>
      </c>
      <c r="Y213" s="11">
        <v>50.576999999999998</v>
      </c>
      <c r="Z213" s="14">
        <v>86.365004456404719</v>
      </c>
      <c r="AA213" s="14">
        <v>0</v>
      </c>
      <c r="AB213" s="13">
        <v>17</v>
      </c>
    </row>
    <row r="214" spans="1:28" x14ac:dyDescent="0.35">
      <c r="A214" s="51"/>
      <c r="B214" s="12">
        <v>10</v>
      </c>
      <c r="C214" s="13">
        <v>5.4429999999999996</v>
      </c>
      <c r="D214" s="13">
        <v>6.65</v>
      </c>
      <c r="E214" s="13">
        <v>18.544</v>
      </c>
      <c r="F214" s="13">
        <v>16.100999999999999</v>
      </c>
      <c r="G214" s="14">
        <v>94.689391476088758</v>
      </c>
      <c r="H214" s="14">
        <v>0</v>
      </c>
      <c r="I214" s="13">
        <v>1.6850000000000001</v>
      </c>
      <c r="J214">
        <v>0.34300000000000003</v>
      </c>
      <c r="K214" s="13">
        <v>10</v>
      </c>
      <c r="L214">
        <v>2.9380000000000002</v>
      </c>
      <c r="M214" s="14">
        <v>78.142918245364726</v>
      </c>
      <c r="N214" s="14">
        <v>0</v>
      </c>
      <c r="O214">
        <v>34.069000000000003</v>
      </c>
      <c r="P214" s="13">
        <v>118.35158060248534</v>
      </c>
      <c r="Q214">
        <v>24.082999999999998</v>
      </c>
      <c r="R214" s="14">
        <v>105.15793659180167</v>
      </c>
      <c r="S214" s="14">
        <v>0</v>
      </c>
      <c r="T214">
        <v>17.887</v>
      </c>
      <c r="U214" s="14">
        <v>105.15793659180167</v>
      </c>
      <c r="V214" s="14">
        <v>0</v>
      </c>
      <c r="W214" s="13">
        <v>123.65135245601004</v>
      </c>
      <c r="X214" s="13">
        <v>259.2</v>
      </c>
      <c r="Y214" s="11">
        <v>135.74299999999999</v>
      </c>
      <c r="Z214" s="14">
        <v>85.08943945003243</v>
      </c>
      <c r="AA214" s="14">
        <v>0</v>
      </c>
      <c r="AB214" s="13">
        <v>17</v>
      </c>
    </row>
    <row r="215" spans="1:28" x14ac:dyDescent="0.35">
      <c r="A215" s="51">
        <v>41764</v>
      </c>
      <c r="B215" s="12">
        <v>10</v>
      </c>
      <c r="C215" s="13">
        <v>5.4429999999999996</v>
      </c>
      <c r="D215" s="13">
        <v>6.65</v>
      </c>
      <c r="E215" s="13">
        <v>18.544</v>
      </c>
      <c r="F215" s="13">
        <v>21.178999999999998</v>
      </c>
      <c r="G215" s="14">
        <v>120.99718177482303</v>
      </c>
      <c r="H215" s="14">
        <v>0</v>
      </c>
      <c r="I215" s="13">
        <v>1.6850000000000001</v>
      </c>
      <c r="J215">
        <v>0.34300000000000003</v>
      </c>
      <c r="K215" s="13">
        <v>7</v>
      </c>
      <c r="L215">
        <v>1.5</v>
      </c>
      <c r="M215" s="14">
        <v>105.87553258495463</v>
      </c>
      <c r="N215" s="14">
        <v>0</v>
      </c>
      <c r="O215">
        <v>34.069000000000003</v>
      </c>
      <c r="P215" s="13">
        <v>108.36136998946512</v>
      </c>
      <c r="Q215">
        <v>20.084</v>
      </c>
      <c r="R215" s="14">
        <v>119.27437125858621</v>
      </c>
      <c r="S215" s="14">
        <v>0</v>
      </c>
      <c r="T215">
        <v>16.887</v>
      </c>
      <c r="U215" s="14">
        <v>119.27437125858621</v>
      </c>
      <c r="V215" s="14">
        <v>0</v>
      </c>
      <c r="W215" s="13">
        <v>118.08987257498853</v>
      </c>
      <c r="X215" s="13">
        <v>259.2</v>
      </c>
      <c r="Y215" s="11">
        <v>196.13900000000001</v>
      </c>
      <c r="Z215" s="14">
        <v>96.693342787451755</v>
      </c>
      <c r="AA215" s="14">
        <v>0</v>
      </c>
      <c r="AB215" s="13">
        <v>17</v>
      </c>
    </row>
    <row r="216" spans="1:28" x14ac:dyDescent="0.35">
      <c r="A216" s="51"/>
      <c r="B216" s="12">
        <v>10</v>
      </c>
      <c r="C216" s="13">
        <v>5.4429999999999996</v>
      </c>
      <c r="D216" s="13">
        <v>6.6</v>
      </c>
      <c r="E216" s="13">
        <v>18.222999999999999</v>
      </c>
      <c r="F216" s="13">
        <v>10.263</v>
      </c>
      <c r="G216" s="14">
        <v>121.60805196244317</v>
      </c>
      <c r="H216" s="14">
        <v>0</v>
      </c>
      <c r="I216" s="13">
        <v>1.6850000000000001</v>
      </c>
      <c r="J216">
        <v>0.34300000000000003</v>
      </c>
      <c r="K216" s="13">
        <v>7</v>
      </c>
      <c r="L216">
        <v>1.5</v>
      </c>
      <c r="M216" s="14">
        <v>104.56052777819127</v>
      </c>
      <c r="N216" s="14">
        <v>0</v>
      </c>
      <c r="O216">
        <v>34.069000000000003</v>
      </c>
      <c r="P216" s="13">
        <v>105.68047083405426</v>
      </c>
      <c r="Q216">
        <v>20.084</v>
      </c>
      <c r="R216" s="14">
        <v>120.36679491627997</v>
      </c>
      <c r="S216" s="14">
        <v>0</v>
      </c>
      <c r="T216">
        <v>13.887</v>
      </c>
      <c r="U216" s="14">
        <v>120.36679491627997</v>
      </c>
      <c r="V216" s="14">
        <v>0</v>
      </c>
      <c r="W216" s="13">
        <v>107.47508299123362</v>
      </c>
      <c r="X216" s="13">
        <v>259.2</v>
      </c>
      <c r="Y216" s="11">
        <v>228.21299999999999</v>
      </c>
      <c r="Z216" s="14">
        <v>93.756533287973426</v>
      </c>
      <c r="AA216" s="14">
        <v>0</v>
      </c>
      <c r="AB216" s="13">
        <v>17</v>
      </c>
    </row>
    <row r="217" spans="1:28" x14ac:dyDescent="0.35">
      <c r="A217" s="51"/>
      <c r="B217" s="12">
        <v>11</v>
      </c>
      <c r="C217" s="13">
        <v>5.9880000000000004</v>
      </c>
      <c r="D217" s="13">
        <v>6.65</v>
      </c>
      <c r="E217" s="13">
        <v>13.222</v>
      </c>
      <c r="F217" s="13">
        <v>10.151</v>
      </c>
      <c r="G217" s="14">
        <v>133.21233376762808</v>
      </c>
      <c r="H217" s="14">
        <v>0</v>
      </c>
      <c r="I217" s="13">
        <v>1.853</v>
      </c>
      <c r="J217">
        <v>0.34300000000000003</v>
      </c>
      <c r="K217" s="13">
        <v>6</v>
      </c>
      <c r="L217">
        <v>8.9190000000000005</v>
      </c>
      <c r="M217" s="14">
        <v>124.16681126296258</v>
      </c>
      <c r="N217" s="14">
        <v>0</v>
      </c>
      <c r="O217">
        <v>28.193999999999999</v>
      </c>
      <c r="P217" s="13">
        <v>91.403133598579259</v>
      </c>
      <c r="Q217">
        <v>17.082999999999998</v>
      </c>
      <c r="R217" s="14">
        <v>132.75712514643592</v>
      </c>
      <c r="S217" s="14">
        <v>0</v>
      </c>
      <c r="T217">
        <v>13.887</v>
      </c>
      <c r="U217" s="14">
        <v>132.75712514643592</v>
      </c>
      <c r="V217" s="14">
        <v>0</v>
      </c>
      <c r="W217" s="13">
        <v>92.044898352567358</v>
      </c>
      <c r="X217" s="13">
        <v>285.12</v>
      </c>
      <c r="Y217" s="11">
        <v>259.05099999999999</v>
      </c>
      <c r="Z217" s="14">
        <v>103.34875402963007</v>
      </c>
      <c r="AA217" s="14">
        <v>0</v>
      </c>
      <c r="AB217" s="13">
        <v>17</v>
      </c>
    </row>
    <row r="218" spans="1:28" x14ac:dyDescent="0.35">
      <c r="A218" s="51">
        <v>41796</v>
      </c>
      <c r="B218" s="12">
        <v>10</v>
      </c>
      <c r="C218" s="13">
        <v>5.4429999999999996</v>
      </c>
      <c r="D218" s="13">
        <v>5.5</v>
      </c>
      <c r="E218" s="13">
        <v>13.222</v>
      </c>
      <c r="F218" s="13">
        <v>11.776999999999999</v>
      </c>
      <c r="G218" s="14">
        <v>60.480709996074886</v>
      </c>
      <c r="H218" s="14">
        <v>33.6</v>
      </c>
      <c r="I218" s="13">
        <v>1.6850000000000001</v>
      </c>
      <c r="J218">
        <v>0.34300000000000003</v>
      </c>
      <c r="K218" s="13">
        <v>6</v>
      </c>
      <c r="L218">
        <v>2.17</v>
      </c>
      <c r="M218" s="14">
        <v>92.640472011926391</v>
      </c>
      <c r="N218" s="14">
        <v>24.6</v>
      </c>
      <c r="O218">
        <v>19.225999999999999</v>
      </c>
      <c r="P218" s="13">
        <v>17.775703294470052</v>
      </c>
      <c r="Q218">
        <v>17.082999999999998</v>
      </c>
      <c r="R218" s="14">
        <v>83.073672607188414</v>
      </c>
      <c r="S218" s="14">
        <v>0</v>
      </c>
      <c r="T218">
        <v>13.887</v>
      </c>
      <c r="U218" s="14">
        <v>83.073672607188414</v>
      </c>
      <c r="V218" s="14">
        <v>0</v>
      </c>
      <c r="W218" s="13">
        <v>21.033762969435358</v>
      </c>
      <c r="X218" s="13">
        <v>259.2</v>
      </c>
      <c r="Y218" s="11">
        <v>350.33600000000001</v>
      </c>
      <c r="Z218" s="14">
        <v>60.313064404896132</v>
      </c>
      <c r="AA218" s="14">
        <v>17.100000000000001</v>
      </c>
      <c r="AB218" s="13">
        <v>17</v>
      </c>
    </row>
    <row r="219" spans="1:28" x14ac:dyDescent="0.35">
      <c r="A219" s="51"/>
      <c r="B219" s="12">
        <v>10</v>
      </c>
      <c r="C219" s="13">
        <v>5.4429999999999996</v>
      </c>
      <c r="D219" s="13">
        <v>5.35</v>
      </c>
      <c r="E219" s="13">
        <v>13.222</v>
      </c>
      <c r="F219" s="13">
        <v>11.391</v>
      </c>
      <c r="G219" s="14">
        <v>63.570436090326723</v>
      </c>
      <c r="H219" s="14">
        <v>75.8</v>
      </c>
      <c r="I219" s="13">
        <v>1.6850000000000001</v>
      </c>
      <c r="J219">
        <v>0.34300000000000003</v>
      </c>
      <c r="K219" s="13">
        <v>5</v>
      </c>
      <c r="L219">
        <v>8.3059999999999992</v>
      </c>
      <c r="M219" s="14">
        <v>93.364677138960317</v>
      </c>
      <c r="N219" s="14">
        <v>59.4</v>
      </c>
      <c r="O219">
        <v>19.527999999999999</v>
      </c>
      <c r="P219" s="13">
        <v>25.415919890373885</v>
      </c>
      <c r="Q219">
        <v>12.083</v>
      </c>
      <c r="R219" s="14">
        <v>83.002403787107269</v>
      </c>
      <c r="S219" s="14">
        <v>138.4</v>
      </c>
      <c r="T219">
        <v>13.887</v>
      </c>
      <c r="U219" s="14">
        <v>83.002403787107269</v>
      </c>
      <c r="V219" s="14">
        <v>138.4</v>
      </c>
      <c r="W219" s="13">
        <v>27.800787346981551</v>
      </c>
      <c r="X219" s="13">
        <v>259.2</v>
      </c>
      <c r="Y219" s="11">
        <v>351.57</v>
      </c>
      <c r="Z219" s="14">
        <v>61.154287487633916</v>
      </c>
      <c r="AA219" s="14">
        <v>92.4</v>
      </c>
      <c r="AB219" s="13">
        <v>17</v>
      </c>
    </row>
    <row r="220" spans="1:28" x14ac:dyDescent="0.35">
      <c r="A220" s="51"/>
      <c r="B220" s="12">
        <v>10</v>
      </c>
      <c r="C220" s="13">
        <v>5.4429999999999996</v>
      </c>
      <c r="D220" s="13">
        <v>5.35</v>
      </c>
      <c r="E220" s="13">
        <v>13.222</v>
      </c>
      <c r="F220" s="13">
        <v>22.867999999999999</v>
      </c>
      <c r="G220" s="14">
        <v>64.511111929257979</v>
      </c>
      <c r="H220" s="14">
        <v>187.4</v>
      </c>
      <c r="I220" s="13">
        <v>1.6850000000000001</v>
      </c>
      <c r="J220">
        <v>0.34300000000000003</v>
      </c>
      <c r="K220" s="13">
        <v>5</v>
      </c>
      <c r="L220">
        <v>1.5</v>
      </c>
      <c r="M220" s="14">
        <v>92.999716707066227</v>
      </c>
      <c r="N220" s="14">
        <v>175.6</v>
      </c>
      <c r="O220">
        <v>18.946000000000002</v>
      </c>
      <c r="P220" s="13">
        <v>64.889521502538145</v>
      </c>
      <c r="Q220">
        <v>12.083</v>
      </c>
      <c r="R220" s="14">
        <v>83.240597009547514</v>
      </c>
      <c r="S220" s="14">
        <v>52.4</v>
      </c>
      <c r="T220">
        <v>13.887</v>
      </c>
      <c r="U220" s="14">
        <v>83.240597009547514</v>
      </c>
      <c r="V220" s="14">
        <v>52.4</v>
      </c>
      <c r="W220" s="13">
        <v>66.252287567689677</v>
      </c>
      <c r="X220" s="13">
        <v>259.2</v>
      </c>
      <c r="Y220" s="11">
        <v>354.03800000000001</v>
      </c>
      <c r="Z220" s="14">
        <v>59.343067384445838</v>
      </c>
      <c r="AA220" s="14">
        <v>25.2</v>
      </c>
      <c r="AB220" s="13">
        <v>17</v>
      </c>
    </row>
    <row r="221" spans="1:28" x14ac:dyDescent="0.35">
      <c r="A221" s="49">
        <v>41821</v>
      </c>
      <c r="B221" s="12">
        <v>10</v>
      </c>
      <c r="C221" s="13">
        <v>15.058999999999999</v>
      </c>
      <c r="D221" s="13">
        <v>26.5</v>
      </c>
      <c r="E221" s="13">
        <v>43.222000000000001</v>
      </c>
      <c r="F221" s="13">
        <v>10.631</v>
      </c>
      <c r="G221" s="14">
        <v>20.049958807096264</v>
      </c>
      <c r="H221" s="14">
        <v>16.5</v>
      </c>
      <c r="I221" s="13">
        <v>3.2280000000000002</v>
      </c>
      <c r="J221">
        <v>0.34300000000000003</v>
      </c>
      <c r="K221" s="13">
        <v>25</v>
      </c>
      <c r="L221">
        <v>2.1120000000000001</v>
      </c>
      <c r="M221" s="14">
        <v>33.676603402442282</v>
      </c>
      <c r="N221" s="14">
        <v>5.4</v>
      </c>
      <c r="O221">
        <v>284.26299999999998</v>
      </c>
      <c r="P221" s="13">
        <v>40.494697916278703</v>
      </c>
      <c r="Q221">
        <v>32.082999999999998</v>
      </c>
      <c r="R221" s="14">
        <v>42.79509581603395</v>
      </c>
      <c r="S221" s="14">
        <v>17</v>
      </c>
      <c r="T221">
        <v>35.887</v>
      </c>
      <c r="U221" s="14">
        <v>42.79509581603395</v>
      </c>
      <c r="V221" s="14">
        <v>17</v>
      </c>
      <c r="W221" s="13">
        <v>60.388666232094444</v>
      </c>
      <c r="X221" s="13">
        <v>354.52499999999998</v>
      </c>
      <c r="Y221" s="11">
        <v>182.57</v>
      </c>
      <c r="Z221" s="14">
        <v>28.267616611086897</v>
      </c>
      <c r="AA221" s="14">
        <v>7.4</v>
      </c>
      <c r="AB221" s="13">
        <v>17</v>
      </c>
    </row>
    <row r="222" spans="1:28" x14ac:dyDescent="0.35">
      <c r="A222" s="49"/>
      <c r="B222" s="12">
        <v>10</v>
      </c>
      <c r="C222" s="13">
        <v>183.25</v>
      </c>
      <c r="D222" s="13">
        <v>36.5</v>
      </c>
      <c r="E222" s="13">
        <v>63.222000000000001</v>
      </c>
      <c r="F222" s="13">
        <v>301.36900000000003</v>
      </c>
      <c r="G222" s="14">
        <v>22.834150682723692</v>
      </c>
      <c r="H222" s="14">
        <v>145.6</v>
      </c>
      <c r="I222" s="13">
        <v>20.335999999999999</v>
      </c>
      <c r="J222">
        <v>0.34300000000000003</v>
      </c>
      <c r="K222" s="13">
        <v>40</v>
      </c>
      <c r="L222">
        <v>127.76</v>
      </c>
      <c r="M222" s="14">
        <v>37.451760335578761</v>
      </c>
      <c r="N222" s="14">
        <v>277.39999999999998</v>
      </c>
      <c r="O222">
        <v>565.79600000000005</v>
      </c>
      <c r="P222" s="13">
        <v>919.36981000618812</v>
      </c>
      <c r="Q222">
        <v>47.084000000000003</v>
      </c>
      <c r="R222" s="14">
        <v>44.546849671195773</v>
      </c>
      <c r="S222" s="14">
        <v>109.2</v>
      </c>
      <c r="T222">
        <v>43.887</v>
      </c>
      <c r="U222" s="14">
        <v>44.546849671195773</v>
      </c>
      <c r="V222" s="14">
        <v>109.2</v>
      </c>
      <c r="W222" s="13">
        <v>1044.5412428839527</v>
      </c>
      <c r="X222" s="13">
        <v>603.29100000000005</v>
      </c>
      <c r="Y222" s="11">
        <v>236.84700000000001</v>
      </c>
      <c r="Z222" s="14">
        <v>28.140506432687069</v>
      </c>
      <c r="AA222" s="14">
        <v>103.2</v>
      </c>
      <c r="AB222" s="13">
        <v>17</v>
      </c>
    </row>
    <row r="223" spans="1:28" x14ac:dyDescent="0.35">
      <c r="A223" s="49"/>
      <c r="B223" s="12">
        <v>11</v>
      </c>
      <c r="C223" s="13">
        <v>301.911</v>
      </c>
      <c r="D223" s="13">
        <v>46.5</v>
      </c>
      <c r="E223" s="13">
        <v>83.221999999999994</v>
      </c>
      <c r="F223" s="13">
        <v>1642.346</v>
      </c>
      <c r="G223" s="14">
        <v>28.184480568666</v>
      </c>
      <c r="H223" s="14">
        <v>207.4</v>
      </c>
      <c r="I223" s="13">
        <v>30.009</v>
      </c>
      <c r="J223">
        <v>0.34300000000000003</v>
      </c>
      <c r="K223" s="13">
        <v>50</v>
      </c>
      <c r="L223">
        <v>652.12199999999996</v>
      </c>
      <c r="M223" s="14">
        <v>46.485870254938447</v>
      </c>
      <c r="N223" s="14">
        <v>137.80000000000001</v>
      </c>
      <c r="O223">
        <v>1301.8040000000001</v>
      </c>
      <c r="P223" s="13">
        <v>5395.8540634756009</v>
      </c>
      <c r="Q223">
        <v>72.082999999999998</v>
      </c>
      <c r="R223" s="14">
        <v>59.988527658536292</v>
      </c>
      <c r="S223" s="14">
        <v>191.8</v>
      </c>
      <c r="T223">
        <v>54.887999999999998</v>
      </c>
      <c r="U223" s="14">
        <v>59.988527658536292</v>
      </c>
      <c r="V223" s="14">
        <v>191.8</v>
      </c>
      <c r="W223" s="13">
        <v>6341.0824973812032</v>
      </c>
      <c r="X223" s="13">
        <v>1367.354</v>
      </c>
      <c r="Y223" s="11">
        <v>291.125</v>
      </c>
      <c r="Z223" s="14">
        <v>31.04572724219889</v>
      </c>
      <c r="AA223" s="14">
        <v>272.2</v>
      </c>
      <c r="AB223" s="13">
        <v>17</v>
      </c>
    </row>
    <row r="224" spans="1:28" x14ac:dyDescent="0.35">
      <c r="A224" s="49">
        <v>41852</v>
      </c>
      <c r="B224" s="12">
        <v>10</v>
      </c>
      <c r="C224" s="13">
        <v>108.066</v>
      </c>
      <c r="D224" s="13">
        <v>56.5</v>
      </c>
      <c r="E224" s="13">
        <v>103.22199999999999</v>
      </c>
      <c r="F224" s="13">
        <v>1671.17</v>
      </c>
      <c r="G224" s="14">
        <v>21.363379932360196</v>
      </c>
      <c r="H224" s="14">
        <v>124.6</v>
      </c>
      <c r="I224" s="13">
        <v>27.280999999999999</v>
      </c>
      <c r="J224">
        <v>0.34300000000000003</v>
      </c>
      <c r="K224" s="13">
        <v>60</v>
      </c>
      <c r="L224">
        <v>175.92699999999999</v>
      </c>
      <c r="M224" s="14">
        <v>34.728173159471908</v>
      </c>
      <c r="N224" s="14">
        <v>66.400000000000006</v>
      </c>
      <c r="O224">
        <v>815.41099999999994</v>
      </c>
      <c r="P224" s="13">
        <v>3261.7805897293811</v>
      </c>
      <c r="Q224">
        <v>82.082999999999998</v>
      </c>
      <c r="R224" s="14">
        <v>48.547734149341991</v>
      </c>
      <c r="S224" s="14">
        <v>19</v>
      </c>
      <c r="T224">
        <v>70.887</v>
      </c>
      <c r="U224" s="14">
        <v>48.547734149341991</v>
      </c>
      <c r="V224" s="14">
        <v>19</v>
      </c>
      <c r="W224" s="13">
        <v>3562.9409711702456</v>
      </c>
      <c r="X224" s="13">
        <v>1042.3430000000001</v>
      </c>
      <c r="Y224" s="11">
        <v>388.57799999999997</v>
      </c>
      <c r="Z224" s="14">
        <v>21.7274084039313</v>
      </c>
      <c r="AA224" s="14">
        <v>24.6</v>
      </c>
      <c r="AB224" s="13">
        <v>17</v>
      </c>
    </row>
    <row r="225" spans="1:28" x14ac:dyDescent="0.35">
      <c r="A225" s="49"/>
      <c r="B225" s="12">
        <v>10</v>
      </c>
      <c r="C225" s="13">
        <v>220.845</v>
      </c>
      <c r="D225" s="13">
        <v>66.5</v>
      </c>
      <c r="E225" s="13">
        <v>113.22199999999999</v>
      </c>
      <c r="F225" s="13">
        <v>663.33299999999997</v>
      </c>
      <c r="G225" s="14">
        <v>18.84608534945508</v>
      </c>
      <c r="H225" s="14">
        <v>4.2</v>
      </c>
      <c r="I225" s="13">
        <v>27.280999999999999</v>
      </c>
      <c r="J225">
        <v>0.34300000000000003</v>
      </c>
      <c r="K225" s="13">
        <v>65</v>
      </c>
      <c r="L225">
        <v>40.465000000000003</v>
      </c>
      <c r="M225" s="14">
        <v>33.422731660843759</v>
      </c>
      <c r="N225" s="14">
        <v>1.4</v>
      </c>
      <c r="O225">
        <v>654.351</v>
      </c>
      <c r="P225" s="13">
        <v>1252.9460756912672</v>
      </c>
      <c r="Q225">
        <v>97.082999999999998</v>
      </c>
      <c r="R225" s="14">
        <v>45.874607584208988</v>
      </c>
      <c r="S225" s="14">
        <v>0</v>
      </c>
      <c r="T225">
        <v>76.887</v>
      </c>
      <c r="U225" s="14">
        <v>45.874607584208988</v>
      </c>
      <c r="V225" s="14">
        <v>0</v>
      </c>
      <c r="W225" s="13">
        <v>1343.2751318039768</v>
      </c>
      <c r="X225" s="13">
        <v>730.798</v>
      </c>
      <c r="Y225" s="11">
        <v>421.88400000000001</v>
      </c>
      <c r="Z225" s="14">
        <v>21.618096284486299</v>
      </c>
      <c r="AA225" s="14">
        <v>69.599999999999994</v>
      </c>
      <c r="AB225" s="13">
        <v>17</v>
      </c>
    </row>
    <row r="226" spans="1:28" x14ac:dyDescent="0.35">
      <c r="A226" s="49"/>
      <c r="B226" s="12">
        <v>11</v>
      </c>
      <c r="C226" s="13">
        <v>210.035</v>
      </c>
      <c r="D226" s="13">
        <v>71.5</v>
      </c>
      <c r="E226" s="13">
        <v>118.22199999999999</v>
      </c>
      <c r="F226" s="13">
        <v>214.68199999999999</v>
      </c>
      <c r="G226" s="14">
        <v>20.592380787652147</v>
      </c>
      <c r="H226" s="14">
        <v>28.4</v>
      </c>
      <c r="I226" s="13">
        <v>30.009</v>
      </c>
      <c r="J226">
        <v>0.34300000000000003</v>
      </c>
      <c r="K226" s="13">
        <v>70</v>
      </c>
      <c r="L226">
        <v>98.888000000000005</v>
      </c>
      <c r="M226" s="14">
        <v>37.886618521755715</v>
      </c>
      <c r="N226" s="14">
        <v>75</v>
      </c>
      <c r="O226">
        <v>833.73299999999995</v>
      </c>
      <c r="P226" s="13">
        <v>778.53795780736789</v>
      </c>
      <c r="Q226">
        <v>102.083</v>
      </c>
      <c r="R226" s="14">
        <v>49.184698319244916</v>
      </c>
      <c r="S226" s="14">
        <v>54</v>
      </c>
      <c r="T226">
        <v>81.887</v>
      </c>
      <c r="U226" s="14">
        <v>49.184698319244916</v>
      </c>
      <c r="V226" s="14">
        <v>54</v>
      </c>
      <c r="W226" s="13">
        <v>1046.9042271671888</v>
      </c>
      <c r="X226" s="13">
        <v>1153.296</v>
      </c>
      <c r="Y226" s="11">
        <v>453.95800000000003</v>
      </c>
      <c r="Z226" s="14">
        <v>24.688935640342429</v>
      </c>
      <c r="AA226" s="14">
        <v>63.8</v>
      </c>
      <c r="AB226" s="13">
        <v>17</v>
      </c>
    </row>
    <row r="227" spans="1:28" x14ac:dyDescent="0.35">
      <c r="A227" s="49">
        <v>41883</v>
      </c>
      <c r="B227" s="12">
        <v>10</v>
      </c>
      <c r="C227" s="13">
        <v>226.05799999999999</v>
      </c>
      <c r="D227" s="13">
        <v>71.5</v>
      </c>
      <c r="E227" s="13">
        <v>123.22199999999999</v>
      </c>
      <c r="F227" s="13">
        <v>604.60900000000004</v>
      </c>
      <c r="G227" s="14">
        <v>26.05906536878226</v>
      </c>
      <c r="H227" s="14">
        <v>162.6</v>
      </c>
      <c r="I227" s="13">
        <v>22.943999999999999</v>
      </c>
      <c r="J227">
        <v>0.34300000000000003</v>
      </c>
      <c r="K227" s="13">
        <v>65</v>
      </c>
      <c r="L227">
        <v>396.536</v>
      </c>
      <c r="M227" s="14">
        <v>51.957889627635247</v>
      </c>
      <c r="N227" s="14">
        <v>193.8</v>
      </c>
      <c r="O227">
        <v>609.99099999999999</v>
      </c>
      <c r="P227" s="13">
        <v>3056.4308184608212</v>
      </c>
      <c r="Q227">
        <v>92.082999999999998</v>
      </c>
      <c r="R227" s="14">
        <v>47.23620980987058</v>
      </c>
      <c r="S227" s="14">
        <v>134</v>
      </c>
      <c r="T227">
        <v>81.887</v>
      </c>
      <c r="U227" s="14">
        <v>47.23620980987058</v>
      </c>
      <c r="V227" s="14">
        <v>134</v>
      </c>
      <c r="W227" s="13">
        <v>5072.9033729239964</v>
      </c>
      <c r="X227" s="13">
        <v>950.22400000000005</v>
      </c>
      <c r="Y227" s="11">
        <v>584.71699999999998</v>
      </c>
      <c r="Z227" s="14">
        <v>34.503664538234027</v>
      </c>
      <c r="AA227" s="14">
        <v>144.6</v>
      </c>
      <c r="AB227" s="13">
        <v>17</v>
      </c>
    </row>
    <row r="228" spans="1:28" x14ac:dyDescent="0.35">
      <c r="A228" s="49"/>
      <c r="B228" s="12">
        <v>10</v>
      </c>
      <c r="C228" s="13">
        <v>162.47499999999999</v>
      </c>
      <c r="D228" s="13">
        <v>61.5</v>
      </c>
      <c r="E228" s="13">
        <v>118.22199999999999</v>
      </c>
      <c r="F228" s="13">
        <v>541.79499999999996</v>
      </c>
      <c r="G228" s="14">
        <v>25.894555330682909</v>
      </c>
      <c r="H228" s="14">
        <v>43.8</v>
      </c>
      <c r="I228" s="13">
        <v>16.308</v>
      </c>
      <c r="J228">
        <v>0.34300000000000003</v>
      </c>
      <c r="K228" s="13">
        <v>60</v>
      </c>
      <c r="L228">
        <v>63.167000000000002</v>
      </c>
      <c r="M228" s="14">
        <v>47.403847944561321</v>
      </c>
      <c r="N228" s="14">
        <v>15</v>
      </c>
      <c r="O228">
        <v>664.67399999999998</v>
      </c>
      <c r="P228" s="13">
        <v>2811.5195707982507</v>
      </c>
      <c r="Q228">
        <v>87.082999999999998</v>
      </c>
      <c r="R228" s="14">
        <v>43.585333088163488</v>
      </c>
      <c r="S228" s="14">
        <v>27</v>
      </c>
      <c r="T228">
        <v>75.887</v>
      </c>
      <c r="U228" s="14">
        <v>43.585333088163488</v>
      </c>
      <c r="V228" s="14">
        <v>27</v>
      </c>
      <c r="W228" s="13">
        <v>3283.7979027393258</v>
      </c>
      <c r="X228" s="13">
        <v>1100.288</v>
      </c>
      <c r="Y228" s="11">
        <v>537.84100000000001</v>
      </c>
      <c r="Z228" s="14">
        <v>34.547152048458976</v>
      </c>
      <c r="AA228" s="14">
        <v>9.6</v>
      </c>
      <c r="AB228" s="13">
        <v>17</v>
      </c>
    </row>
    <row r="229" spans="1:28" x14ac:dyDescent="0.35">
      <c r="A229" s="49"/>
      <c r="B229" s="12">
        <v>10</v>
      </c>
      <c r="C229" s="13">
        <v>54.695999999999998</v>
      </c>
      <c r="D229" s="13">
        <v>56.5</v>
      </c>
      <c r="E229" s="13">
        <v>108.22199999999999</v>
      </c>
      <c r="F229" s="13">
        <v>140.19999999999999</v>
      </c>
      <c r="G229" s="14">
        <v>25.808544780899179</v>
      </c>
      <c r="H229" s="14">
        <v>0</v>
      </c>
      <c r="I229" s="13">
        <v>2.1190000000000002</v>
      </c>
      <c r="J229">
        <v>0.34300000000000003</v>
      </c>
      <c r="K229" s="13">
        <v>50</v>
      </c>
      <c r="L229">
        <v>8.4559999999999995</v>
      </c>
      <c r="M229" s="14">
        <v>46.847004602750815</v>
      </c>
      <c r="N229" s="14">
        <v>0</v>
      </c>
      <c r="O229">
        <v>476.839</v>
      </c>
      <c r="P229" s="13">
        <v>625.0887709248002</v>
      </c>
      <c r="Q229">
        <v>82.082999999999998</v>
      </c>
      <c r="R229" s="14">
        <v>42.218283513899024</v>
      </c>
      <c r="S229" s="14">
        <v>0</v>
      </c>
      <c r="T229">
        <v>65.887</v>
      </c>
      <c r="U229" s="14">
        <v>42.218283513899024</v>
      </c>
      <c r="V229" s="14">
        <v>0</v>
      </c>
      <c r="W229" s="13">
        <v>888.1574488128856</v>
      </c>
      <c r="X229" s="13">
        <v>822.45</v>
      </c>
      <c r="Y229" s="11">
        <v>489.73200000000003</v>
      </c>
      <c r="Z229" s="14">
        <v>35.033481706614175</v>
      </c>
      <c r="AA229" s="14">
        <v>70.599999999999994</v>
      </c>
      <c r="AB229" s="13">
        <v>17</v>
      </c>
    </row>
    <row r="230" spans="1:28" x14ac:dyDescent="0.35">
      <c r="A230" s="49">
        <v>41913</v>
      </c>
      <c r="B230" s="12">
        <v>10</v>
      </c>
      <c r="C230" s="13">
        <v>46.374000000000002</v>
      </c>
      <c r="D230" s="13">
        <v>46.5</v>
      </c>
      <c r="E230" s="13">
        <v>88.221999999999994</v>
      </c>
      <c r="F230" s="13">
        <v>113.45</v>
      </c>
      <c r="G230" s="14">
        <v>32.240257414042134</v>
      </c>
      <c r="H230" s="14">
        <v>15.2</v>
      </c>
      <c r="I230" s="13">
        <v>2.1190000000000002</v>
      </c>
      <c r="J230">
        <v>0.34300000000000003</v>
      </c>
      <c r="K230" s="13">
        <v>40</v>
      </c>
      <c r="L230">
        <v>5.1310000000000002</v>
      </c>
      <c r="M230" s="14">
        <v>45.33581090588789</v>
      </c>
      <c r="N230" s="14">
        <v>17.600000000000001</v>
      </c>
      <c r="O230">
        <v>283.65300000000002</v>
      </c>
      <c r="P230" s="13">
        <v>414.25629517866867</v>
      </c>
      <c r="Q230">
        <v>72.084000000000003</v>
      </c>
      <c r="R230" s="14">
        <v>43.639242007147942</v>
      </c>
      <c r="S230" s="14">
        <v>0</v>
      </c>
      <c r="T230">
        <v>54.887</v>
      </c>
      <c r="U230" s="14">
        <v>43.639242007147942</v>
      </c>
      <c r="V230" s="14">
        <v>0</v>
      </c>
      <c r="W230" s="13">
        <v>432.08000799661954</v>
      </c>
      <c r="X230" s="13">
        <v>419.11900000000003</v>
      </c>
      <c r="Y230" s="11">
        <v>424.35199999999998</v>
      </c>
      <c r="Z230" s="14">
        <v>51.218231595754055</v>
      </c>
      <c r="AA230" s="14">
        <v>10.4</v>
      </c>
      <c r="AB230" s="13">
        <v>17</v>
      </c>
    </row>
    <row r="231" spans="1:28" x14ac:dyDescent="0.35">
      <c r="A231" s="49"/>
      <c r="B231" s="12">
        <v>10</v>
      </c>
      <c r="C231" s="13">
        <v>29.239000000000001</v>
      </c>
      <c r="D231" s="13">
        <v>31.5</v>
      </c>
      <c r="E231" s="13">
        <v>63.222000000000001</v>
      </c>
      <c r="F231" s="13">
        <v>310.29599999999999</v>
      </c>
      <c r="G231" s="14">
        <v>32.641555190589763</v>
      </c>
      <c r="H231" s="14">
        <v>19</v>
      </c>
      <c r="I231" s="13">
        <v>2.1190000000000002</v>
      </c>
      <c r="J231">
        <v>0.34300000000000003</v>
      </c>
      <c r="K231" s="13">
        <v>30</v>
      </c>
      <c r="L231">
        <v>15.788</v>
      </c>
      <c r="M231" s="14">
        <v>45.33581090588789</v>
      </c>
      <c r="N231" s="14">
        <v>0</v>
      </c>
      <c r="O231">
        <v>181.37899999999999</v>
      </c>
      <c r="P231" s="13">
        <v>469.15857255596745</v>
      </c>
      <c r="Q231">
        <v>57.084000000000003</v>
      </c>
      <c r="R231" s="14">
        <v>43.760489205604522</v>
      </c>
      <c r="S231" s="14">
        <v>0</v>
      </c>
      <c r="T231">
        <v>43.887</v>
      </c>
      <c r="U231" s="14">
        <v>43.760489205604522</v>
      </c>
      <c r="V231" s="14">
        <v>0</v>
      </c>
      <c r="W231" s="13">
        <v>534.656303339754</v>
      </c>
      <c r="X231" s="13">
        <v>259.2</v>
      </c>
      <c r="Y231" s="11">
        <v>441.62200000000001</v>
      </c>
      <c r="Z231" s="14">
        <v>50.962157490015244</v>
      </c>
      <c r="AA231" s="14">
        <v>0</v>
      </c>
      <c r="AB231" s="13">
        <v>17</v>
      </c>
    </row>
    <row r="232" spans="1:28" x14ac:dyDescent="0.35">
      <c r="A232" s="49"/>
      <c r="B232" s="12">
        <v>11</v>
      </c>
      <c r="C232" s="13">
        <v>17.045999999999999</v>
      </c>
      <c r="D232" s="13">
        <v>21.5</v>
      </c>
      <c r="E232" s="13">
        <v>43.222000000000001</v>
      </c>
      <c r="F232" s="13">
        <v>138.042</v>
      </c>
      <c r="G232" s="14">
        <v>35.558637700332966</v>
      </c>
      <c r="H232" s="14">
        <v>0</v>
      </c>
      <c r="I232" s="13">
        <v>2.331</v>
      </c>
      <c r="J232">
        <v>0.34300000000000003</v>
      </c>
      <c r="K232" s="13">
        <v>30</v>
      </c>
      <c r="L232">
        <v>15.369</v>
      </c>
      <c r="M232" s="14">
        <v>49.778044416296744</v>
      </c>
      <c r="N232" s="14">
        <v>0</v>
      </c>
      <c r="O232">
        <v>116.899</v>
      </c>
      <c r="P232" s="13">
        <v>292.83034589937586</v>
      </c>
      <c r="Q232">
        <v>42.084000000000003</v>
      </c>
      <c r="R232" s="14">
        <v>47.907786860163952</v>
      </c>
      <c r="S232" s="14">
        <v>0</v>
      </c>
      <c r="T232">
        <v>37.887</v>
      </c>
      <c r="U232" s="14">
        <v>47.907786860163952</v>
      </c>
      <c r="V232" s="14">
        <v>0</v>
      </c>
      <c r="W232" s="13">
        <v>296.42280856896878</v>
      </c>
      <c r="X232" s="13">
        <v>285.12</v>
      </c>
      <c r="Y232" s="11">
        <v>458.892</v>
      </c>
      <c r="Z232" s="14">
        <v>55.25315745862126</v>
      </c>
      <c r="AA232" s="14">
        <v>0</v>
      </c>
      <c r="AB232" s="13">
        <v>17</v>
      </c>
    </row>
    <row r="233" spans="1:28" x14ac:dyDescent="0.35">
      <c r="A233" s="49">
        <v>41944</v>
      </c>
      <c r="B233" s="12">
        <v>10</v>
      </c>
      <c r="C233" s="13">
        <v>11.927</v>
      </c>
      <c r="D233" s="13">
        <v>21.5</v>
      </c>
      <c r="E233" s="13">
        <v>33.222999999999999</v>
      </c>
      <c r="F233" s="13">
        <v>60.502000000000002</v>
      </c>
      <c r="G233" s="14">
        <v>25.687588652631671</v>
      </c>
      <c r="H233" s="14">
        <v>0</v>
      </c>
      <c r="I233" s="13">
        <v>2.1190000000000002</v>
      </c>
      <c r="J233">
        <v>18.344000000000001</v>
      </c>
      <c r="K233" s="13">
        <v>45</v>
      </c>
      <c r="L233">
        <v>7.266</v>
      </c>
      <c r="M233" s="14">
        <v>45.764905330393809</v>
      </c>
      <c r="N233" s="14">
        <v>0</v>
      </c>
      <c r="O233">
        <v>88.992000000000004</v>
      </c>
      <c r="P233" s="13">
        <v>165.06045213750048</v>
      </c>
      <c r="Q233">
        <v>32.082999999999998</v>
      </c>
      <c r="R233" s="14">
        <v>34.240770458338794</v>
      </c>
      <c r="S233" s="14">
        <v>0</v>
      </c>
      <c r="T233">
        <v>44.887</v>
      </c>
      <c r="U233" s="14">
        <v>34.240770458338794</v>
      </c>
      <c r="V233" s="14">
        <v>0</v>
      </c>
      <c r="W233" s="13">
        <v>166.08371799650283</v>
      </c>
      <c r="X233" s="13">
        <v>259.2</v>
      </c>
      <c r="Y233" s="11">
        <v>493.43200000000002</v>
      </c>
      <c r="Z233" s="14">
        <v>44.454246877627433</v>
      </c>
      <c r="AA233" s="14">
        <v>0.5</v>
      </c>
      <c r="AB233" s="13">
        <v>17</v>
      </c>
    </row>
    <row r="234" spans="1:28" x14ac:dyDescent="0.35">
      <c r="A234" s="49"/>
      <c r="B234" s="12">
        <v>10</v>
      </c>
      <c r="C234" s="13">
        <v>7.1559999999999997</v>
      </c>
      <c r="D234" s="13">
        <v>26.5</v>
      </c>
      <c r="E234" s="13">
        <v>38.222000000000001</v>
      </c>
      <c r="F234" s="13">
        <v>36.966999999999999</v>
      </c>
      <c r="G234" s="14">
        <v>25.859486493110893</v>
      </c>
      <c r="H234" s="14">
        <v>0</v>
      </c>
      <c r="I234" s="13">
        <v>2.1190000000000002</v>
      </c>
      <c r="J234">
        <v>35.344000000000001</v>
      </c>
      <c r="K234" s="13">
        <v>75</v>
      </c>
      <c r="L234">
        <v>16.103000000000002</v>
      </c>
      <c r="M234" s="14">
        <v>45.505123590869729</v>
      </c>
      <c r="N234" s="14">
        <v>0</v>
      </c>
      <c r="O234">
        <v>79.488</v>
      </c>
      <c r="P234" s="13">
        <v>130.35310818998431</v>
      </c>
      <c r="Q234">
        <v>37.084000000000003</v>
      </c>
      <c r="R234" s="14">
        <v>34.625889265601749</v>
      </c>
      <c r="S234" s="14">
        <v>0</v>
      </c>
      <c r="T234">
        <v>75.887</v>
      </c>
      <c r="U234" s="14">
        <v>34.625889265601749</v>
      </c>
      <c r="V234" s="14">
        <v>0</v>
      </c>
      <c r="W234" s="13">
        <v>147.64641685520849</v>
      </c>
      <c r="X234" s="13">
        <v>259.2</v>
      </c>
      <c r="Y234" s="11">
        <v>481.096</v>
      </c>
      <c r="Z234" s="14">
        <v>43.669390823997006</v>
      </c>
      <c r="AA234" s="14">
        <v>0</v>
      </c>
      <c r="AB234" s="13">
        <v>17</v>
      </c>
    </row>
    <row r="235" spans="1:28" x14ac:dyDescent="0.35">
      <c r="A235" s="49"/>
      <c r="B235" s="12">
        <v>10</v>
      </c>
      <c r="C235" s="13">
        <v>2.5979999999999999</v>
      </c>
      <c r="D235" s="13">
        <v>31.35</v>
      </c>
      <c r="E235" s="13">
        <v>42.9</v>
      </c>
      <c r="F235" s="13">
        <v>17.756</v>
      </c>
      <c r="G235" s="14">
        <v>25.90119272461704</v>
      </c>
      <c r="H235" s="14">
        <v>0</v>
      </c>
      <c r="I235" s="13">
        <v>2.1190000000000002</v>
      </c>
      <c r="J235">
        <v>60.343000000000004</v>
      </c>
      <c r="K235" s="13">
        <v>95</v>
      </c>
      <c r="L235">
        <v>13.305</v>
      </c>
      <c r="M235" s="14">
        <v>45.205506081138751</v>
      </c>
      <c r="N235" s="14">
        <v>0</v>
      </c>
      <c r="O235">
        <v>61.69</v>
      </c>
      <c r="P235" s="13">
        <v>61.095064858169344</v>
      </c>
      <c r="Q235">
        <v>45.084000000000003</v>
      </c>
      <c r="R235" s="14">
        <v>34.409074252405993</v>
      </c>
      <c r="S235" s="14">
        <v>0</v>
      </c>
      <c r="T235">
        <v>110.887</v>
      </c>
      <c r="U235" s="14">
        <v>34.409074252405993</v>
      </c>
      <c r="V235" s="14">
        <v>0</v>
      </c>
      <c r="W235" s="13">
        <v>61.256103572277759</v>
      </c>
      <c r="X235" s="13">
        <v>259.2</v>
      </c>
      <c r="Y235" s="11">
        <v>467.52699999999999</v>
      </c>
      <c r="Z235" s="14">
        <v>42.997146294763141</v>
      </c>
      <c r="AA235" s="14">
        <v>0</v>
      </c>
      <c r="AB235" s="13">
        <v>17</v>
      </c>
    </row>
    <row r="236" spans="1:28" x14ac:dyDescent="0.35">
      <c r="A236" s="49">
        <v>41974</v>
      </c>
      <c r="B236" s="12">
        <v>10</v>
      </c>
      <c r="C236" s="13">
        <v>2.5979999999999999</v>
      </c>
      <c r="D236" s="13">
        <v>36.35</v>
      </c>
      <c r="E236" s="13">
        <v>42.9</v>
      </c>
      <c r="F236" s="13">
        <v>24.605</v>
      </c>
      <c r="G236" s="14">
        <v>19.506410843403739</v>
      </c>
      <c r="H236" s="14">
        <v>5.3</v>
      </c>
      <c r="I236" s="13">
        <v>2.1190000000000002</v>
      </c>
      <c r="J236">
        <v>80.343000000000004</v>
      </c>
      <c r="K236" s="13">
        <v>110</v>
      </c>
      <c r="L236">
        <v>14.41</v>
      </c>
      <c r="M236" s="14">
        <v>43.315040764964849</v>
      </c>
      <c r="N236" s="14">
        <v>0</v>
      </c>
      <c r="O236">
        <v>61.738</v>
      </c>
      <c r="P236" s="13">
        <v>100.06340675298836</v>
      </c>
      <c r="Q236">
        <v>67.084000000000003</v>
      </c>
      <c r="R236" s="14">
        <v>29.225597405276805</v>
      </c>
      <c r="S236" s="14">
        <v>0</v>
      </c>
      <c r="T236">
        <v>140.887</v>
      </c>
      <c r="U236" s="14">
        <v>29.225597405276805</v>
      </c>
      <c r="V236" s="14">
        <v>0</v>
      </c>
      <c r="W236" s="13">
        <v>101.73121506613089</v>
      </c>
      <c r="X236" s="13">
        <v>259.2</v>
      </c>
      <c r="Y236" s="11">
        <v>314.56299999999999</v>
      </c>
      <c r="Z236" s="14">
        <v>37.962977726788125</v>
      </c>
      <c r="AA236" s="14">
        <v>0</v>
      </c>
      <c r="AB236" s="13">
        <v>17</v>
      </c>
    </row>
    <row r="237" spans="1:28" x14ac:dyDescent="0.35">
      <c r="A237" s="49"/>
      <c r="B237" s="12">
        <v>10</v>
      </c>
      <c r="C237" s="13">
        <v>2.5979999999999999</v>
      </c>
      <c r="D237" s="13">
        <v>46.35</v>
      </c>
      <c r="E237" s="13">
        <v>52.9</v>
      </c>
      <c r="F237" s="13">
        <v>30.338000000000001</v>
      </c>
      <c r="G237" s="14">
        <v>19.617697323170947</v>
      </c>
      <c r="H237" s="14">
        <v>0</v>
      </c>
      <c r="I237" s="13">
        <v>2.1190000000000002</v>
      </c>
      <c r="J237">
        <v>95.343000000000004</v>
      </c>
      <c r="K237" s="13">
        <v>120</v>
      </c>
      <c r="L237">
        <v>18.076000000000001</v>
      </c>
      <c r="M237" s="14">
        <v>42.950415047798856</v>
      </c>
      <c r="N237" s="14">
        <v>0</v>
      </c>
      <c r="O237">
        <v>54.973999999999997</v>
      </c>
      <c r="P237" s="13">
        <v>95.984480225426395</v>
      </c>
      <c r="Q237">
        <v>72.084000000000003</v>
      </c>
      <c r="R237" s="14">
        <v>29.384933583128475</v>
      </c>
      <c r="S237" s="14">
        <v>0</v>
      </c>
      <c r="T237">
        <v>155.887</v>
      </c>
      <c r="U237" s="14">
        <v>29.384933583128475</v>
      </c>
      <c r="V237" s="14">
        <v>0</v>
      </c>
      <c r="W237" s="13">
        <v>105.42935150265383</v>
      </c>
      <c r="X237" s="13">
        <v>259.2</v>
      </c>
      <c r="Y237" s="11">
        <v>308.39499999999998</v>
      </c>
      <c r="Z237" s="14">
        <v>37.525564207734824</v>
      </c>
      <c r="AA237" s="14">
        <v>0</v>
      </c>
      <c r="AB237" s="13">
        <v>17</v>
      </c>
    </row>
    <row r="238" spans="1:28" x14ac:dyDescent="0.35">
      <c r="A238" s="49"/>
      <c r="B238" s="12">
        <v>11</v>
      </c>
      <c r="C238" s="13">
        <v>4.2770000000000001</v>
      </c>
      <c r="D238" s="13">
        <v>46.35</v>
      </c>
      <c r="E238" s="13">
        <v>57.9</v>
      </c>
      <c r="F238" s="13">
        <v>13.363</v>
      </c>
      <c r="G238" s="14">
        <v>21.348207457292471</v>
      </c>
      <c r="H238" s="14">
        <v>0</v>
      </c>
      <c r="I238" s="13">
        <v>2.331</v>
      </c>
      <c r="J238">
        <v>105.343</v>
      </c>
      <c r="K238" s="13">
        <v>125</v>
      </c>
      <c r="L238">
        <v>4.9859999999999998</v>
      </c>
      <c r="M238" s="14">
        <v>45.750788153001935</v>
      </c>
      <c r="N238" s="14">
        <v>0</v>
      </c>
      <c r="O238">
        <v>81.343999999999994</v>
      </c>
      <c r="P238" s="13">
        <v>92.680840606612179</v>
      </c>
      <c r="Q238">
        <v>77.082999999999998</v>
      </c>
      <c r="R238" s="14">
        <v>32.229960766915447</v>
      </c>
      <c r="S238" s="14">
        <v>0</v>
      </c>
      <c r="T238">
        <v>160.88800000000001</v>
      </c>
      <c r="U238" s="14">
        <v>32.229960766915447</v>
      </c>
      <c r="V238" s="14">
        <v>0</v>
      </c>
      <c r="W238" s="13">
        <v>116.84358769063263</v>
      </c>
      <c r="X238" s="13">
        <v>285.12</v>
      </c>
      <c r="Y238" s="11">
        <v>302.22699999999998</v>
      </c>
      <c r="Z238" s="14">
        <v>41.661972426366411</v>
      </c>
      <c r="AA238" s="14">
        <v>0</v>
      </c>
      <c r="AB238" s="13">
        <v>17</v>
      </c>
    </row>
    <row r="239" spans="1:28" x14ac:dyDescent="0.35">
      <c r="A239" s="49">
        <v>42005</v>
      </c>
      <c r="B239" s="12">
        <v>10</v>
      </c>
      <c r="C239" s="13">
        <v>5.4429999999999996</v>
      </c>
      <c r="D239" s="13">
        <v>41.35</v>
      </c>
      <c r="E239" s="13">
        <v>62.9</v>
      </c>
      <c r="F239" s="13">
        <v>14.583</v>
      </c>
      <c r="G239" s="14">
        <v>22.706619231926982</v>
      </c>
      <c r="H239" s="14">
        <v>27.6</v>
      </c>
      <c r="I239" s="13">
        <v>4.96</v>
      </c>
      <c r="J239">
        <v>100.343</v>
      </c>
      <c r="K239" s="13">
        <v>125</v>
      </c>
      <c r="L239">
        <v>14.699</v>
      </c>
      <c r="M239" s="14">
        <v>42.832686750625619</v>
      </c>
      <c r="N239" s="14">
        <v>0</v>
      </c>
      <c r="O239">
        <v>112.253</v>
      </c>
      <c r="P239" s="13">
        <v>112.18814233404032</v>
      </c>
      <c r="Q239">
        <v>72.084000000000003</v>
      </c>
      <c r="R239" s="14">
        <v>33.708958402447848</v>
      </c>
      <c r="S239" s="14">
        <v>0</v>
      </c>
      <c r="T239">
        <v>155.887</v>
      </c>
      <c r="U239" s="14">
        <v>33.708958402447848</v>
      </c>
      <c r="V239" s="14">
        <v>0</v>
      </c>
      <c r="W239" s="13">
        <v>177.79712472983186</v>
      </c>
      <c r="X239" s="13">
        <v>259.2</v>
      </c>
      <c r="Y239" s="11">
        <v>349.10399999999998</v>
      </c>
      <c r="Z239" s="14">
        <v>38.740676409553565</v>
      </c>
      <c r="AA239" s="14">
        <v>0.2</v>
      </c>
      <c r="AB239" s="13">
        <v>17</v>
      </c>
    </row>
    <row r="240" spans="1:28" x14ac:dyDescent="0.35">
      <c r="A240" s="49"/>
      <c r="B240" s="12">
        <v>10</v>
      </c>
      <c r="C240" s="13">
        <v>5.4429999999999996</v>
      </c>
      <c r="D240" s="13">
        <v>36.35</v>
      </c>
      <c r="E240" s="13">
        <v>58.222000000000001</v>
      </c>
      <c r="F240" s="13">
        <v>6.3369999999999997</v>
      </c>
      <c r="G240" s="14">
        <v>22.983716496510066</v>
      </c>
      <c r="H240" s="14">
        <v>0</v>
      </c>
      <c r="I240" s="13">
        <v>2.0110000000000001</v>
      </c>
      <c r="J240">
        <v>95.343000000000004</v>
      </c>
      <c r="K240" s="13">
        <v>120</v>
      </c>
      <c r="L240">
        <v>13.608000000000001</v>
      </c>
      <c r="M240" s="14">
        <v>42.021866961776233</v>
      </c>
      <c r="N240" s="14">
        <v>0</v>
      </c>
      <c r="O240">
        <v>85.247</v>
      </c>
      <c r="P240" s="13">
        <v>133.56417422651151</v>
      </c>
      <c r="Q240">
        <v>67.084000000000003</v>
      </c>
      <c r="R240" s="14">
        <v>33.330111623672316</v>
      </c>
      <c r="S240" s="14">
        <v>0</v>
      </c>
      <c r="T240">
        <v>145.887</v>
      </c>
      <c r="U240" s="14">
        <v>33.330111623672316</v>
      </c>
      <c r="V240" s="14">
        <v>0</v>
      </c>
      <c r="W240" s="13">
        <v>140.34631813592154</v>
      </c>
      <c r="X240" s="13">
        <v>259.2</v>
      </c>
      <c r="Y240" s="11">
        <v>351.57</v>
      </c>
      <c r="Z240" s="14">
        <v>38.8645904490063</v>
      </c>
      <c r="AA240" s="14">
        <v>0</v>
      </c>
      <c r="AB240" s="13">
        <v>17</v>
      </c>
    </row>
    <row r="241" spans="1:28" x14ac:dyDescent="0.35">
      <c r="A241" s="49"/>
      <c r="B241" s="12">
        <v>11</v>
      </c>
      <c r="C241" s="13">
        <v>5.9880000000000004</v>
      </c>
      <c r="D241" s="13">
        <v>31.35</v>
      </c>
      <c r="E241" s="13">
        <v>53.222000000000001</v>
      </c>
      <c r="F241" s="13">
        <v>33.119999999999997</v>
      </c>
      <c r="G241" s="14">
        <v>25.14362831820581</v>
      </c>
      <c r="H241" s="14">
        <v>0</v>
      </c>
      <c r="I241" s="13">
        <v>1.853</v>
      </c>
      <c r="J241">
        <v>90.343000000000004</v>
      </c>
      <c r="K241" s="13">
        <v>110</v>
      </c>
      <c r="L241">
        <v>3.552</v>
      </c>
      <c r="M241" s="14">
        <v>46.145863842201415</v>
      </c>
      <c r="N241" s="14">
        <v>0</v>
      </c>
      <c r="O241">
        <v>85.727999999999994</v>
      </c>
      <c r="P241" s="13">
        <v>109.19369246458521</v>
      </c>
      <c r="Q241">
        <v>57.082999999999998</v>
      </c>
      <c r="R241" s="14">
        <v>36.564199247050432</v>
      </c>
      <c r="S241" s="14">
        <v>0</v>
      </c>
      <c r="T241">
        <v>133.88800000000001</v>
      </c>
      <c r="U241" s="14">
        <v>36.564199247050432</v>
      </c>
      <c r="V241" s="14">
        <v>0</v>
      </c>
      <c r="W241" s="13">
        <v>127.3769848895013</v>
      </c>
      <c r="X241" s="13">
        <v>285.12</v>
      </c>
      <c r="Y241" s="11">
        <v>544.11699999999996</v>
      </c>
      <c r="Z241" s="14">
        <v>43.742760435220909</v>
      </c>
      <c r="AA241" s="14">
        <v>0</v>
      </c>
      <c r="AB241" s="13">
        <v>17</v>
      </c>
    </row>
    <row r="242" spans="1:28" x14ac:dyDescent="0.35">
      <c r="A242" s="49">
        <v>42036</v>
      </c>
      <c r="B242" s="12">
        <v>10</v>
      </c>
      <c r="C242" s="13">
        <v>5.4429999999999996</v>
      </c>
      <c r="D242" s="13">
        <v>26.5</v>
      </c>
      <c r="E242" s="13">
        <v>53.222000000000001</v>
      </c>
      <c r="F242" s="13">
        <v>15.122</v>
      </c>
      <c r="G242" s="14">
        <v>32.186842136176026</v>
      </c>
      <c r="H242" s="14">
        <v>61.1</v>
      </c>
      <c r="I242" s="13">
        <v>1.6850000000000001</v>
      </c>
      <c r="J242">
        <v>80.343000000000004</v>
      </c>
      <c r="K242" s="13">
        <v>85</v>
      </c>
      <c r="L242">
        <v>8.5269999999999992</v>
      </c>
      <c r="M242" s="14">
        <v>45.045205169303735</v>
      </c>
      <c r="N242" s="14">
        <v>0</v>
      </c>
      <c r="O242">
        <v>52.139000000000003</v>
      </c>
      <c r="P242" s="13">
        <v>94.685677413977189</v>
      </c>
      <c r="Q242">
        <v>42.084000000000003</v>
      </c>
      <c r="R242" s="14">
        <v>44.465899648208243</v>
      </c>
      <c r="S242" s="14">
        <v>0</v>
      </c>
      <c r="T242">
        <v>105.88800000000001</v>
      </c>
      <c r="U242" s="14">
        <v>44.465899648208243</v>
      </c>
      <c r="V242" s="14">
        <v>0</v>
      </c>
      <c r="W242" s="13">
        <v>138.50464114184757</v>
      </c>
      <c r="X242" s="13">
        <v>259.2</v>
      </c>
      <c r="Y242" s="11">
        <v>381.17599999999999</v>
      </c>
      <c r="Z242" s="14">
        <v>50.679411123146679</v>
      </c>
      <c r="AA242" s="14">
        <v>0.4</v>
      </c>
      <c r="AB242" s="13">
        <v>17</v>
      </c>
    </row>
    <row r="243" spans="1:28" x14ac:dyDescent="0.35">
      <c r="A243" s="49"/>
      <c r="B243" s="12">
        <v>10</v>
      </c>
      <c r="C243" s="13">
        <v>5.4429999999999996</v>
      </c>
      <c r="D243" s="13">
        <v>21.5</v>
      </c>
      <c r="E243" s="13">
        <v>43.222000000000001</v>
      </c>
      <c r="F243" s="13">
        <v>8.8160000000000007</v>
      </c>
      <c r="G243" s="14">
        <v>31.878787133353306</v>
      </c>
      <c r="H243" s="14">
        <v>0</v>
      </c>
      <c r="I243" s="13">
        <v>1.6850000000000001</v>
      </c>
      <c r="J243">
        <v>55.344000000000001</v>
      </c>
      <c r="K243" s="13">
        <v>80</v>
      </c>
      <c r="L243">
        <v>11.321</v>
      </c>
      <c r="M243" s="14">
        <v>45.544625931034851</v>
      </c>
      <c r="N243" s="14">
        <v>0</v>
      </c>
      <c r="O243">
        <v>52.139000000000003</v>
      </c>
      <c r="P243" s="13">
        <v>103.73843081600128</v>
      </c>
      <c r="Q243">
        <v>32.082999999999998</v>
      </c>
      <c r="R243" s="14">
        <v>44.640862320112639</v>
      </c>
      <c r="S243" s="14">
        <v>0</v>
      </c>
      <c r="T243">
        <v>75.887</v>
      </c>
      <c r="U243" s="14">
        <v>44.640862320112639</v>
      </c>
      <c r="V243" s="14">
        <v>0</v>
      </c>
      <c r="W243" s="13">
        <v>107.18136827502687</v>
      </c>
      <c r="X243" s="13">
        <v>259.2</v>
      </c>
      <c r="Y243" s="11">
        <v>358.97199999999998</v>
      </c>
      <c r="Z243" s="14">
        <v>49.900455667465501</v>
      </c>
      <c r="AA243" s="14">
        <v>0</v>
      </c>
      <c r="AB243" s="13">
        <v>17</v>
      </c>
    </row>
    <row r="244" spans="1:28" x14ac:dyDescent="0.35">
      <c r="A244" s="49"/>
      <c r="B244" s="12">
        <v>8</v>
      </c>
      <c r="C244" s="13">
        <v>4.3550000000000004</v>
      </c>
      <c r="D244" s="13">
        <v>19.649000000000001</v>
      </c>
      <c r="E244" s="13">
        <v>38.383000000000003</v>
      </c>
      <c r="F244" s="13">
        <v>10.065</v>
      </c>
      <c r="G244" s="14">
        <v>28.830312546926539</v>
      </c>
      <c r="H244" s="14">
        <v>0</v>
      </c>
      <c r="I244" s="13">
        <v>1.3480000000000001</v>
      </c>
      <c r="J244">
        <v>35.343000000000004</v>
      </c>
      <c r="K244" s="13">
        <v>50</v>
      </c>
      <c r="L244">
        <v>10.026</v>
      </c>
      <c r="M244" s="14">
        <v>41.672769115713528</v>
      </c>
      <c r="N244" s="14">
        <v>0</v>
      </c>
      <c r="O244">
        <v>42.976999999999997</v>
      </c>
      <c r="P244" s="13">
        <v>42.039383324689496</v>
      </c>
      <c r="Q244">
        <v>22.082999999999998</v>
      </c>
      <c r="R244" s="14">
        <v>40.020884007372942</v>
      </c>
      <c r="S244" s="14">
        <v>0</v>
      </c>
      <c r="T244">
        <v>50.887</v>
      </c>
      <c r="U244" s="14">
        <v>40.020884007372942</v>
      </c>
      <c r="V244" s="14">
        <v>0</v>
      </c>
      <c r="W244" s="13">
        <v>109.32957910405578</v>
      </c>
      <c r="X244" s="13">
        <v>207.36</v>
      </c>
      <c r="Y244" s="11">
        <v>336.767</v>
      </c>
      <c r="Z244" s="14">
        <v>41.389762132522876</v>
      </c>
      <c r="AA244" s="14">
        <v>0</v>
      </c>
      <c r="AB244" s="13">
        <v>17</v>
      </c>
    </row>
    <row r="245" spans="1:28" x14ac:dyDescent="0.35">
      <c r="A245" s="49">
        <v>42064</v>
      </c>
      <c r="B245" s="12">
        <v>10</v>
      </c>
      <c r="C245" s="13">
        <v>5.4429999999999996</v>
      </c>
      <c r="D245" s="13">
        <v>9.5749999999999993</v>
      </c>
      <c r="E245" s="13">
        <v>23.545000000000002</v>
      </c>
      <c r="F245" s="13">
        <v>43.469000000000001</v>
      </c>
      <c r="G245" s="14">
        <v>59.059190991875383</v>
      </c>
      <c r="H245" s="14">
        <v>27.3</v>
      </c>
      <c r="I245" s="13">
        <v>1.6850000000000001</v>
      </c>
      <c r="J245">
        <v>0.34300000000000003</v>
      </c>
      <c r="K245" s="13">
        <v>10</v>
      </c>
      <c r="L245">
        <v>9.5779999999999994</v>
      </c>
      <c r="M245" s="14">
        <v>56.704339373890861</v>
      </c>
      <c r="N245" s="14">
        <v>0</v>
      </c>
      <c r="O245">
        <v>34.069000000000003</v>
      </c>
      <c r="P245" s="13">
        <v>165.82218608354447</v>
      </c>
      <c r="Q245">
        <v>20.084</v>
      </c>
      <c r="R245" s="14">
        <v>70.531875847607608</v>
      </c>
      <c r="S245" s="14">
        <v>0</v>
      </c>
      <c r="T245">
        <v>22.887</v>
      </c>
      <c r="U245" s="14">
        <v>70.531875847607608</v>
      </c>
      <c r="V245" s="14">
        <v>0</v>
      </c>
      <c r="W245" s="13">
        <v>199.43245335802249</v>
      </c>
      <c r="X245" s="13">
        <v>259.2</v>
      </c>
      <c r="Y245" s="11">
        <v>219.577</v>
      </c>
      <c r="Z245" s="14">
        <v>64.66771756763454</v>
      </c>
      <c r="AA245" s="14">
        <v>0</v>
      </c>
      <c r="AB245" s="13">
        <v>17</v>
      </c>
    </row>
    <row r="246" spans="1:28" x14ac:dyDescent="0.35">
      <c r="A246" s="49"/>
      <c r="B246" s="12">
        <v>10</v>
      </c>
      <c r="C246" s="13">
        <v>5.4429999999999996</v>
      </c>
      <c r="D246" s="13">
        <v>8.5</v>
      </c>
      <c r="E246" s="13">
        <v>18.544</v>
      </c>
      <c r="F246" s="13">
        <v>10.334</v>
      </c>
      <c r="G246" s="14">
        <v>58.385267743239474</v>
      </c>
      <c r="H246" s="14">
        <v>0</v>
      </c>
      <c r="I246" s="13">
        <v>1.6850000000000001</v>
      </c>
      <c r="J246">
        <v>0.34300000000000003</v>
      </c>
      <c r="K246" s="13">
        <v>10</v>
      </c>
      <c r="L246">
        <v>21.402999999999999</v>
      </c>
      <c r="M246" s="14">
        <v>57.092284362696319</v>
      </c>
      <c r="N246" s="14">
        <v>0</v>
      </c>
      <c r="O246">
        <v>34.069000000000003</v>
      </c>
      <c r="P246" s="13">
        <v>105.76425143449126</v>
      </c>
      <c r="Q246">
        <v>22.082999999999998</v>
      </c>
      <c r="R246" s="14">
        <v>70.446622851986419</v>
      </c>
      <c r="S246" s="14">
        <v>0</v>
      </c>
      <c r="T246">
        <v>22.887</v>
      </c>
      <c r="U246" s="14">
        <v>70.446622851986419</v>
      </c>
      <c r="V246" s="14">
        <v>0</v>
      </c>
      <c r="W246" s="13">
        <v>159.05826904648296</v>
      </c>
      <c r="X246" s="13">
        <v>259.2</v>
      </c>
      <c r="Y246" s="11">
        <v>49.293999999999997</v>
      </c>
      <c r="Z246" s="14">
        <v>64.912462942492937</v>
      </c>
      <c r="AA246" s="14">
        <v>0</v>
      </c>
      <c r="AB246" s="13">
        <v>17</v>
      </c>
    </row>
    <row r="247" spans="1:28" x14ac:dyDescent="0.35">
      <c r="A247" s="49"/>
      <c r="B247" s="12">
        <v>11</v>
      </c>
      <c r="C247" s="13">
        <v>5.9880000000000004</v>
      </c>
      <c r="D247" s="13">
        <v>8.5</v>
      </c>
      <c r="E247" s="13">
        <v>18.222000000000001</v>
      </c>
      <c r="F247" s="13">
        <v>20.216999999999999</v>
      </c>
      <c r="G247" s="14">
        <v>64.254102360233645</v>
      </c>
      <c r="H247" s="14">
        <v>0</v>
      </c>
      <c r="I247" s="13">
        <v>1.853</v>
      </c>
      <c r="J247">
        <v>0.34300000000000003</v>
      </c>
      <c r="K247" s="13">
        <v>10</v>
      </c>
      <c r="L247">
        <v>7.56</v>
      </c>
      <c r="M247" s="14">
        <v>62.367345770889166</v>
      </c>
      <c r="N247" s="14">
        <v>0</v>
      </c>
      <c r="O247">
        <v>37.475999999999999</v>
      </c>
      <c r="P247" s="13">
        <v>76.367939413670356</v>
      </c>
      <c r="Q247">
        <v>24.082999999999998</v>
      </c>
      <c r="R247" s="14">
        <v>76.070467430812087</v>
      </c>
      <c r="S247" s="14">
        <v>0</v>
      </c>
      <c r="T247">
        <v>22.888000000000002</v>
      </c>
      <c r="U247" s="14">
        <v>76.070467430812087</v>
      </c>
      <c r="V247" s="14">
        <v>0</v>
      </c>
      <c r="W247" s="13">
        <v>99.211290935834555</v>
      </c>
      <c r="X247" s="13">
        <v>285.12</v>
      </c>
      <c r="Y247" s="11">
        <v>50.576000000000001</v>
      </c>
      <c r="Z247" s="14">
        <v>73.900972166075931</v>
      </c>
      <c r="AA247" s="14">
        <v>0</v>
      </c>
      <c r="AB247" s="13">
        <v>17</v>
      </c>
    </row>
    <row r="248" spans="1:28" x14ac:dyDescent="0.35">
      <c r="A248" s="49">
        <v>42095</v>
      </c>
      <c r="B248" s="12">
        <v>10</v>
      </c>
      <c r="C248" s="13">
        <v>5.4429999999999996</v>
      </c>
      <c r="D248" s="13">
        <v>7.5</v>
      </c>
      <c r="E248" s="13">
        <v>18.222999999999999</v>
      </c>
      <c r="F248" s="13">
        <v>32.941000000000003</v>
      </c>
      <c r="G248" s="14">
        <v>95.593524683322187</v>
      </c>
      <c r="H248" s="14">
        <v>1.9</v>
      </c>
      <c r="I248" s="13">
        <v>1.6850000000000001</v>
      </c>
      <c r="J248">
        <v>0.34300000000000003</v>
      </c>
      <c r="K248" s="13">
        <v>10</v>
      </c>
      <c r="L248">
        <v>7.2469999999999999</v>
      </c>
      <c r="M248" s="14">
        <v>81.921744509672465</v>
      </c>
      <c r="N248" s="14">
        <v>0</v>
      </c>
      <c r="O248">
        <v>34.069000000000003</v>
      </c>
      <c r="P248" s="13">
        <v>66.487688677237159</v>
      </c>
      <c r="Q248">
        <v>24.082999999999998</v>
      </c>
      <c r="R248" s="14">
        <v>108.69928058344013</v>
      </c>
      <c r="S248" s="14">
        <v>0</v>
      </c>
      <c r="T248">
        <v>20.887</v>
      </c>
      <c r="U248" s="14">
        <v>108.69928058344013</v>
      </c>
      <c r="V248" s="14">
        <v>0</v>
      </c>
      <c r="W248" s="13">
        <v>72.333127813100035</v>
      </c>
      <c r="X248" s="13">
        <v>259.2</v>
      </c>
      <c r="Y248" s="11">
        <v>50.576999999999998</v>
      </c>
      <c r="Z248" s="14">
        <v>84.52899545764555</v>
      </c>
      <c r="AA248" s="14">
        <v>0</v>
      </c>
      <c r="AB248" s="13">
        <v>17</v>
      </c>
    </row>
    <row r="249" spans="1:28" x14ac:dyDescent="0.35">
      <c r="A249" s="49"/>
      <c r="B249" s="12">
        <v>10</v>
      </c>
      <c r="C249" s="13">
        <v>5.4429999999999996</v>
      </c>
      <c r="D249" s="13">
        <v>6.65</v>
      </c>
      <c r="E249" s="13">
        <v>18.544</v>
      </c>
      <c r="F249" s="13">
        <v>26.684999999999999</v>
      </c>
      <c r="G249" s="14">
        <v>95.4168831427707</v>
      </c>
      <c r="H249" s="14">
        <v>0</v>
      </c>
      <c r="I249" s="13">
        <v>1.6850000000000001</v>
      </c>
      <c r="J249">
        <v>0.34300000000000003</v>
      </c>
      <c r="K249" s="13">
        <v>10</v>
      </c>
      <c r="L249">
        <v>5.0839999999999996</v>
      </c>
      <c r="M249" s="14">
        <v>81.457844144563623</v>
      </c>
      <c r="N249" s="14">
        <v>0</v>
      </c>
      <c r="O249">
        <v>34.069000000000003</v>
      </c>
      <c r="P249" s="13">
        <v>103.86991084763903</v>
      </c>
      <c r="Q249">
        <v>27.082999999999998</v>
      </c>
      <c r="R249" s="14">
        <v>109.05005100581997</v>
      </c>
      <c r="S249" s="14">
        <v>0</v>
      </c>
      <c r="T249">
        <v>18.887</v>
      </c>
      <c r="U249" s="14">
        <v>109.05005100581997</v>
      </c>
      <c r="V249" s="14">
        <v>0</v>
      </c>
      <c r="W249" s="13">
        <v>125.46151367378687</v>
      </c>
      <c r="X249" s="13">
        <v>259.2</v>
      </c>
      <c r="Y249" s="11">
        <v>50.576999999999998</v>
      </c>
      <c r="Z249" s="14">
        <v>83.75333621307216</v>
      </c>
      <c r="AA249" s="14">
        <v>0</v>
      </c>
      <c r="AB249" s="13">
        <v>17</v>
      </c>
    </row>
    <row r="250" spans="1:28" x14ac:dyDescent="0.35">
      <c r="A250" s="49"/>
      <c r="B250" s="12">
        <v>10</v>
      </c>
      <c r="C250" s="13">
        <v>5.4429999999999996</v>
      </c>
      <c r="D250" s="13">
        <v>6.65</v>
      </c>
      <c r="E250" s="13">
        <v>18.544</v>
      </c>
      <c r="F250" s="13">
        <v>29.614999999999998</v>
      </c>
      <c r="G250" s="14">
        <v>96.528273669060468</v>
      </c>
      <c r="H250" s="14">
        <v>0</v>
      </c>
      <c r="I250" s="13">
        <v>1.6850000000000001</v>
      </c>
      <c r="J250">
        <v>0.34300000000000003</v>
      </c>
      <c r="K250" s="13">
        <v>10</v>
      </c>
      <c r="L250">
        <v>1.5</v>
      </c>
      <c r="M250" s="14">
        <v>81.317997753648783</v>
      </c>
      <c r="N250" s="14">
        <v>0</v>
      </c>
      <c r="O250">
        <v>34.069000000000003</v>
      </c>
      <c r="P250" s="13">
        <v>94.910297411225017</v>
      </c>
      <c r="Q250">
        <v>24.082999999999998</v>
      </c>
      <c r="R250" s="14">
        <v>108.61922918136221</v>
      </c>
      <c r="S250" s="14">
        <v>0</v>
      </c>
      <c r="T250">
        <v>17.887</v>
      </c>
      <c r="U250" s="14">
        <v>108.61922918136221</v>
      </c>
      <c r="V250" s="14">
        <v>0</v>
      </c>
      <c r="W250" s="13">
        <v>95.821281640983216</v>
      </c>
      <c r="X250" s="13">
        <v>259.2</v>
      </c>
      <c r="Y250" s="11">
        <v>135.74299999999999</v>
      </c>
      <c r="Z250" s="14">
        <v>85.114432635333728</v>
      </c>
      <c r="AA250" s="14">
        <v>0</v>
      </c>
      <c r="AB250" s="13">
        <v>17</v>
      </c>
    </row>
    <row r="251" spans="1:28" x14ac:dyDescent="0.35">
      <c r="A251" s="49">
        <v>42125</v>
      </c>
      <c r="B251" s="12">
        <v>10</v>
      </c>
      <c r="C251" s="13">
        <v>5.4429999999999996</v>
      </c>
      <c r="D251" s="13">
        <v>6.65</v>
      </c>
      <c r="E251" s="13">
        <v>18.544</v>
      </c>
      <c r="F251" s="13">
        <v>12.124000000000001</v>
      </c>
      <c r="G251" s="14">
        <v>123.15783759250751</v>
      </c>
      <c r="H251" s="14">
        <v>9.5</v>
      </c>
      <c r="I251" s="13">
        <v>1.6850000000000001</v>
      </c>
      <c r="J251">
        <v>0.34300000000000003</v>
      </c>
      <c r="K251" s="13">
        <v>7</v>
      </c>
      <c r="L251">
        <v>1.5</v>
      </c>
      <c r="M251" s="14">
        <v>112.45265163434756</v>
      </c>
      <c r="N251" s="14">
        <v>0</v>
      </c>
      <c r="O251">
        <v>34.069000000000003</v>
      </c>
      <c r="P251" s="13">
        <v>30.887599318276969</v>
      </c>
      <c r="Q251">
        <v>20.084</v>
      </c>
      <c r="R251" s="14">
        <v>120.70939083086544</v>
      </c>
      <c r="S251" s="14">
        <v>0</v>
      </c>
      <c r="T251">
        <v>16.887</v>
      </c>
      <c r="U251" s="14">
        <v>120.70939083086544</v>
      </c>
      <c r="V251" s="14">
        <v>0</v>
      </c>
      <c r="W251" s="13">
        <v>47.079098415892148</v>
      </c>
      <c r="X251" s="13">
        <v>259.2</v>
      </c>
      <c r="Y251" s="11">
        <v>196.13900000000001</v>
      </c>
      <c r="Z251" s="14">
        <v>94.640287593061643</v>
      </c>
      <c r="AA251" s="14">
        <v>0</v>
      </c>
      <c r="AB251" s="13">
        <v>17</v>
      </c>
    </row>
    <row r="252" spans="1:28" x14ac:dyDescent="0.35">
      <c r="A252" s="49"/>
      <c r="B252" s="12">
        <v>10</v>
      </c>
      <c r="C252" s="13">
        <v>5.4429999999999996</v>
      </c>
      <c r="D252" s="13">
        <v>6.6</v>
      </c>
      <c r="E252" s="13">
        <v>18.222999999999999</v>
      </c>
      <c r="F252" s="13">
        <v>9.36</v>
      </c>
      <c r="G252" s="14">
        <v>122.22890174647192</v>
      </c>
      <c r="H252" s="14">
        <v>0</v>
      </c>
      <c r="I252" s="13">
        <v>1.6850000000000001</v>
      </c>
      <c r="J252">
        <v>0.34300000000000003</v>
      </c>
      <c r="K252" s="13">
        <v>7</v>
      </c>
      <c r="L252">
        <v>1.5</v>
      </c>
      <c r="M252" s="14">
        <v>112.59698386791655</v>
      </c>
      <c r="N252" s="14">
        <v>0</v>
      </c>
      <c r="O252">
        <v>34.069000000000003</v>
      </c>
      <c r="P252" s="13">
        <v>59.25756340460633</v>
      </c>
      <c r="Q252">
        <v>20.084</v>
      </c>
      <c r="R252" s="14">
        <v>118.78696587550286</v>
      </c>
      <c r="S252" s="14">
        <v>0</v>
      </c>
      <c r="T252">
        <v>13.887</v>
      </c>
      <c r="U252" s="14">
        <v>118.78696587550286</v>
      </c>
      <c r="V252" s="14">
        <v>0</v>
      </c>
      <c r="W252" s="13">
        <v>61.676972227718004</v>
      </c>
      <c r="X252" s="13">
        <v>259.2</v>
      </c>
      <c r="Y252" s="11">
        <v>228.21299999999999</v>
      </c>
      <c r="Z252" s="14">
        <v>94.324016434779253</v>
      </c>
      <c r="AA252" s="14">
        <v>0</v>
      </c>
      <c r="AB252" s="13">
        <v>17</v>
      </c>
    </row>
    <row r="253" spans="1:28" x14ac:dyDescent="0.35">
      <c r="A253" s="49"/>
      <c r="B253" s="12">
        <v>11</v>
      </c>
      <c r="C253" s="13">
        <v>5.9880000000000004</v>
      </c>
      <c r="D253" s="13">
        <v>6.65</v>
      </c>
      <c r="E253" s="13">
        <v>13.222</v>
      </c>
      <c r="F253" s="13">
        <v>8.3569999999999993</v>
      </c>
      <c r="G253" s="14">
        <v>130.83089987762585</v>
      </c>
      <c r="H253" s="14">
        <v>0</v>
      </c>
      <c r="I253" s="13">
        <v>1.853</v>
      </c>
      <c r="J253">
        <v>0.34300000000000003</v>
      </c>
      <c r="K253" s="13">
        <v>6</v>
      </c>
      <c r="L253">
        <v>1.5</v>
      </c>
      <c r="M253" s="14">
        <v>123.56727608809224</v>
      </c>
      <c r="N253" s="14">
        <v>0</v>
      </c>
      <c r="O253">
        <v>28.193999999999999</v>
      </c>
      <c r="P253" s="13">
        <v>26.678665459487092</v>
      </c>
      <c r="Q253">
        <v>17.082999999999998</v>
      </c>
      <c r="R253" s="14">
        <v>131.59822698652246</v>
      </c>
      <c r="S253" s="14">
        <v>0</v>
      </c>
      <c r="T253">
        <v>13.887</v>
      </c>
      <c r="U253" s="14">
        <v>131.59822698652246</v>
      </c>
      <c r="V253" s="14">
        <v>0</v>
      </c>
      <c r="W253" s="13">
        <v>37.681630859900167</v>
      </c>
      <c r="X253" s="13">
        <v>285.12</v>
      </c>
      <c r="Y253" s="11">
        <v>259.05099999999999</v>
      </c>
      <c r="Z253" s="14">
        <v>101.76254147528627</v>
      </c>
      <c r="AA253" s="14">
        <v>0</v>
      </c>
      <c r="AB253" s="13">
        <v>17</v>
      </c>
    </row>
    <row r="254" spans="1:28" x14ac:dyDescent="0.35">
      <c r="A254" s="49">
        <v>42156</v>
      </c>
      <c r="B254" s="12">
        <v>10</v>
      </c>
      <c r="C254" s="13">
        <v>5.4429999999999996</v>
      </c>
      <c r="D254" s="13">
        <v>5.5</v>
      </c>
      <c r="E254" s="13">
        <v>13.222</v>
      </c>
      <c r="F254" s="13">
        <v>6.1680000000000001</v>
      </c>
      <c r="G254" s="14">
        <v>61.262865730212539</v>
      </c>
      <c r="H254" s="14">
        <v>0</v>
      </c>
      <c r="I254" s="13">
        <v>1.6850000000000001</v>
      </c>
      <c r="J254">
        <v>0.34300000000000003</v>
      </c>
      <c r="K254" s="13">
        <v>6</v>
      </c>
      <c r="L254">
        <v>1.5</v>
      </c>
      <c r="M254" s="14">
        <v>92.877250404387638</v>
      </c>
      <c r="N254" s="14">
        <v>0</v>
      </c>
      <c r="O254">
        <v>19.225999999999999</v>
      </c>
      <c r="P254" s="13">
        <v>53.095303189670759</v>
      </c>
      <c r="Q254">
        <v>17.082999999999998</v>
      </c>
      <c r="R254" s="14">
        <v>83.254237260884594</v>
      </c>
      <c r="S254" s="14">
        <v>0</v>
      </c>
      <c r="T254">
        <v>13.887</v>
      </c>
      <c r="U254" s="14">
        <v>83.254237260884594</v>
      </c>
      <c r="V254" s="14">
        <v>0</v>
      </c>
      <c r="W254" s="13">
        <v>53.5427404419071</v>
      </c>
      <c r="X254" s="13">
        <v>259.2</v>
      </c>
      <c r="Y254" s="11">
        <v>350.33600000000001</v>
      </c>
      <c r="Z254" s="14">
        <v>59.772455370303327</v>
      </c>
      <c r="AA254" s="14">
        <v>0</v>
      </c>
      <c r="AB254" s="13">
        <v>17</v>
      </c>
    </row>
    <row r="255" spans="1:28" x14ac:dyDescent="0.35">
      <c r="A255" s="49"/>
      <c r="B255" s="12">
        <v>10</v>
      </c>
      <c r="C255" s="13">
        <v>5.4429999999999996</v>
      </c>
      <c r="D255" s="13">
        <v>5.35</v>
      </c>
      <c r="E255" s="13">
        <v>13.222</v>
      </c>
      <c r="F255" s="13">
        <v>26.149000000000001</v>
      </c>
      <c r="G255" s="14">
        <v>62.785861393623954</v>
      </c>
      <c r="H255" s="14">
        <v>157</v>
      </c>
      <c r="I255" s="13">
        <v>1.6850000000000001</v>
      </c>
      <c r="J255">
        <v>0.34300000000000003</v>
      </c>
      <c r="K255" s="13">
        <v>5</v>
      </c>
      <c r="L255">
        <v>34.555999999999997</v>
      </c>
      <c r="M255" s="14">
        <v>95.602503311000419</v>
      </c>
      <c r="N255" s="14">
        <v>25.4</v>
      </c>
      <c r="O255">
        <v>19.527999999999999</v>
      </c>
      <c r="P255" s="13">
        <v>148.17180351755997</v>
      </c>
      <c r="Q255">
        <v>12.083</v>
      </c>
      <c r="R255" s="14">
        <v>83.51588180356255</v>
      </c>
      <c r="S255" s="14">
        <v>0</v>
      </c>
      <c r="T255">
        <v>13.887</v>
      </c>
      <c r="U255" s="14">
        <v>83.51588180356255</v>
      </c>
      <c r="V255" s="14">
        <v>0</v>
      </c>
      <c r="W255" s="13">
        <v>336.19575338835784</v>
      </c>
      <c r="X255" s="13">
        <v>259.2</v>
      </c>
      <c r="Y255" s="11">
        <v>351.57</v>
      </c>
      <c r="Z255" s="14">
        <v>60.854826004832915</v>
      </c>
      <c r="AA255" s="14">
        <v>10.4</v>
      </c>
      <c r="AB255" s="13">
        <v>17</v>
      </c>
    </row>
    <row r="256" spans="1:28" x14ac:dyDescent="0.35">
      <c r="A256" s="49"/>
      <c r="B256" s="12">
        <v>10</v>
      </c>
      <c r="C256" s="13">
        <v>5.4429999999999996</v>
      </c>
      <c r="D256" s="13">
        <v>5.35</v>
      </c>
      <c r="E256" s="13">
        <v>13.222</v>
      </c>
      <c r="F256" s="13">
        <v>215.447</v>
      </c>
      <c r="G256" s="14">
        <v>69.327094505776685</v>
      </c>
      <c r="H256" s="14">
        <v>2.2000000000000002</v>
      </c>
      <c r="I256" s="13">
        <v>1.6850000000000001</v>
      </c>
      <c r="J256">
        <v>0.34300000000000003</v>
      </c>
      <c r="K256" s="13">
        <v>5</v>
      </c>
      <c r="L256">
        <v>39.359000000000002</v>
      </c>
      <c r="M256" s="14">
        <v>95.344444577265847</v>
      </c>
      <c r="N256" s="14">
        <v>0.6</v>
      </c>
      <c r="O256">
        <v>18.946000000000002</v>
      </c>
      <c r="P256" s="13">
        <v>426.88317417391806</v>
      </c>
      <c r="Q256">
        <v>12.083</v>
      </c>
      <c r="R256" s="14">
        <v>84.015379335074599</v>
      </c>
      <c r="S256" s="14">
        <v>0</v>
      </c>
      <c r="T256">
        <v>13.887</v>
      </c>
      <c r="U256" s="14">
        <v>84.015379335074599</v>
      </c>
      <c r="V256" s="14">
        <v>0</v>
      </c>
      <c r="W256" s="13">
        <v>579.00417272690493</v>
      </c>
      <c r="X256" s="13">
        <v>259.2</v>
      </c>
      <c r="Y256" s="11">
        <v>354.03800000000001</v>
      </c>
      <c r="Z256" s="14">
        <v>59.187052083889952</v>
      </c>
      <c r="AA256" s="14">
        <v>0</v>
      </c>
      <c r="AB256" s="13">
        <v>17</v>
      </c>
    </row>
    <row r="257" spans="1:28" x14ac:dyDescent="0.35">
      <c r="A257" s="49">
        <v>42186</v>
      </c>
      <c r="B257" s="12">
        <v>10</v>
      </c>
      <c r="C257" s="13">
        <v>15.058999999999999</v>
      </c>
      <c r="D257" s="13">
        <v>26.5</v>
      </c>
      <c r="E257" s="13">
        <v>43.222000000000001</v>
      </c>
      <c r="F257" s="13">
        <v>237.559</v>
      </c>
      <c r="G257" s="14">
        <v>21.897780426850026</v>
      </c>
      <c r="H257" s="14">
        <v>121.6</v>
      </c>
      <c r="I257" s="13">
        <v>3.2280000000000002</v>
      </c>
      <c r="J257">
        <v>0.34300000000000003</v>
      </c>
      <c r="K257" s="13">
        <v>25</v>
      </c>
      <c r="L257">
        <v>13.276999999999999</v>
      </c>
      <c r="M257" s="14">
        <v>34.223162498702756</v>
      </c>
      <c r="N257" s="14">
        <v>48.2</v>
      </c>
      <c r="O257">
        <v>284.26299999999998</v>
      </c>
      <c r="P257" s="13">
        <v>279.20032727575926</v>
      </c>
      <c r="Q257">
        <v>32.082999999999998</v>
      </c>
      <c r="R257" s="14">
        <v>41.945463072969225</v>
      </c>
      <c r="S257" s="14">
        <v>0</v>
      </c>
      <c r="T257">
        <v>35.887</v>
      </c>
      <c r="U257" s="14">
        <v>41.945463072969225</v>
      </c>
      <c r="V257" s="14">
        <v>0</v>
      </c>
      <c r="W257" s="13">
        <v>470.5167255709664</v>
      </c>
      <c r="X257" s="13">
        <v>354.52499999999998</v>
      </c>
      <c r="Y257" s="11">
        <v>182.57</v>
      </c>
      <c r="Z257" s="14">
        <v>28.160324243667947</v>
      </c>
      <c r="AA257" s="14">
        <v>3</v>
      </c>
      <c r="AB257" s="13">
        <v>17</v>
      </c>
    </row>
    <row r="258" spans="1:28" x14ac:dyDescent="0.35">
      <c r="A258" s="50"/>
      <c r="B258" s="12">
        <v>10</v>
      </c>
      <c r="C258" s="13">
        <v>183.25</v>
      </c>
      <c r="D258" s="13">
        <v>36.5</v>
      </c>
      <c r="E258" s="13">
        <v>63.222000000000001</v>
      </c>
      <c r="F258" s="13">
        <v>269.68299999999999</v>
      </c>
      <c r="G258" s="14">
        <v>21.878353446140046</v>
      </c>
      <c r="H258" s="14">
        <v>55.8</v>
      </c>
      <c r="I258" s="13">
        <v>20.335999999999999</v>
      </c>
      <c r="J258">
        <v>0.34300000000000003</v>
      </c>
      <c r="K258" s="13">
        <v>40</v>
      </c>
      <c r="L258">
        <v>148.935</v>
      </c>
      <c r="M258" s="14">
        <v>36.006899046343726</v>
      </c>
      <c r="N258" s="14">
        <v>254.4</v>
      </c>
      <c r="O258">
        <v>565.79600000000005</v>
      </c>
      <c r="P258" s="13">
        <v>1669.0281902315648</v>
      </c>
      <c r="Q258">
        <v>47.084000000000003</v>
      </c>
      <c r="R258" s="14">
        <v>46.154750669358378</v>
      </c>
      <c r="S258" s="14">
        <v>137</v>
      </c>
      <c r="T258">
        <v>43.887</v>
      </c>
      <c r="U258" s="14">
        <v>46.154750669358378</v>
      </c>
      <c r="V258" s="14">
        <v>137</v>
      </c>
      <c r="W258" s="13">
        <v>1985.2440705381478</v>
      </c>
      <c r="X258" s="13">
        <v>603.29100000000005</v>
      </c>
      <c r="Y258" s="11">
        <v>236.84700000000001</v>
      </c>
      <c r="Z258" s="14">
        <v>27.760759707207143</v>
      </c>
      <c r="AA258" s="14">
        <v>16.8</v>
      </c>
      <c r="AB258" s="13">
        <v>17</v>
      </c>
    </row>
    <row r="259" spans="1:28" x14ac:dyDescent="0.35">
      <c r="A259" s="50"/>
      <c r="B259" s="12">
        <v>11</v>
      </c>
      <c r="C259" s="13">
        <v>301.911</v>
      </c>
      <c r="D259" s="13">
        <v>46.5</v>
      </c>
      <c r="E259" s="13">
        <v>83.221999999999994</v>
      </c>
      <c r="F259" s="13">
        <v>294.81</v>
      </c>
      <c r="G259" s="14">
        <v>23.801507191713192</v>
      </c>
      <c r="H259" s="14">
        <v>67.8</v>
      </c>
      <c r="I259" s="13">
        <v>30.009</v>
      </c>
      <c r="J259">
        <v>0.34300000000000003</v>
      </c>
      <c r="K259" s="13">
        <v>50</v>
      </c>
      <c r="L259">
        <v>274.50799999999998</v>
      </c>
      <c r="M259" s="14">
        <v>39.769226636394997</v>
      </c>
      <c r="N259" s="14">
        <v>104</v>
      </c>
      <c r="O259">
        <v>1301.8040000000001</v>
      </c>
      <c r="P259" s="13">
        <v>2386.311906335306</v>
      </c>
      <c r="Q259">
        <v>72.082999999999998</v>
      </c>
      <c r="R259" s="14">
        <v>53.498466650460394</v>
      </c>
      <c r="S259" s="14">
        <v>116.4</v>
      </c>
      <c r="T259">
        <v>54.887999999999998</v>
      </c>
      <c r="U259" s="14">
        <v>53.498466650460394</v>
      </c>
      <c r="V259" s="14">
        <v>116.4</v>
      </c>
      <c r="W259" s="13">
        <v>3847.6625802606472</v>
      </c>
      <c r="X259" s="13">
        <v>1367.354</v>
      </c>
      <c r="Y259" s="11">
        <v>291.125</v>
      </c>
      <c r="Z259" s="14">
        <v>30.632806662005798</v>
      </c>
      <c r="AA259" s="14">
        <v>375.6</v>
      </c>
      <c r="AB259" s="13">
        <v>17</v>
      </c>
    </row>
    <row r="260" spans="1:28" x14ac:dyDescent="0.35">
      <c r="A260" s="49">
        <v>42217</v>
      </c>
      <c r="B260" s="12">
        <v>10</v>
      </c>
      <c r="C260" s="13">
        <v>108.066</v>
      </c>
      <c r="D260" s="13">
        <v>56.5</v>
      </c>
      <c r="E260" s="13">
        <v>103.22199999999999</v>
      </c>
      <c r="F260" s="13">
        <v>659.06600000000003</v>
      </c>
      <c r="G260" s="14">
        <v>20.91929959573314</v>
      </c>
      <c r="H260" s="14">
        <v>153</v>
      </c>
      <c r="I260" s="13">
        <v>27.280999999999999</v>
      </c>
      <c r="J260">
        <v>0.34300000000000003</v>
      </c>
      <c r="K260" s="13">
        <v>60</v>
      </c>
      <c r="L260">
        <v>764.96</v>
      </c>
      <c r="M260" s="14">
        <v>39.997731602757646</v>
      </c>
      <c r="N260" s="14">
        <v>170.8</v>
      </c>
      <c r="O260">
        <v>815.41099999999994</v>
      </c>
      <c r="P260" s="13">
        <v>4577.9933808379992</v>
      </c>
      <c r="Q260">
        <v>82.082999999999998</v>
      </c>
      <c r="R260" s="14">
        <v>51.757040468433793</v>
      </c>
      <c r="S260" s="14">
        <v>93</v>
      </c>
      <c r="T260">
        <v>70.887</v>
      </c>
      <c r="U260" s="14">
        <v>51.757040468433793</v>
      </c>
      <c r="V260" s="14">
        <v>93</v>
      </c>
      <c r="W260" s="13">
        <v>5695.7346043753587</v>
      </c>
      <c r="X260" s="13">
        <v>1042.3430000000001</v>
      </c>
      <c r="Y260" s="11">
        <v>388.57799999999997</v>
      </c>
      <c r="Z260" s="14">
        <v>22.50914273459281</v>
      </c>
      <c r="AA260" s="14">
        <v>8.8000000000000007</v>
      </c>
      <c r="AB260" s="13">
        <v>17</v>
      </c>
    </row>
    <row r="261" spans="1:28" x14ac:dyDescent="0.35">
      <c r="A261" s="50"/>
      <c r="B261" s="12">
        <v>10</v>
      </c>
      <c r="C261" s="13">
        <v>220.845</v>
      </c>
      <c r="D261" s="13">
        <v>66.5</v>
      </c>
      <c r="E261" s="13">
        <v>113.22199999999999</v>
      </c>
      <c r="F261" s="13">
        <v>545.46400000000006</v>
      </c>
      <c r="G261" s="14">
        <v>20.042821052446214</v>
      </c>
      <c r="H261" s="14">
        <v>112.6</v>
      </c>
      <c r="I261" s="13">
        <v>27.280999999999999</v>
      </c>
      <c r="J261">
        <v>0.34300000000000003</v>
      </c>
      <c r="K261" s="13">
        <v>65</v>
      </c>
      <c r="L261">
        <v>551.80700000000002</v>
      </c>
      <c r="M261" s="14">
        <v>34.40921461792194</v>
      </c>
      <c r="N261" s="14">
        <v>124.2</v>
      </c>
      <c r="O261">
        <v>654.351</v>
      </c>
      <c r="P261" s="13">
        <v>3311.1016369037006</v>
      </c>
      <c r="Q261">
        <v>97.082999999999998</v>
      </c>
      <c r="R261" s="14">
        <v>47.017889146740991</v>
      </c>
      <c r="S261" s="14">
        <v>88.6</v>
      </c>
      <c r="T261">
        <v>76.887</v>
      </c>
      <c r="U261" s="14">
        <v>47.017889146740991</v>
      </c>
      <c r="V261" s="14">
        <v>88.6</v>
      </c>
      <c r="W261" s="13">
        <v>3801.5361500710333</v>
      </c>
      <c r="X261" s="13">
        <v>730.798</v>
      </c>
      <c r="Y261" s="11">
        <v>421.88400000000001</v>
      </c>
      <c r="Z261" s="14">
        <v>22.175218493816732</v>
      </c>
      <c r="AA261" s="14">
        <v>10.4</v>
      </c>
      <c r="AB261" s="13">
        <v>17</v>
      </c>
    </row>
    <row r="262" spans="1:28" x14ac:dyDescent="0.35">
      <c r="A262" s="50"/>
      <c r="B262" s="12">
        <v>11</v>
      </c>
      <c r="C262" s="13">
        <v>210.035</v>
      </c>
      <c r="D262" s="13">
        <v>71.5</v>
      </c>
      <c r="E262" s="13">
        <v>118.22199999999999</v>
      </c>
      <c r="F262" s="13">
        <v>496.36399999999998</v>
      </c>
      <c r="G262" s="14">
        <v>21.764572920767886</v>
      </c>
      <c r="H262" s="14">
        <v>76.8</v>
      </c>
      <c r="I262" s="13">
        <v>30.009</v>
      </c>
      <c r="J262">
        <v>0.34300000000000003</v>
      </c>
      <c r="K262" s="13">
        <v>70</v>
      </c>
      <c r="L262">
        <v>54.552999999999997</v>
      </c>
      <c r="M262" s="14">
        <v>38.480725207345785</v>
      </c>
      <c r="N262" s="14">
        <v>36.200000000000003</v>
      </c>
      <c r="O262">
        <v>833.73299999999995</v>
      </c>
      <c r="P262" s="13">
        <v>1180.0167578017599</v>
      </c>
      <c r="Q262">
        <v>102.083</v>
      </c>
      <c r="R262" s="14">
        <v>48.114900895396907</v>
      </c>
      <c r="S262" s="14">
        <v>7</v>
      </c>
      <c r="T262">
        <v>81.887</v>
      </c>
      <c r="U262" s="14">
        <v>48.114900895396907</v>
      </c>
      <c r="V262" s="14">
        <v>7</v>
      </c>
      <c r="W262" s="13">
        <v>1738.2031807869766</v>
      </c>
      <c r="X262" s="13">
        <v>1153.296</v>
      </c>
      <c r="Y262" s="11">
        <v>453.95800000000003</v>
      </c>
      <c r="Z262" s="14">
        <v>24.404913611574976</v>
      </c>
      <c r="AA262" s="14">
        <v>0</v>
      </c>
      <c r="AB262" s="13">
        <v>17</v>
      </c>
    </row>
    <row r="263" spans="1:28" x14ac:dyDescent="0.35">
      <c r="A263" s="49">
        <v>42248</v>
      </c>
      <c r="B263" s="12">
        <v>10</v>
      </c>
      <c r="C263" s="13">
        <v>226.05799999999999</v>
      </c>
      <c r="D263" s="13">
        <v>71.5</v>
      </c>
      <c r="E263" s="13">
        <v>123.22199999999999</v>
      </c>
      <c r="F263" s="13">
        <v>302.56799999999998</v>
      </c>
      <c r="G263" s="14">
        <v>26.474483925680545</v>
      </c>
      <c r="H263" s="14">
        <v>0</v>
      </c>
      <c r="I263" s="13">
        <v>22.943999999999999</v>
      </c>
      <c r="J263">
        <v>0.34300000000000003</v>
      </c>
      <c r="K263" s="13">
        <v>65</v>
      </c>
      <c r="L263">
        <v>29.943000000000001</v>
      </c>
      <c r="M263" s="14">
        <v>47.598863877124117</v>
      </c>
      <c r="N263" s="14">
        <v>2</v>
      </c>
      <c r="O263">
        <v>609.99099999999999</v>
      </c>
      <c r="P263" s="13">
        <v>824.23683881807494</v>
      </c>
      <c r="Q263">
        <v>92.082999999999998</v>
      </c>
      <c r="R263" s="14">
        <v>43.840354964927002</v>
      </c>
      <c r="S263" s="14">
        <v>0</v>
      </c>
      <c r="T263">
        <v>81.887</v>
      </c>
      <c r="U263" s="14">
        <v>43.840354964927002</v>
      </c>
      <c r="V263" s="14">
        <v>0</v>
      </c>
      <c r="W263" s="13">
        <v>1294.3776522435492</v>
      </c>
      <c r="X263" s="13">
        <v>950.22400000000005</v>
      </c>
      <c r="Y263" s="11">
        <v>584.71699999999998</v>
      </c>
      <c r="Z263" s="14">
        <v>34.923975201412411</v>
      </c>
      <c r="AA263" s="14">
        <v>44.2</v>
      </c>
      <c r="AB263" s="13">
        <v>17</v>
      </c>
    </row>
    <row r="264" spans="1:28" x14ac:dyDescent="0.35">
      <c r="A264" s="50"/>
      <c r="B264" s="12">
        <v>10</v>
      </c>
      <c r="C264" s="13">
        <v>162.47499999999999</v>
      </c>
      <c r="D264" s="13">
        <v>61.5</v>
      </c>
      <c r="E264" s="13">
        <v>118.22199999999999</v>
      </c>
      <c r="F264" s="13">
        <v>201.31299999999999</v>
      </c>
      <c r="G264" s="14">
        <v>26.337117317741143</v>
      </c>
      <c r="H264" s="14">
        <v>47.6</v>
      </c>
      <c r="I264" s="13">
        <v>16.308</v>
      </c>
      <c r="J264">
        <v>0.34300000000000003</v>
      </c>
      <c r="K264" s="13">
        <v>60</v>
      </c>
      <c r="L264">
        <v>60.362000000000002</v>
      </c>
      <c r="M264" s="14">
        <v>47.455535756831019</v>
      </c>
      <c r="N264" s="14">
        <v>61.4</v>
      </c>
      <c r="O264">
        <v>664.67399999999998</v>
      </c>
      <c r="P264" s="13">
        <v>626.95576660777283</v>
      </c>
      <c r="Q264">
        <v>87.082999999999998</v>
      </c>
      <c r="R264" s="14">
        <v>43.92444452742869</v>
      </c>
      <c r="S264" s="14">
        <v>58</v>
      </c>
      <c r="T264">
        <v>75.887</v>
      </c>
      <c r="U264" s="14">
        <v>43.92444452742869</v>
      </c>
      <c r="V264" s="14">
        <v>58</v>
      </c>
      <c r="W264" s="13">
        <v>1476.906891947074</v>
      </c>
      <c r="X264" s="13">
        <v>1100.288</v>
      </c>
      <c r="Y264" s="11">
        <v>537.84100000000001</v>
      </c>
      <c r="Z264" s="14">
        <v>34.637189904815706</v>
      </c>
      <c r="AA264" s="14">
        <v>131.4</v>
      </c>
      <c r="AB264" s="13">
        <v>17</v>
      </c>
    </row>
    <row r="265" spans="1:28" x14ac:dyDescent="0.35">
      <c r="A265" s="50"/>
      <c r="B265" s="12">
        <v>10</v>
      </c>
      <c r="C265" s="13">
        <v>54.695999999999998</v>
      </c>
      <c r="D265" s="13">
        <v>56.5</v>
      </c>
      <c r="E265" s="13">
        <v>108.22199999999999</v>
      </c>
      <c r="F265" s="13">
        <v>260.57799999999997</v>
      </c>
      <c r="G265" s="14">
        <v>26.493512459155742</v>
      </c>
      <c r="H265" s="14">
        <v>9.4</v>
      </c>
      <c r="I265" s="13">
        <v>2.1190000000000002</v>
      </c>
      <c r="J265">
        <v>0.34300000000000003</v>
      </c>
      <c r="K265" s="13">
        <v>50</v>
      </c>
      <c r="L265">
        <v>27.6</v>
      </c>
      <c r="M265" s="14">
        <v>46.861735736245571</v>
      </c>
      <c r="N265" s="14">
        <v>0</v>
      </c>
      <c r="O265">
        <v>476.839</v>
      </c>
      <c r="P265" s="13">
        <v>450.42453041422993</v>
      </c>
      <c r="Q265">
        <v>82.082999999999998</v>
      </c>
      <c r="R265" s="14">
        <v>43.431304875147823</v>
      </c>
      <c r="S265" s="14">
        <v>5</v>
      </c>
      <c r="T265">
        <v>65.887</v>
      </c>
      <c r="U265" s="14">
        <v>43.431304875147823</v>
      </c>
      <c r="V265" s="14">
        <v>5</v>
      </c>
      <c r="W265" s="13">
        <v>939.56374687479718</v>
      </c>
      <c r="X265" s="13">
        <v>822.45</v>
      </c>
      <c r="Y265" s="11">
        <v>489.73200000000003</v>
      </c>
      <c r="Z265" s="14">
        <v>35.044867050796029</v>
      </c>
      <c r="AA265" s="14">
        <v>2.2000000000000002</v>
      </c>
      <c r="AB265" s="13">
        <v>17</v>
      </c>
    </row>
    <row r="266" spans="1:28" x14ac:dyDescent="0.35">
      <c r="A266" s="49">
        <v>42278</v>
      </c>
      <c r="B266" s="12">
        <v>10</v>
      </c>
      <c r="C266" s="13">
        <v>46.374000000000002</v>
      </c>
      <c r="D266" s="13">
        <v>46.5</v>
      </c>
      <c r="E266" s="13">
        <v>88.221999999999994</v>
      </c>
      <c r="F266" s="13">
        <v>85.111000000000004</v>
      </c>
      <c r="G266" s="14">
        <v>32.426326128026169</v>
      </c>
      <c r="H266" s="14">
        <v>0</v>
      </c>
      <c r="I266" s="13">
        <v>2.1190000000000002</v>
      </c>
      <c r="J266">
        <v>0.34300000000000003</v>
      </c>
      <c r="K266" s="13">
        <v>40</v>
      </c>
      <c r="L266">
        <v>8.1539999999999999</v>
      </c>
      <c r="M266" s="14">
        <v>45.30199613649193</v>
      </c>
      <c r="N266" s="14">
        <v>0</v>
      </c>
      <c r="O266">
        <v>283.65300000000002</v>
      </c>
      <c r="P266" s="13">
        <v>161.90364934857007</v>
      </c>
      <c r="Q266">
        <v>72.084000000000003</v>
      </c>
      <c r="R266" s="14">
        <v>43.777963773603624</v>
      </c>
      <c r="S266" s="14">
        <v>0</v>
      </c>
      <c r="T266">
        <v>54.887</v>
      </c>
      <c r="U266" s="14">
        <v>43.777963773603624</v>
      </c>
      <c r="V266" s="14">
        <v>0</v>
      </c>
      <c r="W266" s="13">
        <v>581.13887713813051</v>
      </c>
      <c r="X266" s="13">
        <v>419.11900000000003</v>
      </c>
      <c r="Y266" s="11">
        <v>424.35199999999998</v>
      </c>
      <c r="Z266" s="14">
        <v>50.601471611596317</v>
      </c>
      <c r="AA266" s="14">
        <v>0</v>
      </c>
      <c r="AB266" s="13">
        <v>17</v>
      </c>
    </row>
    <row r="267" spans="1:28" x14ac:dyDescent="0.35">
      <c r="A267" s="50"/>
      <c r="B267" s="12">
        <v>10</v>
      </c>
      <c r="C267" s="13">
        <v>29.239000000000001</v>
      </c>
      <c r="D267" s="13">
        <v>31.5</v>
      </c>
      <c r="E267" s="13">
        <v>63.222000000000001</v>
      </c>
      <c r="F267" s="13">
        <v>71.792000000000002</v>
      </c>
      <c r="G267" s="14">
        <v>32.67936067394637</v>
      </c>
      <c r="H267" s="14">
        <v>0</v>
      </c>
      <c r="I267" s="13">
        <v>2.1190000000000002</v>
      </c>
      <c r="J267">
        <v>0.34300000000000003</v>
      </c>
      <c r="K267" s="13">
        <v>30</v>
      </c>
      <c r="L267">
        <v>10.321999999999999</v>
      </c>
      <c r="M267" s="14">
        <v>45.215474295933383</v>
      </c>
      <c r="N267" s="14">
        <v>0</v>
      </c>
      <c r="O267">
        <v>181.37899999999999</v>
      </c>
      <c r="P267" s="13">
        <v>190.50301231659162</v>
      </c>
      <c r="Q267">
        <v>57.084000000000003</v>
      </c>
      <c r="R267" s="14">
        <v>43.376576315651626</v>
      </c>
      <c r="S267" s="14">
        <v>0</v>
      </c>
      <c r="T267">
        <v>43.887</v>
      </c>
      <c r="U267" s="14">
        <v>43.376576315651626</v>
      </c>
      <c r="V267" s="14">
        <v>0</v>
      </c>
      <c r="W267" s="13">
        <v>513.72450644710932</v>
      </c>
      <c r="X267" s="13">
        <v>259.2</v>
      </c>
      <c r="Y267" s="11">
        <v>441.62200000000001</v>
      </c>
      <c r="Z267" s="14">
        <v>50.394668939266253</v>
      </c>
      <c r="AA267" s="14">
        <v>0</v>
      </c>
      <c r="AB267" s="13">
        <v>17</v>
      </c>
    </row>
    <row r="268" spans="1:28" x14ac:dyDescent="0.35">
      <c r="A268" s="50"/>
      <c r="B268" s="12">
        <v>11</v>
      </c>
      <c r="C268" s="13">
        <v>17.045999999999999</v>
      </c>
      <c r="D268" s="13">
        <v>21.5</v>
      </c>
      <c r="E268" s="13">
        <v>43.222000000000001</v>
      </c>
      <c r="F268" s="13">
        <v>28.623999999999999</v>
      </c>
      <c r="G268" s="14">
        <v>36.2261363895866</v>
      </c>
      <c r="H268" s="14">
        <v>41.4</v>
      </c>
      <c r="I268" s="13">
        <v>2.331</v>
      </c>
      <c r="J268">
        <v>0.34300000000000003</v>
      </c>
      <c r="K268" s="13">
        <v>30</v>
      </c>
      <c r="L268">
        <v>18.847999999999999</v>
      </c>
      <c r="M268" s="14">
        <v>49.809038368431807</v>
      </c>
      <c r="N268" s="14">
        <v>7.8</v>
      </c>
      <c r="O268">
        <v>116.899</v>
      </c>
      <c r="P268" s="13">
        <v>121.29283595656455</v>
      </c>
      <c r="Q268">
        <v>42.084000000000003</v>
      </c>
      <c r="R268" s="14">
        <v>48.136321253156481</v>
      </c>
      <c r="S268" s="14">
        <v>14</v>
      </c>
      <c r="T268">
        <v>37.887</v>
      </c>
      <c r="U268" s="14">
        <v>48.136321253156481</v>
      </c>
      <c r="V268" s="14">
        <v>14</v>
      </c>
      <c r="W268" s="13">
        <v>538.73119469957578</v>
      </c>
      <c r="X268" s="13">
        <v>285.12</v>
      </c>
      <c r="Y268" s="11">
        <v>458.892</v>
      </c>
      <c r="Z268" s="14">
        <v>55.837831946744195</v>
      </c>
      <c r="AA268" s="14">
        <v>2</v>
      </c>
      <c r="AB268" s="13">
        <v>17</v>
      </c>
    </row>
    <row r="269" spans="1:28" x14ac:dyDescent="0.35">
      <c r="A269" s="49">
        <v>42309</v>
      </c>
      <c r="B269" s="12">
        <v>10</v>
      </c>
      <c r="C269" s="13">
        <v>11.927</v>
      </c>
      <c r="D269" s="13">
        <v>21.5</v>
      </c>
      <c r="E269" s="13">
        <v>33.222999999999999</v>
      </c>
      <c r="F269" s="13">
        <v>39.457999999999998</v>
      </c>
      <c r="G269" s="14">
        <v>26.373725053327817</v>
      </c>
      <c r="H269" s="14">
        <v>0</v>
      </c>
      <c r="I269" s="13">
        <v>2.1190000000000002</v>
      </c>
      <c r="J269">
        <v>18.344000000000001</v>
      </c>
      <c r="K269" s="13">
        <v>45</v>
      </c>
      <c r="L269">
        <v>18.228999999999999</v>
      </c>
      <c r="M269" s="14">
        <v>45.691180453169679</v>
      </c>
      <c r="N269" s="14">
        <v>0</v>
      </c>
      <c r="O269">
        <v>88.992000000000004</v>
      </c>
      <c r="P269" s="13">
        <v>95.992157219262609</v>
      </c>
      <c r="Q269">
        <v>32.082999999999998</v>
      </c>
      <c r="R269" s="14">
        <v>34.774507945002618</v>
      </c>
      <c r="S269" s="14">
        <v>0</v>
      </c>
      <c r="T269">
        <v>44.887</v>
      </c>
      <c r="U269" s="14">
        <v>34.774507945002618</v>
      </c>
      <c r="V269" s="14">
        <v>0</v>
      </c>
      <c r="W269" s="13">
        <v>161.34368077448619</v>
      </c>
      <c r="X269" s="13">
        <v>259.2</v>
      </c>
      <c r="Y269" s="11">
        <v>493.43200000000002</v>
      </c>
      <c r="Z269" s="14">
        <v>43.508944072001135</v>
      </c>
      <c r="AA269" s="14">
        <v>0</v>
      </c>
      <c r="AB269" s="13">
        <v>17</v>
      </c>
    </row>
    <row r="270" spans="1:28" x14ac:dyDescent="0.35">
      <c r="A270" s="49"/>
      <c r="B270" s="12">
        <v>10</v>
      </c>
      <c r="C270" s="13">
        <v>7.1559999999999997</v>
      </c>
      <c r="D270" s="13">
        <v>26.5</v>
      </c>
      <c r="E270" s="13">
        <v>38.222000000000001</v>
      </c>
      <c r="F270" s="13">
        <v>14.135</v>
      </c>
      <c r="G270" s="14">
        <v>26.204980393604785</v>
      </c>
      <c r="H270" s="14">
        <v>0</v>
      </c>
      <c r="I270" s="13">
        <v>2.1190000000000002</v>
      </c>
      <c r="J270">
        <v>35.344000000000001</v>
      </c>
      <c r="K270" s="13">
        <v>75</v>
      </c>
      <c r="L270">
        <v>19.87</v>
      </c>
      <c r="M270" s="14">
        <v>45.452287060367141</v>
      </c>
      <c r="N270" s="14">
        <v>0</v>
      </c>
      <c r="O270">
        <v>79.488</v>
      </c>
      <c r="P270" s="13">
        <v>49.179528027561361</v>
      </c>
      <c r="Q270">
        <v>37.084000000000003</v>
      </c>
      <c r="R270" s="14">
        <v>34.917415714342489</v>
      </c>
      <c r="S270" s="14">
        <v>0</v>
      </c>
      <c r="T270">
        <v>75.887</v>
      </c>
      <c r="U270" s="14">
        <v>34.917415714342489</v>
      </c>
      <c r="V270" s="14">
        <v>0</v>
      </c>
      <c r="W270" s="13">
        <v>51.744089601811254</v>
      </c>
      <c r="X270" s="13">
        <v>259.2</v>
      </c>
      <c r="Y270" s="11">
        <v>481.096</v>
      </c>
      <c r="Z270" s="14">
        <v>43.379080655003548</v>
      </c>
      <c r="AA270" s="14">
        <v>0</v>
      </c>
      <c r="AB270" s="13">
        <v>17</v>
      </c>
    </row>
    <row r="271" spans="1:28" x14ac:dyDescent="0.35">
      <c r="A271" s="49"/>
      <c r="B271" s="12">
        <v>10</v>
      </c>
      <c r="C271" s="13">
        <v>2.5979999999999999</v>
      </c>
      <c r="D271" s="13">
        <v>31.35</v>
      </c>
      <c r="E271" s="13">
        <v>42.9</v>
      </c>
      <c r="F271" s="13">
        <v>5.5940000000000003</v>
      </c>
      <c r="G271" s="14">
        <v>26.345228115155283</v>
      </c>
      <c r="H271" s="14">
        <v>0</v>
      </c>
      <c r="I271" s="13">
        <v>2.1190000000000002</v>
      </c>
      <c r="J271">
        <v>60.343000000000004</v>
      </c>
      <c r="K271" s="13">
        <v>95</v>
      </c>
      <c r="L271">
        <v>14.430999999999999</v>
      </c>
      <c r="M271" s="14">
        <v>44.911898530134636</v>
      </c>
      <c r="N271" s="14">
        <v>0</v>
      </c>
      <c r="O271">
        <v>61.69</v>
      </c>
      <c r="P271" s="13">
        <v>64.067950090519773</v>
      </c>
      <c r="Q271">
        <v>45.084000000000003</v>
      </c>
      <c r="R271" s="14">
        <v>34.788122706697472</v>
      </c>
      <c r="S271" s="14">
        <v>0</v>
      </c>
      <c r="T271">
        <v>110.887</v>
      </c>
      <c r="U271" s="14">
        <v>34.788122706697472</v>
      </c>
      <c r="V271" s="14">
        <v>0</v>
      </c>
      <c r="W271" s="13">
        <v>113.15702086808697</v>
      </c>
      <c r="X271" s="13">
        <v>259.2</v>
      </c>
      <c r="Y271" s="11">
        <v>467.52699999999999</v>
      </c>
      <c r="Z271" s="14">
        <v>43.966910354260044</v>
      </c>
      <c r="AA271" s="14">
        <v>0</v>
      </c>
      <c r="AB271" s="13">
        <v>17</v>
      </c>
    </row>
    <row r="272" spans="1:28" x14ac:dyDescent="0.35">
      <c r="A272" s="49">
        <v>42339</v>
      </c>
      <c r="B272" s="12">
        <v>10</v>
      </c>
      <c r="C272" s="13">
        <v>2.5979999999999999</v>
      </c>
      <c r="D272" s="13">
        <v>36.35</v>
      </c>
      <c r="E272" s="13">
        <v>42.9</v>
      </c>
      <c r="F272" s="13">
        <v>5.3209999999999997</v>
      </c>
      <c r="G272" s="14">
        <v>19.745802369045354</v>
      </c>
      <c r="H272" s="14">
        <v>0</v>
      </c>
      <c r="I272" s="13">
        <v>2.1190000000000002</v>
      </c>
      <c r="J272">
        <v>80.343000000000004</v>
      </c>
      <c r="K272" s="13">
        <v>110</v>
      </c>
      <c r="L272">
        <v>18.245999999999999</v>
      </c>
      <c r="M272" s="14">
        <v>42.987499978423223</v>
      </c>
      <c r="N272" s="14">
        <v>0</v>
      </c>
      <c r="O272">
        <v>61.738</v>
      </c>
      <c r="P272" s="13">
        <v>46.95360354288389</v>
      </c>
      <c r="Q272">
        <v>67.084000000000003</v>
      </c>
      <c r="R272" s="14">
        <v>29.27991034786276</v>
      </c>
      <c r="S272" s="14">
        <v>0</v>
      </c>
      <c r="T272">
        <v>140.887</v>
      </c>
      <c r="U272" s="14">
        <v>29.27991034786276</v>
      </c>
      <c r="V272" s="14">
        <v>0</v>
      </c>
      <c r="W272" s="13">
        <v>48.580729740138821</v>
      </c>
      <c r="X272" s="13">
        <v>259.2</v>
      </c>
      <c r="Y272" s="11">
        <v>314.56299999999999</v>
      </c>
      <c r="Z272" s="14">
        <v>37.817474713923779</v>
      </c>
      <c r="AA272" s="14">
        <v>0</v>
      </c>
      <c r="AB272" s="13">
        <v>17</v>
      </c>
    </row>
    <row r="273" spans="1:28" x14ac:dyDescent="0.35">
      <c r="A273" s="49"/>
      <c r="B273" s="12">
        <v>10</v>
      </c>
      <c r="C273" s="13">
        <v>2.5979999999999999</v>
      </c>
      <c r="D273" s="13">
        <v>46.35</v>
      </c>
      <c r="E273" s="13">
        <v>52.9</v>
      </c>
      <c r="F273" s="13">
        <v>20.135999999999999</v>
      </c>
      <c r="G273" s="14">
        <v>19.781234722164822</v>
      </c>
      <c r="H273" s="14">
        <v>0</v>
      </c>
      <c r="I273" s="13">
        <v>2.1190000000000002</v>
      </c>
      <c r="J273">
        <v>95.343000000000004</v>
      </c>
      <c r="K273" s="13">
        <v>120</v>
      </c>
      <c r="L273">
        <v>14.21</v>
      </c>
      <c r="M273" s="14">
        <v>41.991668559774489</v>
      </c>
      <c r="N273" s="14">
        <v>0</v>
      </c>
      <c r="O273">
        <v>54.973999999999997</v>
      </c>
      <c r="P273" s="13">
        <v>36.258109364366263</v>
      </c>
      <c r="Q273">
        <v>72.084000000000003</v>
      </c>
      <c r="R273" s="14">
        <v>29.428713287586497</v>
      </c>
      <c r="S273" s="14">
        <v>0</v>
      </c>
      <c r="T273">
        <v>155.887</v>
      </c>
      <c r="U273" s="14">
        <v>29.428713287586497</v>
      </c>
      <c r="V273" s="14">
        <v>0</v>
      </c>
      <c r="W273" s="13">
        <v>90.978256308289659</v>
      </c>
      <c r="X273" s="13">
        <v>259.2</v>
      </c>
      <c r="Y273" s="11">
        <v>308.39499999999998</v>
      </c>
      <c r="Z273" s="14">
        <v>38.463539416880046</v>
      </c>
      <c r="AA273" s="14">
        <v>0</v>
      </c>
      <c r="AB273" s="13">
        <v>17</v>
      </c>
    </row>
    <row r="274" spans="1:28" x14ac:dyDescent="0.35">
      <c r="A274" s="49"/>
      <c r="B274" s="12">
        <v>11</v>
      </c>
      <c r="C274" s="13">
        <v>4.2770000000000001</v>
      </c>
      <c r="D274" s="13">
        <v>46.35</v>
      </c>
      <c r="E274" s="13">
        <v>57.9</v>
      </c>
      <c r="F274" s="13">
        <v>3.012</v>
      </c>
      <c r="G274" s="14">
        <v>21.546399461862613</v>
      </c>
      <c r="H274" s="14">
        <v>0</v>
      </c>
      <c r="I274" s="13">
        <v>2.331</v>
      </c>
      <c r="J274">
        <v>105.343</v>
      </c>
      <c r="K274" s="13">
        <v>125</v>
      </c>
      <c r="L274">
        <v>17.440000000000001</v>
      </c>
      <c r="M274" s="14">
        <v>45.759680787323362</v>
      </c>
      <c r="N274" s="14">
        <v>0</v>
      </c>
      <c r="O274">
        <v>81.343999999999994</v>
      </c>
      <c r="P274" s="13">
        <v>28.108012642159473</v>
      </c>
      <c r="Q274">
        <v>77.082999999999998</v>
      </c>
      <c r="R274" s="14">
        <v>32.241211783880694</v>
      </c>
      <c r="S274" s="14">
        <v>0</v>
      </c>
      <c r="T274">
        <v>160.88800000000001</v>
      </c>
      <c r="U274" s="14">
        <v>32.241211783880694</v>
      </c>
      <c r="V274" s="14">
        <v>0</v>
      </c>
      <c r="W274" s="13">
        <v>28.282041376760596</v>
      </c>
      <c r="X274" s="13">
        <v>285.12</v>
      </c>
      <c r="Y274" s="11">
        <v>302.22699999999998</v>
      </c>
      <c r="Z274" s="14">
        <v>42.010980552329293</v>
      </c>
      <c r="AA274" s="14">
        <v>0</v>
      </c>
      <c r="AB274" s="13">
        <v>17</v>
      </c>
    </row>
    <row r="275" spans="1:28" x14ac:dyDescent="0.35">
      <c r="A275" s="49">
        <v>42370</v>
      </c>
      <c r="B275" s="12">
        <v>10</v>
      </c>
      <c r="C275" s="13">
        <v>5.4429999999999996</v>
      </c>
      <c r="D275" s="13">
        <v>41.35</v>
      </c>
      <c r="E275" s="13">
        <v>62.9</v>
      </c>
      <c r="F275" s="13">
        <v>9.5399999999999991</v>
      </c>
      <c r="G275" s="14">
        <v>22.97828970575604</v>
      </c>
      <c r="H275" s="14">
        <v>59.6</v>
      </c>
      <c r="I275" s="13">
        <v>4.96</v>
      </c>
      <c r="J275">
        <v>100.343</v>
      </c>
      <c r="K275" s="13">
        <v>125</v>
      </c>
      <c r="L275">
        <v>80.715000000000003</v>
      </c>
      <c r="M275" s="14">
        <v>43.589468933551551</v>
      </c>
      <c r="N275" s="14">
        <v>29.6</v>
      </c>
      <c r="O275">
        <v>112.253</v>
      </c>
      <c r="P275" s="13">
        <v>127.10377688070869</v>
      </c>
      <c r="Q275">
        <v>72.084000000000003</v>
      </c>
      <c r="R275" s="14">
        <v>33.804428165901804</v>
      </c>
      <c r="S275" s="14">
        <v>0</v>
      </c>
      <c r="T275">
        <v>155.887</v>
      </c>
      <c r="U275" s="14">
        <v>33.804428165901804</v>
      </c>
      <c r="V275" s="14">
        <v>0</v>
      </c>
      <c r="W275" s="13">
        <v>182.22807384895808</v>
      </c>
      <c r="X275" s="13">
        <v>259.2</v>
      </c>
      <c r="Y275" s="11">
        <v>349.10399999999998</v>
      </c>
      <c r="Z275" s="14">
        <v>40.072099857021378</v>
      </c>
      <c r="AA275" s="14">
        <v>4.0999999999999996</v>
      </c>
      <c r="AB275" s="13">
        <v>17</v>
      </c>
    </row>
    <row r="276" spans="1:28" x14ac:dyDescent="0.35">
      <c r="A276" s="49"/>
      <c r="B276" s="12">
        <v>10</v>
      </c>
      <c r="C276" s="13">
        <v>5.4429999999999996</v>
      </c>
      <c r="D276" s="13">
        <v>36.35</v>
      </c>
      <c r="E276" s="13">
        <v>58.222000000000001</v>
      </c>
      <c r="F276" s="13">
        <v>14.558</v>
      </c>
      <c r="G276" s="14">
        <v>22.859851461360172</v>
      </c>
      <c r="H276" s="14">
        <v>0</v>
      </c>
      <c r="I276" s="13">
        <v>2.0110000000000001</v>
      </c>
      <c r="J276">
        <v>95.343000000000004</v>
      </c>
      <c r="K276" s="13">
        <v>120</v>
      </c>
      <c r="L276">
        <v>1.5</v>
      </c>
      <c r="M276" s="14">
        <v>41.661697878666715</v>
      </c>
      <c r="N276" s="14">
        <v>0</v>
      </c>
      <c r="O276">
        <v>85.247</v>
      </c>
      <c r="P276" s="13">
        <v>19.108710017225562</v>
      </c>
      <c r="Q276">
        <v>67.084000000000003</v>
      </c>
      <c r="R276" s="14">
        <v>33.994947747050283</v>
      </c>
      <c r="S276" s="14">
        <v>0</v>
      </c>
      <c r="T276">
        <v>145.887</v>
      </c>
      <c r="U276" s="14">
        <v>33.994947747050283</v>
      </c>
      <c r="V276" s="14">
        <v>0</v>
      </c>
      <c r="W276" s="13">
        <v>27.398941097426516</v>
      </c>
      <c r="X276" s="13">
        <v>259.2</v>
      </c>
      <c r="Y276" s="11">
        <v>351.57</v>
      </c>
      <c r="Z276" s="14">
        <v>39.819422629994961</v>
      </c>
      <c r="AA276" s="14">
        <v>0</v>
      </c>
      <c r="AB276" s="13">
        <v>17</v>
      </c>
    </row>
    <row r="277" spans="1:28" x14ac:dyDescent="0.35">
      <c r="A277" s="49"/>
      <c r="B277" s="12">
        <v>11</v>
      </c>
      <c r="C277" s="13">
        <v>5.9880000000000004</v>
      </c>
      <c r="D277" s="13">
        <v>31.35</v>
      </c>
      <c r="E277" s="13">
        <v>53.222000000000001</v>
      </c>
      <c r="F277" s="13">
        <v>31.564</v>
      </c>
      <c r="G277" s="14">
        <v>25.352334923801298</v>
      </c>
      <c r="H277" s="14">
        <v>0</v>
      </c>
      <c r="I277" s="13">
        <v>1.853</v>
      </c>
      <c r="J277">
        <v>90.343000000000004</v>
      </c>
      <c r="K277" s="13">
        <v>110</v>
      </c>
      <c r="L277">
        <v>1.5</v>
      </c>
      <c r="M277" s="14">
        <v>46.290659446645684</v>
      </c>
      <c r="N277" s="14">
        <v>0</v>
      </c>
      <c r="O277">
        <v>85.727999999999994</v>
      </c>
      <c r="P277" s="13">
        <v>69.127205305012353</v>
      </c>
      <c r="Q277">
        <v>57.082999999999998</v>
      </c>
      <c r="R277" s="14">
        <v>36.696916540147825</v>
      </c>
      <c r="S277" s="14">
        <v>0</v>
      </c>
      <c r="T277">
        <v>133.88800000000001</v>
      </c>
      <c r="U277" s="14">
        <v>36.696916540147825</v>
      </c>
      <c r="V277" s="14">
        <v>0</v>
      </c>
      <c r="W277" s="13">
        <v>196.35347910171561</v>
      </c>
      <c r="X277" s="13">
        <v>285.12</v>
      </c>
      <c r="Y277" s="11">
        <v>544.11699999999996</v>
      </c>
      <c r="Z277" s="14">
        <v>43.958867994799903</v>
      </c>
      <c r="AA277" s="14">
        <v>0</v>
      </c>
      <c r="AB277" s="13">
        <v>17</v>
      </c>
    </row>
    <row r="278" spans="1:28" x14ac:dyDescent="0.35">
      <c r="A278" s="49">
        <v>42401</v>
      </c>
      <c r="B278" s="12">
        <v>10</v>
      </c>
      <c r="C278" s="13">
        <v>5.4429999999999996</v>
      </c>
      <c r="D278" s="13">
        <v>26.5</v>
      </c>
      <c r="E278" s="13">
        <v>53.222000000000001</v>
      </c>
      <c r="F278" s="13">
        <v>10.923999999999999</v>
      </c>
      <c r="G278" s="14">
        <v>32.37332994130459</v>
      </c>
      <c r="H278" s="14">
        <v>15.3</v>
      </c>
      <c r="I278" s="13">
        <v>1.6850000000000001</v>
      </c>
      <c r="J278">
        <v>80.343000000000004</v>
      </c>
      <c r="K278" s="13">
        <v>85</v>
      </c>
      <c r="L278">
        <v>1.5</v>
      </c>
      <c r="M278" s="14">
        <v>45.360417206677475</v>
      </c>
      <c r="N278" s="14">
        <v>0</v>
      </c>
      <c r="O278">
        <v>52.139000000000003</v>
      </c>
      <c r="P278" s="13">
        <v>26.183215392717841</v>
      </c>
      <c r="Q278">
        <v>42.084000000000003</v>
      </c>
      <c r="R278" s="14">
        <v>44.613847845098014</v>
      </c>
      <c r="S278" s="14">
        <v>0</v>
      </c>
      <c r="T278">
        <v>105.88800000000001</v>
      </c>
      <c r="U278" s="14">
        <v>44.613847845098014</v>
      </c>
      <c r="V278" s="14">
        <v>0</v>
      </c>
      <c r="W278" s="13">
        <v>55.687685276359105</v>
      </c>
      <c r="X278" s="13">
        <v>259.2</v>
      </c>
      <c r="Y278" s="11">
        <v>381.17599999999999</v>
      </c>
      <c r="Z278" s="14">
        <v>51.340442569272753</v>
      </c>
      <c r="AA278" s="14">
        <v>0</v>
      </c>
      <c r="AB278" s="13">
        <v>17</v>
      </c>
    </row>
    <row r="279" spans="1:28" x14ac:dyDescent="0.35">
      <c r="A279" s="49"/>
      <c r="B279" s="12">
        <v>10</v>
      </c>
      <c r="C279" s="13">
        <v>5.4429999999999996</v>
      </c>
      <c r="D279" s="13">
        <v>21.5</v>
      </c>
      <c r="E279" s="13">
        <v>43.222000000000001</v>
      </c>
      <c r="F279" s="13">
        <v>23.856999999999999</v>
      </c>
      <c r="G279" s="14">
        <v>32.269814492937748</v>
      </c>
      <c r="H279" s="14">
        <v>0</v>
      </c>
      <c r="I279" s="13">
        <v>1.6850000000000001</v>
      </c>
      <c r="J279">
        <v>55.344000000000001</v>
      </c>
      <c r="K279" s="13">
        <v>80</v>
      </c>
      <c r="L279">
        <v>1.5</v>
      </c>
      <c r="M279" s="14">
        <v>45.046630210196462</v>
      </c>
      <c r="N279" s="14">
        <v>13.2</v>
      </c>
      <c r="O279">
        <v>52.139000000000003</v>
      </c>
      <c r="P279" s="13">
        <v>55.828708027131952</v>
      </c>
      <c r="Q279">
        <v>32.082999999999998</v>
      </c>
      <c r="R279" s="14">
        <v>44.374006082879703</v>
      </c>
      <c r="S279" s="14">
        <v>0</v>
      </c>
      <c r="T279">
        <v>75.887</v>
      </c>
      <c r="U279" s="14">
        <v>44.374006082879703</v>
      </c>
      <c r="V279" s="14">
        <v>0</v>
      </c>
      <c r="W279" s="13">
        <v>82.780945419133744</v>
      </c>
      <c r="X279" s="13">
        <v>259.2</v>
      </c>
      <c r="Y279" s="11">
        <v>358.97199999999998</v>
      </c>
      <c r="Z279" s="14">
        <v>51.506999538236919</v>
      </c>
      <c r="AA279" s="14">
        <v>0</v>
      </c>
      <c r="AB279" s="13">
        <v>17</v>
      </c>
    </row>
    <row r="280" spans="1:28" x14ac:dyDescent="0.35">
      <c r="A280" s="49"/>
      <c r="B280" s="12">
        <v>9</v>
      </c>
      <c r="C280" s="13">
        <v>4.3550000000000004</v>
      </c>
      <c r="D280" s="13">
        <v>19.649000000000001</v>
      </c>
      <c r="E280" s="13">
        <v>38.383000000000003</v>
      </c>
      <c r="F280" s="13">
        <v>10.39</v>
      </c>
      <c r="G280" s="14">
        <v>29.244532592778612</v>
      </c>
      <c r="H280" s="14">
        <v>0</v>
      </c>
      <c r="I280" s="13">
        <v>1.3480000000000001</v>
      </c>
      <c r="J280">
        <v>35.343000000000004</v>
      </c>
      <c r="K280" s="13">
        <v>50</v>
      </c>
      <c r="L280">
        <v>1.5</v>
      </c>
      <c r="M280" s="14">
        <v>40.459372796285706</v>
      </c>
      <c r="N280" s="14">
        <v>0</v>
      </c>
      <c r="O280">
        <v>42.976999999999997</v>
      </c>
      <c r="P280" s="13">
        <v>46.729279775052092</v>
      </c>
      <c r="Q280">
        <v>22.082999999999998</v>
      </c>
      <c r="R280" s="14">
        <v>40.080447911785114</v>
      </c>
      <c r="S280" s="14">
        <v>0</v>
      </c>
      <c r="T280">
        <v>50.887</v>
      </c>
      <c r="U280" s="14">
        <v>40.080447911785114</v>
      </c>
      <c r="V280" s="14">
        <v>0</v>
      </c>
      <c r="W280" s="13">
        <v>88.1267797069262</v>
      </c>
      <c r="X280" s="13">
        <v>207.36</v>
      </c>
      <c r="Y280" s="11">
        <v>336.767</v>
      </c>
      <c r="Z280" s="14">
        <v>47.836709420181478</v>
      </c>
      <c r="AA280" s="14">
        <v>0</v>
      </c>
      <c r="AB280" s="13">
        <v>17</v>
      </c>
    </row>
    <row r="281" spans="1:28" x14ac:dyDescent="0.35">
      <c r="A281" s="49">
        <v>42430</v>
      </c>
      <c r="B281" s="12">
        <v>10</v>
      </c>
      <c r="C281" s="13">
        <v>5.4429999999999996</v>
      </c>
      <c r="D281" s="13">
        <v>9.5749999999999993</v>
      </c>
      <c r="E281" s="13">
        <v>23.545000000000002</v>
      </c>
      <c r="F281" s="13">
        <v>15.102</v>
      </c>
      <c r="G281" s="14">
        <v>59.501389015396299</v>
      </c>
      <c r="H281" s="14">
        <v>49.1</v>
      </c>
      <c r="I281" s="13">
        <v>1.6850000000000001</v>
      </c>
      <c r="J281">
        <v>0.34300000000000003</v>
      </c>
      <c r="K281" s="13">
        <v>10</v>
      </c>
      <c r="L281">
        <v>1.5</v>
      </c>
      <c r="M281" s="14">
        <v>54.15776411329368</v>
      </c>
      <c r="N281" s="14">
        <v>0</v>
      </c>
      <c r="O281">
        <v>34.069000000000003</v>
      </c>
      <c r="P281" s="13">
        <v>86.2615446410625</v>
      </c>
      <c r="Q281">
        <v>20.084</v>
      </c>
      <c r="R281" s="14">
        <v>69.474971735555727</v>
      </c>
      <c r="S281" s="14">
        <v>0</v>
      </c>
      <c r="T281">
        <v>22.887</v>
      </c>
      <c r="U281" s="14">
        <v>69.474971735555727</v>
      </c>
      <c r="V281" s="14">
        <v>0</v>
      </c>
      <c r="W281" s="13">
        <v>90.699306608871282</v>
      </c>
      <c r="X281" s="13">
        <v>259.2</v>
      </c>
      <c r="Y281" s="11">
        <v>219.577</v>
      </c>
      <c r="Z281" s="14">
        <v>65.448406400500076</v>
      </c>
      <c r="AA281" s="14">
        <v>21.8</v>
      </c>
      <c r="AB281" s="13">
        <v>17</v>
      </c>
    </row>
    <row r="282" spans="1:28" x14ac:dyDescent="0.35">
      <c r="A282" s="49"/>
      <c r="B282" s="12">
        <v>10</v>
      </c>
      <c r="C282" s="13">
        <v>5.4429999999999996</v>
      </c>
      <c r="D282" s="13">
        <v>8.5</v>
      </c>
      <c r="E282" s="13">
        <v>18.544</v>
      </c>
      <c r="F282" s="13">
        <v>3.8340000000000001</v>
      </c>
      <c r="G282" s="14">
        <v>59.923476585838714</v>
      </c>
      <c r="H282" s="14">
        <v>49.1</v>
      </c>
      <c r="I282" s="13">
        <v>1.6850000000000001</v>
      </c>
      <c r="J282">
        <v>0.34300000000000003</v>
      </c>
      <c r="K282" s="13">
        <v>10</v>
      </c>
      <c r="L282">
        <v>1.5</v>
      </c>
      <c r="M282" s="14">
        <v>55.676017598968116</v>
      </c>
      <c r="N282" s="14">
        <v>0</v>
      </c>
      <c r="O282">
        <v>34.069000000000003</v>
      </c>
      <c r="P282" s="13">
        <v>103.48983005897597</v>
      </c>
      <c r="Q282">
        <v>22.082999999999998</v>
      </c>
      <c r="R282" s="14">
        <v>70.276670871723738</v>
      </c>
      <c r="S282" s="14">
        <v>0</v>
      </c>
      <c r="T282">
        <v>22.887</v>
      </c>
      <c r="U282" s="14">
        <v>70.276670871723738</v>
      </c>
      <c r="V282" s="14">
        <v>0</v>
      </c>
      <c r="W282" s="13">
        <v>113.65803514357012</v>
      </c>
      <c r="X282" s="13">
        <v>259.2</v>
      </c>
      <c r="Y282" s="11">
        <v>49.293999999999997</v>
      </c>
      <c r="Z282" s="14">
        <v>66.862465357376848</v>
      </c>
      <c r="AA282" s="14">
        <v>0</v>
      </c>
      <c r="AB282" s="13">
        <v>17</v>
      </c>
    </row>
    <row r="283" spans="1:28" x14ac:dyDescent="0.35">
      <c r="A283" s="49"/>
      <c r="B283" s="12">
        <v>11</v>
      </c>
      <c r="C283" s="13">
        <v>5.9880000000000004</v>
      </c>
      <c r="D283" s="13">
        <v>8.5</v>
      </c>
      <c r="E283" s="13">
        <v>18.222000000000001</v>
      </c>
      <c r="F283" s="13">
        <v>5.4020000000000001</v>
      </c>
      <c r="G283" s="14">
        <v>65.362992503272778</v>
      </c>
      <c r="H283" s="14">
        <v>0</v>
      </c>
      <c r="I283" s="13">
        <v>1.853</v>
      </c>
      <c r="J283">
        <v>0.34300000000000003</v>
      </c>
      <c r="K283" s="13">
        <v>10</v>
      </c>
      <c r="L283">
        <v>1.5</v>
      </c>
      <c r="M283" s="14">
        <v>61.258034587188718</v>
      </c>
      <c r="N283" s="14">
        <v>45.2</v>
      </c>
      <c r="O283">
        <v>37.475999999999999</v>
      </c>
      <c r="P283" s="13">
        <v>45.732974141852694</v>
      </c>
      <c r="Q283">
        <v>24.082999999999998</v>
      </c>
      <c r="R283" s="14">
        <v>76.872247484658175</v>
      </c>
      <c r="S283" s="14">
        <v>0</v>
      </c>
      <c r="T283">
        <v>22.888000000000002</v>
      </c>
      <c r="U283" s="14">
        <v>76.872247484658175</v>
      </c>
      <c r="V283" s="14">
        <v>0</v>
      </c>
      <c r="W283" s="13">
        <v>47.56522180100476</v>
      </c>
      <c r="X283" s="13">
        <v>285.12</v>
      </c>
      <c r="Y283" s="11">
        <v>50.576000000000001</v>
      </c>
      <c r="Z283" s="14">
        <v>74.330320324722905</v>
      </c>
      <c r="AA283" s="14">
        <v>0</v>
      </c>
      <c r="AB283" s="13">
        <v>17</v>
      </c>
    </row>
    <row r="284" spans="1:28" x14ac:dyDescent="0.35">
      <c r="A284" s="49">
        <v>42461</v>
      </c>
      <c r="B284" s="12">
        <v>10</v>
      </c>
      <c r="C284" s="13">
        <v>5.4429999999999996</v>
      </c>
      <c r="D284" s="13">
        <v>7.5</v>
      </c>
      <c r="E284" s="13">
        <v>18.222999999999999</v>
      </c>
      <c r="F284" s="13">
        <v>7.8</v>
      </c>
      <c r="G284" s="14">
        <v>97.156553919205322</v>
      </c>
      <c r="H284" s="14">
        <v>23.8</v>
      </c>
      <c r="I284" s="13">
        <v>1.6850000000000001</v>
      </c>
      <c r="J284">
        <v>0.34300000000000003</v>
      </c>
      <c r="K284" s="13">
        <v>10</v>
      </c>
      <c r="L284">
        <v>1.5</v>
      </c>
      <c r="M284" s="14">
        <v>78.362094663629151</v>
      </c>
      <c r="N284" s="14">
        <v>15.1</v>
      </c>
      <c r="O284">
        <v>34.069000000000003</v>
      </c>
      <c r="P284" s="13">
        <v>34.692229102265813</v>
      </c>
      <c r="Q284">
        <v>24.082999999999998</v>
      </c>
      <c r="R284" s="14">
        <v>109.81178016231929</v>
      </c>
      <c r="S284" s="14">
        <v>0</v>
      </c>
      <c r="T284">
        <v>20.887</v>
      </c>
      <c r="U284" s="14">
        <v>109.81178016231929</v>
      </c>
      <c r="V284" s="14">
        <v>0</v>
      </c>
      <c r="W284" s="13">
        <v>34.804945111082077</v>
      </c>
      <c r="X284" s="13">
        <v>259.2</v>
      </c>
      <c r="Y284" s="11">
        <v>50.576999999999998</v>
      </c>
      <c r="Z284" s="14">
        <v>85.890959232125212</v>
      </c>
      <c r="AA284" s="14">
        <v>11.3</v>
      </c>
      <c r="AB284" s="13">
        <v>17</v>
      </c>
    </row>
    <row r="285" spans="1:28" x14ac:dyDescent="0.35">
      <c r="A285" s="49"/>
      <c r="B285" s="12">
        <v>10</v>
      </c>
      <c r="C285" s="13">
        <v>5.4429999999999996</v>
      </c>
      <c r="D285" s="13">
        <v>6.65</v>
      </c>
      <c r="E285" s="13">
        <v>18.544</v>
      </c>
      <c r="F285" s="13">
        <v>12.192</v>
      </c>
      <c r="G285" s="14">
        <v>97.338680051279226</v>
      </c>
      <c r="H285" s="14">
        <v>0</v>
      </c>
      <c r="I285" s="13">
        <v>1.6850000000000001</v>
      </c>
      <c r="J285">
        <v>0.34300000000000003</v>
      </c>
      <c r="K285" s="13">
        <v>10</v>
      </c>
      <c r="L285">
        <v>1.5</v>
      </c>
      <c r="M285" s="14">
        <v>77.921639779198642</v>
      </c>
      <c r="N285" s="14">
        <v>0</v>
      </c>
      <c r="O285">
        <v>34.069000000000003</v>
      </c>
      <c r="P285" s="13">
        <v>32.170973563515801</v>
      </c>
      <c r="Q285">
        <v>27.082999999999998</v>
      </c>
      <c r="R285" s="14">
        <v>108.83048987500528</v>
      </c>
      <c r="S285" s="14">
        <v>0</v>
      </c>
      <c r="T285">
        <v>18.887</v>
      </c>
      <c r="U285" s="14">
        <v>108.83048987500528</v>
      </c>
      <c r="V285" s="14">
        <v>0</v>
      </c>
      <c r="W285" s="13">
        <v>32.918415917939669</v>
      </c>
      <c r="X285" s="13">
        <v>259.2</v>
      </c>
      <c r="Y285" s="11">
        <v>50.576999999999998</v>
      </c>
      <c r="Z285" s="14">
        <v>85.238849700095557</v>
      </c>
      <c r="AA285" s="14">
        <v>0</v>
      </c>
      <c r="AB285" s="13">
        <v>17</v>
      </c>
    </row>
    <row r="286" spans="1:28" x14ac:dyDescent="0.35">
      <c r="A286" s="49"/>
      <c r="B286" s="12">
        <v>10</v>
      </c>
      <c r="C286" s="13">
        <v>5.4429999999999996</v>
      </c>
      <c r="D286" s="13">
        <v>6.65</v>
      </c>
      <c r="E286" s="13">
        <v>18.544</v>
      </c>
      <c r="F286" s="13">
        <v>19.056999999999999</v>
      </c>
      <c r="G286" s="14">
        <v>95.84800259024847</v>
      </c>
      <c r="H286" s="14">
        <v>0</v>
      </c>
      <c r="I286" s="13">
        <v>1.6850000000000001</v>
      </c>
      <c r="J286">
        <v>0.34300000000000003</v>
      </c>
      <c r="K286" s="13">
        <v>10</v>
      </c>
      <c r="L286">
        <v>1.5</v>
      </c>
      <c r="M286" s="14">
        <v>77.440897120028097</v>
      </c>
      <c r="N286" s="14">
        <v>0</v>
      </c>
      <c r="O286">
        <v>34.069000000000003</v>
      </c>
      <c r="P286" s="13">
        <v>79.150164917340788</v>
      </c>
      <c r="Q286">
        <v>24.082999999999998</v>
      </c>
      <c r="R286" s="14">
        <v>107.93453549442424</v>
      </c>
      <c r="S286" s="14">
        <v>0</v>
      </c>
      <c r="T286">
        <v>17.887</v>
      </c>
      <c r="U286" s="14">
        <v>107.93453549442424</v>
      </c>
      <c r="V286" s="14">
        <v>0</v>
      </c>
      <c r="W286" s="13">
        <v>82.916983991791383</v>
      </c>
      <c r="X286" s="13">
        <v>259.2</v>
      </c>
      <c r="Y286" s="11">
        <v>135.74299999999999</v>
      </c>
      <c r="Z286" s="14">
        <v>85.792102787493107</v>
      </c>
      <c r="AA286" s="14">
        <v>0</v>
      </c>
      <c r="AB286" s="13">
        <v>17</v>
      </c>
    </row>
    <row r="287" spans="1:28" x14ac:dyDescent="0.35">
      <c r="A287" s="49">
        <v>42491</v>
      </c>
      <c r="B287" s="12">
        <v>10</v>
      </c>
      <c r="C287" s="13">
        <v>5.4429999999999996</v>
      </c>
      <c r="D287" s="13">
        <v>6.65</v>
      </c>
      <c r="E287" s="13">
        <v>18.544</v>
      </c>
      <c r="F287" s="13">
        <v>15.912000000000001</v>
      </c>
      <c r="G287" s="14">
        <v>124.12236361486218</v>
      </c>
      <c r="H287" s="14">
        <v>1.2</v>
      </c>
      <c r="I287" s="13">
        <v>1.6850000000000001</v>
      </c>
      <c r="J287">
        <v>0.34300000000000003</v>
      </c>
      <c r="K287" s="13">
        <v>7</v>
      </c>
      <c r="L287">
        <v>1.5</v>
      </c>
      <c r="M287" s="14">
        <v>103.91740238140613</v>
      </c>
      <c r="N287" s="14">
        <v>0</v>
      </c>
      <c r="O287">
        <v>34.069000000000003</v>
      </c>
      <c r="P287" s="13">
        <v>69.870009520696129</v>
      </c>
      <c r="Q287">
        <v>20.084</v>
      </c>
      <c r="R287" s="14">
        <v>119.78065622403089</v>
      </c>
      <c r="S287" s="14">
        <v>0</v>
      </c>
      <c r="T287">
        <v>16.887</v>
      </c>
      <c r="U287" s="14">
        <v>119.78065622403089</v>
      </c>
      <c r="V287" s="14">
        <v>0</v>
      </c>
      <c r="W287" s="13">
        <v>71.043207016148955</v>
      </c>
      <c r="X287" s="13">
        <v>259.2</v>
      </c>
      <c r="Y287" s="11">
        <v>196.13900000000001</v>
      </c>
      <c r="Z287" s="14">
        <v>94.448656939787568</v>
      </c>
      <c r="AA287" s="14">
        <v>0</v>
      </c>
      <c r="AB287" s="13">
        <v>17</v>
      </c>
    </row>
    <row r="288" spans="1:28" x14ac:dyDescent="0.35">
      <c r="A288" s="49"/>
      <c r="B288" s="12">
        <v>10</v>
      </c>
      <c r="C288" s="13">
        <v>5.4429999999999996</v>
      </c>
      <c r="D288" s="13">
        <v>6.6</v>
      </c>
      <c r="E288" s="13">
        <v>18.222999999999999</v>
      </c>
      <c r="F288" s="13">
        <v>11.868</v>
      </c>
      <c r="G288" s="14">
        <v>124.08300334209945</v>
      </c>
      <c r="H288" s="14">
        <v>0</v>
      </c>
      <c r="I288" s="13">
        <v>1.6850000000000001</v>
      </c>
      <c r="J288">
        <v>0.34300000000000003</v>
      </c>
      <c r="K288" s="13">
        <v>7</v>
      </c>
      <c r="L288">
        <v>1.5</v>
      </c>
      <c r="M288" s="14">
        <v>109.1971959744108</v>
      </c>
      <c r="N288" s="14">
        <v>0</v>
      </c>
      <c r="O288">
        <v>34.069000000000003</v>
      </c>
      <c r="P288" s="13">
        <v>56.587791177796767</v>
      </c>
      <c r="Q288">
        <v>20.084</v>
      </c>
      <c r="R288" s="14">
        <v>119.09442678857049</v>
      </c>
      <c r="S288" s="14">
        <v>0</v>
      </c>
      <c r="T288">
        <v>13.887</v>
      </c>
      <c r="U288" s="14">
        <v>119.09442678857049</v>
      </c>
      <c r="V288" s="14">
        <v>0</v>
      </c>
      <c r="W288" s="13">
        <v>57.982806316797934</v>
      </c>
      <c r="X288" s="13">
        <v>259.2</v>
      </c>
      <c r="Y288" s="11">
        <v>228.21299999999999</v>
      </c>
      <c r="Z288" s="14">
        <v>93.573856683687964</v>
      </c>
      <c r="AA288" s="14">
        <v>0</v>
      </c>
      <c r="AB288" s="13">
        <v>17</v>
      </c>
    </row>
    <row r="289" spans="1:28" x14ac:dyDescent="0.35">
      <c r="A289" s="49"/>
      <c r="B289" s="12">
        <v>11</v>
      </c>
      <c r="C289" s="13">
        <v>5.9880000000000004</v>
      </c>
      <c r="D289" s="13">
        <v>6.65</v>
      </c>
      <c r="E289" s="13">
        <v>13.222</v>
      </c>
      <c r="F289" s="13">
        <v>36.204999999999998</v>
      </c>
      <c r="G289" s="14">
        <v>136.363407185922</v>
      </c>
      <c r="H289" s="14">
        <v>0</v>
      </c>
      <c r="I289" s="13">
        <v>1.853</v>
      </c>
      <c r="J289">
        <v>0.34300000000000003</v>
      </c>
      <c r="K289" s="13">
        <v>6</v>
      </c>
      <c r="L289">
        <v>1.5</v>
      </c>
      <c r="M289" s="14">
        <v>120.25660506696374</v>
      </c>
      <c r="N289" s="14">
        <v>0</v>
      </c>
      <c r="O289">
        <v>28.193999999999999</v>
      </c>
      <c r="P289" s="13">
        <v>88.796505285068434</v>
      </c>
      <c r="Q289">
        <v>17.082999999999998</v>
      </c>
      <c r="R289" s="14">
        <v>130.80780145495982</v>
      </c>
      <c r="S289" s="14">
        <v>0</v>
      </c>
      <c r="T289">
        <v>13.887</v>
      </c>
      <c r="U289" s="14">
        <v>130.80780145495982</v>
      </c>
      <c r="V289" s="14">
        <v>0</v>
      </c>
      <c r="W289" s="13">
        <v>92.800109094441012</v>
      </c>
      <c r="X289" s="13">
        <v>285.12</v>
      </c>
      <c r="Y289" s="11">
        <v>259.05099999999999</v>
      </c>
      <c r="Z289" s="14">
        <v>101.8716684465038</v>
      </c>
      <c r="AA289" s="14">
        <v>0</v>
      </c>
      <c r="AB289" s="13">
        <v>17</v>
      </c>
    </row>
    <row r="290" spans="1:28" x14ac:dyDescent="0.35">
      <c r="A290" s="49">
        <v>42522</v>
      </c>
      <c r="B290" s="12">
        <v>10</v>
      </c>
      <c r="C290" s="13">
        <v>5.4429999999999996</v>
      </c>
      <c r="D290" s="13">
        <v>5.5</v>
      </c>
      <c r="E290" s="13">
        <v>13.222</v>
      </c>
      <c r="F290" s="13">
        <v>11.79</v>
      </c>
      <c r="G290" s="14">
        <v>63.835803645443015</v>
      </c>
      <c r="H290" s="14">
        <v>0</v>
      </c>
      <c r="I290" s="13">
        <v>1.6850000000000001</v>
      </c>
      <c r="J290">
        <v>0.34300000000000003</v>
      </c>
      <c r="K290" s="13">
        <v>6</v>
      </c>
      <c r="L290">
        <v>1.5</v>
      </c>
      <c r="M290" s="14">
        <v>90.110700731560357</v>
      </c>
      <c r="N290" s="14">
        <v>0</v>
      </c>
      <c r="O290">
        <v>19.225999999999999</v>
      </c>
      <c r="P290" s="13">
        <v>42.184008100956426</v>
      </c>
      <c r="Q290">
        <v>17.082999999999998</v>
      </c>
      <c r="R290" s="14">
        <v>82.648700381204549</v>
      </c>
      <c r="S290" s="14">
        <v>0</v>
      </c>
      <c r="T290">
        <v>13.887</v>
      </c>
      <c r="U290" s="14">
        <v>82.648700381204549</v>
      </c>
      <c r="V290" s="14">
        <v>0</v>
      </c>
      <c r="W290" s="13">
        <v>64.706132460767179</v>
      </c>
      <c r="X290" s="13">
        <v>259.2</v>
      </c>
      <c r="Y290" s="11">
        <v>350.33600000000001</v>
      </c>
      <c r="Z290" s="14">
        <v>60.145602253907356</v>
      </c>
      <c r="AA290" s="14">
        <v>0</v>
      </c>
      <c r="AB290" s="13">
        <v>17</v>
      </c>
    </row>
    <row r="291" spans="1:28" x14ac:dyDescent="0.35">
      <c r="A291" s="49"/>
      <c r="B291" s="12">
        <v>10</v>
      </c>
      <c r="C291" s="13">
        <v>5.4429999999999996</v>
      </c>
      <c r="D291" s="13">
        <v>5.35</v>
      </c>
      <c r="E291" s="13">
        <v>13.222</v>
      </c>
      <c r="F291" s="13">
        <v>3.5859999999999999</v>
      </c>
      <c r="G291" s="14">
        <v>64.050680777948358</v>
      </c>
      <c r="H291" s="14">
        <v>66.2</v>
      </c>
      <c r="I291" s="13">
        <v>1.6850000000000001</v>
      </c>
      <c r="J291">
        <v>0.34300000000000003</v>
      </c>
      <c r="K291" s="13">
        <v>5</v>
      </c>
      <c r="L291">
        <v>1.5</v>
      </c>
      <c r="M291" s="14">
        <v>90.563759752485623</v>
      </c>
      <c r="N291" s="14">
        <v>37.799999999999997</v>
      </c>
      <c r="O291">
        <v>19.527999999999999</v>
      </c>
      <c r="P291" s="13">
        <v>27.142433474358853</v>
      </c>
      <c r="Q291">
        <v>12.083</v>
      </c>
      <c r="R291" s="14">
        <v>83.090503038623325</v>
      </c>
      <c r="S291" s="14">
        <v>19</v>
      </c>
      <c r="T291">
        <v>13.887</v>
      </c>
      <c r="U291" s="14">
        <v>83.090503038623325</v>
      </c>
      <c r="V291" s="14">
        <v>19</v>
      </c>
      <c r="W291" s="13">
        <v>28.961405081211879</v>
      </c>
      <c r="X291" s="13">
        <v>259.2</v>
      </c>
      <c r="Y291" s="11">
        <v>351.57</v>
      </c>
      <c r="Z291" s="14">
        <v>60.635591456702436</v>
      </c>
      <c r="AA291" s="14">
        <v>51</v>
      </c>
      <c r="AB291" s="13">
        <v>17</v>
      </c>
    </row>
    <row r="292" spans="1:28" x14ac:dyDescent="0.35">
      <c r="A292" s="49"/>
      <c r="B292" s="12">
        <v>10</v>
      </c>
      <c r="C292" s="13">
        <v>5.9880000000000004</v>
      </c>
      <c r="D292" s="13">
        <v>5.35</v>
      </c>
      <c r="E292" s="13">
        <v>13.222</v>
      </c>
      <c r="F292" s="13">
        <v>75.400000000000006</v>
      </c>
      <c r="G292" s="14">
        <v>65.546627396709269</v>
      </c>
      <c r="H292" s="14">
        <v>37.799999999999997</v>
      </c>
      <c r="I292" s="13">
        <v>1.6850000000000001</v>
      </c>
      <c r="J292">
        <v>0.34300000000000003</v>
      </c>
      <c r="K292" s="13">
        <v>5</v>
      </c>
      <c r="L292">
        <v>1.5</v>
      </c>
      <c r="M292" s="14">
        <v>94.122085857652351</v>
      </c>
      <c r="N292" s="14">
        <v>48</v>
      </c>
      <c r="O292">
        <v>20.84</v>
      </c>
      <c r="P292" s="13">
        <v>123.49345808687112</v>
      </c>
      <c r="Q292">
        <v>12.083</v>
      </c>
      <c r="R292" s="14">
        <v>83.862052013333468</v>
      </c>
      <c r="S292" s="14">
        <v>97</v>
      </c>
      <c r="T292">
        <v>13.887</v>
      </c>
      <c r="U292" s="14">
        <v>83.862052013333468</v>
      </c>
      <c r="V292" s="14">
        <v>97</v>
      </c>
      <c r="W292" s="13">
        <v>194.82322537258653</v>
      </c>
      <c r="X292" s="13">
        <v>259.2</v>
      </c>
      <c r="Y292" s="11">
        <v>354.03800000000001</v>
      </c>
      <c r="Z292" s="14">
        <v>58.652497194692081</v>
      </c>
      <c r="AA292" s="14">
        <v>102</v>
      </c>
      <c r="AB292" s="13">
        <v>17</v>
      </c>
    </row>
    <row r="293" spans="1:28" x14ac:dyDescent="0.35">
      <c r="A293" s="49">
        <v>42552</v>
      </c>
      <c r="B293" s="12">
        <v>10</v>
      </c>
      <c r="C293" s="13">
        <v>15.058999999999999</v>
      </c>
      <c r="D293" s="13">
        <v>26.5</v>
      </c>
      <c r="E293" s="13">
        <v>43.222000000000001</v>
      </c>
      <c r="F293" s="13">
        <v>621.74099999999999</v>
      </c>
      <c r="G293" s="14">
        <v>23.77156335490454</v>
      </c>
      <c r="H293" s="14">
        <v>311.60000000000002</v>
      </c>
      <c r="I293" s="13">
        <v>3.2280000000000002</v>
      </c>
      <c r="J293">
        <v>0.34300000000000003</v>
      </c>
      <c r="K293" s="13">
        <v>25</v>
      </c>
      <c r="L293">
        <v>1709.135</v>
      </c>
      <c r="M293" s="14">
        <v>52.700348028547793</v>
      </c>
      <c r="N293" s="14">
        <v>518.20000000000005</v>
      </c>
      <c r="O293">
        <v>284.26299999999998</v>
      </c>
      <c r="P293" s="13">
        <v>4918.51285663005</v>
      </c>
      <c r="Q293">
        <v>32.082999999999998</v>
      </c>
      <c r="R293" s="14">
        <v>52.855998531503189</v>
      </c>
      <c r="S293" s="14">
        <v>74.2</v>
      </c>
      <c r="T293">
        <v>35.887</v>
      </c>
      <c r="U293" s="14">
        <v>52.855998531503189</v>
      </c>
      <c r="V293" s="14">
        <v>74.2</v>
      </c>
      <c r="W293" s="13">
        <v>4948.2049963489571</v>
      </c>
      <c r="X293" s="13">
        <v>354.52499999999998</v>
      </c>
      <c r="Y293" s="11">
        <v>182.57</v>
      </c>
      <c r="Z293" s="14">
        <v>28.556785303587997</v>
      </c>
      <c r="AA293" s="14">
        <v>41.2</v>
      </c>
      <c r="AB293" s="13">
        <v>17</v>
      </c>
    </row>
    <row r="294" spans="1:28" x14ac:dyDescent="0.35">
      <c r="A294" s="49"/>
      <c r="B294" s="12">
        <v>10</v>
      </c>
      <c r="C294" s="13">
        <v>183.25</v>
      </c>
      <c r="D294" s="13">
        <v>36.5</v>
      </c>
      <c r="E294" s="13">
        <v>63.222000000000001</v>
      </c>
      <c r="F294" s="13">
        <v>528.02</v>
      </c>
      <c r="G294" s="14">
        <v>22.20597455632549</v>
      </c>
      <c r="H294" s="14">
        <v>103.4</v>
      </c>
      <c r="I294" s="13">
        <v>20.335999999999999</v>
      </c>
      <c r="J294">
        <v>0.34300000000000003</v>
      </c>
      <c r="K294" s="13">
        <v>40</v>
      </c>
      <c r="L294">
        <v>1490.3610000000001</v>
      </c>
      <c r="M294" s="14">
        <v>32.997409633085319</v>
      </c>
      <c r="N294" s="14">
        <v>181.6</v>
      </c>
      <c r="O294">
        <v>565.79600000000005</v>
      </c>
      <c r="P294" s="13">
        <v>4927.1310960916016</v>
      </c>
      <c r="Q294">
        <v>47.084000000000003</v>
      </c>
      <c r="R294" s="14">
        <v>51.760997242556861</v>
      </c>
      <c r="S294" s="14">
        <v>66.400000000000006</v>
      </c>
      <c r="T294">
        <v>43.887</v>
      </c>
      <c r="U294" s="14">
        <v>51.760997242556861</v>
      </c>
      <c r="V294" s="14">
        <v>66.400000000000006</v>
      </c>
      <c r="W294" s="13">
        <v>4929.9796378483643</v>
      </c>
      <c r="X294" s="13">
        <v>603.29100000000005</v>
      </c>
      <c r="Y294" s="11">
        <v>236.84700000000001</v>
      </c>
      <c r="Z294" s="14">
        <v>27.989226544400676</v>
      </c>
      <c r="AA294" s="14">
        <v>109.6</v>
      </c>
      <c r="AB294" s="13">
        <v>17</v>
      </c>
    </row>
    <row r="295" spans="1:28" x14ac:dyDescent="0.35">
      <c r="A295" s="49"/>
      <c r="B295" s="12">
        <v>11</v>
      </c>
      <c r="C295" s="13">
        <v>301.911</v>
      </c>
      <c r="D295" s="13">
        <v>46.5</v>
      </c>
      <c r="E295" s="13">
        <v>83.221999999999994</v>
      </c>
      <c r="F295" s="13">
        <v>578.95799999999997</v>
      </c>
      <c r="G295" s="14">
        <v>23.178357341372237</v>
      </c>
      <c r="H295" s="14">
        <v>155.4</v>
      </c>
      <c r="I295" s="13">
        <v>30.009</v>
      </c>
      <c r="J295">
        <v>0.34300000000000003</v>
      </c>
      <c r="K295" s="13">
        <v>50</v>
      </c>
      <c r="L295">
        <v>119.566</v>
      </c>
      <c r="M295" s="14">
        <v>37.55490867869338</v>
      </c>
      <c r="N295" s="14">
        <v>67.400000000000006</v>
      </c>
      <c r="O295">
        <v>1301.8040000000001</v>
      </c>
      <c r="P295" s="13">
        <v>1956.6488777619404</v>
      </c>
      <c r="Q295">
        <v>72.082999999999998</v>
      </c>
      <c r="R295" s="14">
        <v>49.257393553734147</v>
      </c>
      <c r="S295" s="14">
        <v>154.6</v>
      </c>
      <c r="T295">
        <v>54.887999999999998</v>
      </c>
      <c r="U295" s="14">
        <v>49.257393553734147</v>
      </c>
      <c r="V295" s="14">
        <v>154.6</v>
      </c>
      <c r="W295" s="13">
        <v>1956.7630770930421</v>
      </c>
      <c r="X295" s="13">
        <v>1367.354</v>
      </c>
      <c r="Y295" s="11">
        <v>291.125</v>
      </c>
      <c r="Z295" s="14">
        <v>30.498508616072503</v>
      </c>
      <c r="AA295" s="14">
        <v>201.6</v>
      </c>
      <c r="AB295" s="13">
        <v>17</v>
      </c>
    </row>
    <row r="296" spans="1:28" x14ac:dyDescent="0.35">
      <c r="A296" s="49">
        <v>42583</v>
      </c>
      <c r="B296" s="12">
        <v>10</v>
      </c>
      <c r="C296" s="13">
        <v>108.066</v>
      </c>
      <c r="D296" s="13">
        <v>56.5</v>
      </c>
      <c r="E296" s="13">
        <v>103.22199999999999</v>
      </c>
      <c r="F296" s="13">
        <v>1513.143</v>
      </c>
      <c r="G296" s="14">
        <v>20.186165642134974</v>
      </c>
      <c r="H296" s="14">
        <v>79.8</v>
      </c>
      <c r="I296" s="13">
        <v>27.280999999999999</v>
      </c>
      <c r="J296">
        <v>0.34300000000000003</v>
      </c>
      <c r="K296" s="13">
        <v>60</v>
      </c>
      <c r="L296">
        <v>661.58699999999999</v>
      </c>
      <c r="M296" s="14">
        <v>34.606502207550342</v>
      </c>
      <c r="N296" s="14">
        <v>226.4</v>
      </c>
      <c r="O296">
        <v>815.41099999999994</v>
      </c>
      <c r="P296" s="13">
        <v>7294.7056382970559</v>
      </c>
      <c r="Q296">
        <v>82.082999999999998</v>
      </c>
      <c r="R296" s="14">
        <v>46.744064090796982</v>
      </c>
      <c r="S296" s="14">
        <v>122</v>
      </c>
      <c r="T296">
        <v>70.887</v>
      </c>
      <c r="U296" s="14">
        <v>46.744064090796982</v>
      </c>
      <c r="V296" s="14">
        <v>122</v>
      </c>
      <c r="W296" s="13">
        <v>7324.7008664312225</v>
      </c>
      <c r="X296" s="13">
        <v>1042.3430000000001</v>
      </c>
      <c r="Y296" s="11">
        <v>388.57799999999997</v>
      </c>
      <c r="Z296" s="14">
        <v>22.05057486461747</v>
      </c>
      <c r="AA296" s="14">
        <v>192</v>
      </c>
      <c r="AB296" s="13">
        <v>17</v>
      </c>
    </row>
    <row r="297" spans="1:28" x14ac:dyDescent="0.35">
      <c r="A297" s="49"/>
      <c r="B297" s="12">
        <v>10</v>
      </c>
      <c r="C297" s="13">
        <v>220.845</v>
      </c>
      <c r="D297" s="13">
        <v>66.5</v>
      </c>
      <c r="E297" s="13">
        <v>113.22199999999999</v>
      </c>
      <c r="F297" s="13">
        <v>767.93</v>
      </c>
      <c r="G297" s="14">
        <v>18.838885195390809</v>
      </c>
      <c r="H297" s="14">
        <v>46.2</v>
      </c>
      <c r="I297" s="13">
        <v>27.280999999999999</v>
      </c>
      <c r="J297">
        <v>0.34300000000000003</v>
      </c>
      <c r="K297" s="13">
        <v>65</v>
      </c>
      <c r="L297">
        <v>123.343</v>
      </c>
      <c r="M297" s="14">
        <v>35.200943747817803</v>
      </c>
      <c r="N297" s="14">
        <v>84</v>
      </c>
      <c r="O297">
        <v>654.351</v>
      </c>
      <c r="P297" s="13">
        <v>2439.8934710739513</v>
      </c>
      <c r="Q297">
        <v>97.082999999999998</v>
      </c>
      <c r="R297" s="14">
        <v>43.918133925468034</v>
      </c>
      <c r="S297" s="14">
        <v>36.4</v>
      </c>
      <c r="T297">
        <v>76.887</v>
      </c>
      <c r="U297" s="14">
        <v>43.918133925468034</v>
      </c>
      <c r="V297" s="14">
        <v>36.4</v>
      </c>
      <c r="W297" s="13">
        <v>2674.6824998659717</v>
      </c>
      <c r="X297" s="13">
        <v>730.798</v>
      </c>
      <c r="Y297" s="11">
        <v>421.88400000000001</v>
      </c>
      <c r="Z297" s="14">
        <v>21.228766185458113</v>
      </c>
      <c r="AA297" s="14">
        <v>14.8</v>
      </c>
      <c r="AB297" s="13">
        <v>17</v>
      </c>
    </row>
    <row r="298" spans="1:28" x14ac:dyDescent="0.35">
      <c r="A298" s="49"/>
      <c r="B298" s="12">
        <v>11</v>
      </c>
      <c r="C298" s="13">
        <v>210.035</v>
      </c>
      <c r="D298" s="13">
        <v>71.5</v>
      </c>
      <c r="E298" s="13">
        <v>118.22199999999999</v>
      </c>
      <c r="F298" s="13">
        <v>1215.6890000000001</v>
      </c>
      <c r="G298" s="14">
        <v>21.286600849526728</v>
      </c>
      <c r="H298" s="14">
        <v>64.8</v>
      </c>
      <c r="I298" s="13">
        <v>30.009</v>
      </c>
      <c r="J298">
        <v>0.34300000000000003</v>
      </c>
      <c r="K298" s="13">
        <v>70</v>
      </c>
      <c r="L298">
        <v>100.41800000000001</v>
      </c>
      <c r="M298" s="14">
        <v>38.456480293307798</v>
      </c>
      <c r="N298" s="14">
        <v>171.6</v>
      </c>
      <c r="O298">
        <v>833.73299999999995</v>
      </c>
      <c r="P298" s="13">
        <v>3667.005077135389</v>
      </c>
      <c r="Q298">
        <v>102.083</v>
      </c>
      <c r="R298" s="14">
        <v>48.175360305114104</v>
      </c>
      <c r="S298" s="14">
        <v>22</v>
      </c>
      <c r="T298">
        <v>81.887</v>
      </c>
      <c r="U298" s="14">
        <v>48.175360305114104</v>
      </c>
      <c r="V298" s="14">
        <v>22</v>
      </c>
      <c r="W298" s="13">
        <v>3733.3095849257224</v>
      </c>
      <c r="X298" s="13">
        <v>1153.296</v>
      </c>
      <c r="Y298" s="11">
        <v>453.95800000000003</v>
      </c>
      <c r="Z298" s="14">
        <v>25.13573805523113</v>
      </c>
      <c r="AA298" s="14">
        <v>78.8</v>
      </c>
      <c r="AB298" s="13">
        <v>17</v>
      </c>
    </row>
    <row r="299" spans="1:28" x14ac:dyDescent="0.35">
      <c r="A299" s="49">
        <v>42614</v>
      </c>
      <c r="B299" s="12">
        <v>10</v>
      </c>
      <c r="C299" s="13">
        <v>226.05799999999999</v>
      </c>
      <c r="D299" s="13">
        <v>71.5</v>
      </c>
      <c r="E299" s="13">
        <v>123.22199999999999</v>
      </c>
      <c r="F299" s="13">
        <v>253.06399999999999</v>
      </c>
      <c r="G299" s="14">
        <v>25.992035811478701</v>
      </c>
      <c r="H299" s="14">
        <v>2.4</v>
      </c>
      <c r="I299" s="13">
        <v>22.943999999999999</v>
      </c>
      <c r="J299">
        <v>0.34300000000000003</v>
      </c>
      <c r="K299" s="13">
        <v>65</v>
      </c>
      <c r="L299">
        <v>29.16</v>
      </c>
      <c r="M299" s="14">
        <v>46.972310714335308</v>
      </c>
      <c r="N299" s="14">
        <v>12.4</v>
      </c>
      <c r="O299">
        <v>609.99099999999999</v>
      </c>
      <c r="P299" s="13">
        <v>1946.8877180677555</v>
      </c>
      <c r="Q299">
        <v>92.082999999999998</v>
      </c>
      <c r="R299" s="14">
        <v>44.203102541696339</v>
      </c>
      <c r="S299" s="14">
        <v>16</v>
      </c>
      <c r="T299">
        <v>81.887</v>
      </c>
      <c r="U299" s="14">
        <v>44.203102541696339</v>
      </c>
      <c r="V299" s="14">
        <v>16</v>
      </c>
      <c r="W299" s="13">
        <v>2123.7910254821354</v>
      </c>
      <c r="X299" s="13">
        <v>950.22400000000005</v>
      </c>
      <c r="Y299" s="11">
        <v>584.71699999999998</v>
      </c>
      <c r="Z299" s="14">
        <v>34.497125404831756</v>
      </c>
      <c r="AA299" s="14">
        <v>5.2</v>
      </c>
      <c r="AB299" s="13">
        <v>17</v>
      </c>
    </row>
    <row r="300" spans="1:28" x14ac:dyDescent="0.35">
      <c r="A300" s="49"/>
      <c r="B300" s="12">
        <v>10</v>
      </c>
      <c r="C300" s="13">
        <v>162.47499999999999</v>
      </c>
      <c r="D300" s="13">
        <v>61.5</v>
      </c>
      <c r="E300" s="13">
        <v>118.22199999999999</v>
      </c>
      <c r="F300" s="13">
        <v>361.08699999999999</v>
      </c>
      <c r="G300" s="14">
        <v>26.058657975431455</v>
      </c>
      <c r="H300" s="14">
        <v>82.4</v>
      </c>
      <c r="I300" s="13">
        <v>16.308</v>
      </c>
      <c r="J300">
        <v>0.34300000000000003</v>
      </c>
      <c r="K300" s="13">
        <v>60</v>
      </c>
      <c r="L300">
        <v>37.762</v>
      </c>
      <c r="M300" s="14">
        <v>47.145591209367751</v>
      </c>
      <c r="N300" s="14">
        <v>44.2</v>
      </c>
      <c r="O300">
        <v>664.67399999999998</v>
      </c>
      <c r="P300" s="13">
        <v>801.91844560364405</v>
      </c>
      <c r="Q300">
        <v>87.082999999999998</v>
      </c>
      <c r="R300" s="14">
        <v>43.867319649378437</v>
      </c>
      <c r="S300" s="14">
        <v>71.2</v>
      </c>
      <c r="T300">
        <v>75.887</v>
      </c>
      <c r="U300" s="14">
        <v>43.867319649378437</v>
      </c>
      <c r="V300" s="14">
        <v>71.2</v>
      </c>
      <c r="W300" s="13">
        <v>1142.2759860009105</v>
      </c>
      <c r="X300" s="13">
        <v>1100.288</v>
      </c>
      <c r="Y300" s="11">
        <v>537.84100000000001</v>
      </c>
      <c r="Z300" s="14">
        <v>34.338451331964833</v>
      </c>
      <c r="AA300" s="14">
        <v>125.4</v>
      </c>
      <c r="AB300" s="13">
        <v>17</v>
      </c>
    </row>
    <row r="301" spans="1:28" x14ac:dyDescent="0.35">
      <c r="A301" s="49"/>
      <c r="B301" s="12">
        <v>10</v>
      </c>
      <c r="C301" s="13">
        <v>54.695999999999998</v>
      </c>
      <c r="D301" s="13">
        <v>56.5</v>
      </c>
      <c r="E301" s="13">
        <v>108.22199999999999</v>
      </c>
      <c r="F301" s="13">
        <v>613.27800000000002</v>
      </c>
      <c r="G301" s="14">
        <v>26.191810379769734</v>
      </c>
      <c r="H301" s="14">
        <v>71.900000000000006</v>
      </c>
      <c r="I301" s="13">
        <v>2.1190000000000002</v>
      </c>
      <c r="J301">
        <v>0.34300000000000003</v>
      </c>
      <c r="K301" s="13">
        <v>50</v>
      </c>
      <c r="L301">
        <v>9.2910000000000004</v>
      </c>
      <c r="M301" s="14">
        <v>46.687519236911619</v>
      </c>
      <c r="N301" s="14">
        <v>39.4</v>
      </c>
      <c r="O301">
        <v>476.839</v>
      </c>
      <c r="P301" s="13">
        <v>1157.4026432279891</v>
      </c>
      <c r="Q301">
        <v>82.082999999999998</v>
      </c>
      <c r="R301" s="14">
        <v>43.941100655804142</v>
      </c>
      <c r="S301" s="14">
        <v>23.2</v>
      </c>
      <c r="T301">
        <v>65.887</v>
      </c>
      <c r="U301" s="14">
        <v>43.941100655804142</v>
      </c>
      <c r="V301" s="14">
        <v>23.2</v>
      </c>
      <c r="W301" s="13">
        <v>1585.0697458304132</v>
      </c>
      <c r="X301" s="13">
        <v>822.45</v>
      </c>
      <c r="Y301" s="11">
        <v>489.73200000000003</v>
      </c>
      <c r="Z301" s="14">
        <v>35.260537650442416</v>
      </c>
      <c r="AA301" s="14">
        <v>32.799999999999997</v>
      </c>
      <c r="AB301" s="13">
        <v>17</v>
      </c>
    </row>
    <row r="302" spans="1:28" x14ac:dyDescent="0.35">
      <c r="A302" s="49">
        <v>42644</v>
      </c>
      <c r="B302" s="12">
        <v>10</v>
      </c>
      <c r="C302" s="13">
        <v>46.374000000000002</v>
      </c>
      <c r="D302" s="13">
        <v>46.5</v>
      </c>
      <c r="E302" s="13">
        <v>88.221999999999994</v>
      </c>
      <c r="F302" s="13">
        <v>284.05399999999997</v>
      </c>
      <c r="G302" s="14">
        <v>32.056439323042056</v>
      </c>
      <c r="H302" s="14">
        <v>9.8000000000000007</v>
      </c>
      <c r="I302" s="13">
        <v>2.1190000000000002</v>
      </c>
      <c r="J302">
        <v>0.34300000000000003</v>
      </c>
      <c r="K302" s="13">
        <v>40</v>
      </c>
      <c r="L302">
        <v>1.5</v>
      </c>
      <c r="M302" s="14">
        <v>45.327131752939565</v>
      </c>
      <c r="N302" s="14">
        <v>11.6</v>
      </c>
      <c r="O302">
        <v>283.65300000000002</v>
      </c>
      <c r="P302" s="13">
        <v>1341.1524956599148</v>
      </c>
      <c r="Q302">
        <v>72.084000000000003</v>
      </c>
      <c r="R302" s="14">
        <v>43.400334964876279</v>
      </c>
      <c r="S302" s="14">
        <v>27.2</v>
      </c>
      <c r="T302">
        <v>54.887</v>
      </c>
      <c r="U302" s="14">
        <v>43.400334964876279</v>
      </c>
      <c r="V302" s="14">
        <v>27.2</v>
      </c>
      <c r="W302" s="13">
        <v>1664.9234619929425</v>
      </c>
      <c r="X302" s="13">
        <v>419.11900000000003</v>
      </c>
      <c r="Y302" s="11">
        <v>424.35199999999998</v>
      </c>
      <c r="Z302" s="14">
        <v>51.953017414378152</v>
      </c>
      <c r="AA302" s="14">
        <v>63.4</v>
      </c>
      <c r="AB302" s="13">
        <v>17</v>
      </c>
    </row>
    <row r="303" spans="1:28" x14ac:dyDescent="0.35">
      <c r="A303" s="49"/>
      <c r="B303" s="12">
        <v>10</v>
      </c>
      <c r="C303" s="13">
        <v>29.239000000000001</v>
      </c>
      <c r="D303" s="13">
        <v>31.5</v>
      </c>
      <c r="E303" s="13">
        <v>63.222000000000001</v>
      </c>
      <c r="F303" s="13">
        <v>226.6</v>
      </c>
      <c r="G303" s="14">
        <v>31.9814752764132</v>
      </c>
      <c r="H303" s="14">
        <v>0</v>
      </c>
      <c r="I303" s="13">
        <v>2.1190000000000002</v>
      </c>
      <c r="J303">
        <v>0.34300000000000003</v>
      </c>
      <c r="K303" s="13">
        <v>30</v>
      </c>
      <c r="L303">
        <v>1.5</v>
      </c>
      <c r="M303" s="14">
        <v>45.238020809252994</v>
      </c>
      <c r="N303" s="14">
        <v>0</v>
      </c>
      <c r="O303">
        <v>181.37899999999999</v>
      </c>
      <c r="P303" s="13">
        <v>569.33604383501927</v>
      </c>
      <c r="Q303">
        <v>57.084000000000003</v>
      </c>
      <c r="R303" s="14">
        <v>43.26332701244155</v>
      </c>
      <c r="S303" s="14">
        <v>0</v>
      </c>
      <c r="T303">
        <v>43.887</v>
      </c>
      <c r="U303" s="14">
        <v>43.26332701244155</v>
      </c>
      <c r="V303" s="14">
        <v>0</v>
      </c>
      <c r="W303" s="13">
        <v>692.33449550467185</v>
      </c>
      <c r="X303" s="13">
        <v>259.2</v>
      </c>
      <c r="Y303" s="11">
        <v>441.62200000000001</v>
      </c>
      <c r="Z303" s="14">
        <v>51.256008006309102</v>
      </c>
      <c r="AA303" s="14">
        <v>0</v>
      </c>
      <c r="AB303" s="13">
        <v>17</v>
      </c>
    </row>
    <row r="304" spans="1:28" x14ac:dyDescent="0.35">
      <c r="A304" s="49"/>
      <c r="B304" s="12">
        <v>11</v>
      </c>
      <c r="C304" s="13">
        <v>17.045999999999999</v>
      </c>
      <c r="D304" s="13">
        <v>21.5</v>
      </c>
      <c r="E304" s="13">
        <v>43.222000000000001</v>
      </c>
      <c r="F304" s="13">
        <v>199.60400000000001</v>
      </c>
      <c r="G304" s="14">
        <v>35.462954963608354</v>
      </c>
      <c r="H304" s="14">
        <v>0</v>
      </c>
      <c r="I304" s="13">
        <v>2.331</v>
      </c>
      <c r="J304">
        <v>0.34300000000000003</v>
      </c>
      <c r="K304" s="13">
        <v>30</v>
      </c>
      <c r="L304">
        <v>1.5</v>
      </c>
      <c r="M304" s="14">
        <v>49.800388617106115</v>
      </c>
      <c r="N304" s="14">
        <v>0</v>
      </c>
      <c r="O304">
        <v>116.899</v>
      </c>
      <c r="P304" s="13">
        <v>238.2341843005442</v>
      </c>
      <c r="Q304">
        <v>42.084000000000003</v>
      </c>
      <c r="R304" s="14">
        <v>47.558480788824212</v>
      </c>
      <c r="S304" s="14">
        <v>0</v>
      </c>
      <c r="T304">
        <v>37.887</v>
      </c>
      <c r="U304" s="14">
        <v>47.558480788824212</v>
      </c>
      <c r="V304" s="14">
        <v>0</v>
      </c>
      <c r="W304" s="13">
        <v>279.78779079213331</v>
      </c>
      <c r="X304" s="13">
        <v>285.12</v>
      </c>
      <c r="Y304" s="11">
        <v>458.892</v>
      </c>
      <c r="Z304" s="14">
        <v>55.707823771821474</v>
      </c>
      <c r="AA304" s="14">
        <v>0</v>
      </c>
      <c r="AB304" s="13">
        <v>17</v>
      </c>
    </row>
    <row r="305" spans="1:28" x14ac:dyDescent="0.35">
      <c r="A305" s="49">
        <v>42675</v>
      </c>
      <c r="B305" s="12">
        <v>10</v>
      </c>
      <c r="C305" s="13">
        <v>11.927</v>
      </c>
      <c r="D305" s="13">
        <v>21.5</v>
      </c>
      <c r="E305" s="13">
        <v>33.222999999999999</v>
      </c>
      <c r="F305" s="13">
        <v>33.456000000000003</v>
      </c>
      <c r="G305" s="14">
        <v>25.897447203691556</v>
      </c>
      <c r="H305" s="14">
        <v>0</v>
      </c>
      <c r="I305" s="13">
        <v>2.1190000000000002</v>
      </c>
      <c r="J305">
        <v>18.344000000000001</v>
      </c>
      <c r="K305" s="13">
        <v>45</v>
      </c>
      <c r="L305">
        <v>1.5</v>
      </c>
      <c r="M305" s="14">
        <v>46.324379412012846</v>
      </c>
      <c r="N305" s="14">
        <v>0</v>
      </c>
      <c r="O305">
        <v>88.992000000000004</v>
      </c>
      <c r="P305" s="13">
        <v>149.84174520713543</v>
      </c>
      <c r="Q305">
        <v>32.082999999999998</v>
      </c>
      <c r="R305" s="14">
        <v>34.126160902639413</v>
      </c>
      <c r="S305" s="14">
        <v>0</v>
      </c>
      <c r="T305">
        <v>44.887</v>
      </c>
      <c r="U305" s="14">
        <v>34.126160902639413</v>
      </c>
      <c r="V305" s="14">
        <v>0</v>
      </c>
      <c r="W305" s="13">
        <v>153.36990131232702</v>
      </c>
      <c r="X305" s="13">
        <v>259.2</v>
      </c>
      <c r="Y305" s="11">
        <v>493.43200000000002</v>
      </c>
      <c r="Z305" s="14">
        <v>42.872167351053122</v>
      </c>
      <c r="AA305" s="14">
        <v>0</v>
      </c>
      <c r="AB305" s="13">
        <v>17</v>
      </c>
    </row>
    <row r="306" spans="1:28" x14ac:dyDescent="0.35">
      <c r="A306" s="49"/>
      <c r="B306" s="12">
        <v>10</v>
      </c>
      <c r="C306" s="13">
        <v>7.1559999999999997</v>
      </c>
      <c r="D306" s="13">
        <v>26.5</v>
      </c>
      <c r="E306" s="13">
        <v>38.222000000000001</v>
      </c>
      <c r="F306" s="13">
        <v>34.893999999999998</v>
      </c>
      <c r="G306" s="14">
        <v>26.068871204672138</v>
      </c>
      <c r="H306" s="14">
        <v>0</v>
      </c>
      <c r="I306" s="13">
        <v>2.1190000000000002</v>
      </c>
      <c r="J306">
        <v>35.344000000000001</v>
      </c>
      <c r="K306" s="13">
        <v>75</v>
      </c>
      <c r="L306">
        <v>1.5</v>
      </c>
      <c r="M306" s="14">
        <v>45.624051079247195</v>
      </c>
      <c r="N306" s="14">
        <v>0</v>
      </c>
      <c r="O306">
        <v>79.488</v>
      </c>
      <c r="P306" s="13">
        <v>147.08888301732628</v>
      </c>
      <c r="Q306">
        <v>37.084000000000003</v>
      </c>
      <c r="R306" s="14">
        <v>34.154749000612021</v>
      </c>
      <c r="S306" s="14">
        <v>0</v>
      </c>
      <c r="T306">
        <v>75.887</v>
      </c>
      <c r="U306" s="14">
        <v>34.154749000612021</v>
      </c>
      <c r="V306" s="14">
        <v>0</v>
      </c>
      <c r="W306" s="13">
        <v>148.1775565038094</v>
      </c>
      <c r="X306" s="13">
        <v>259.2</v>
      </c>
      <c r="Y306" s="11">
        <v>481.096</v>
      </c>
      <c r="Z306" s="14">
        <v>44.08017033647377</v>
      </c>
      <c r="AA306" s="14">
        <v>0</v>
      </c>
      <c r="AB306" s="13">
        <v>17</v>
      </c>
    </row>
    <row r="307" spans="1:28" x14ac:dyDescent="0.35">
      <c r="A307" s="49"/>
      <c r="B307" s="12">
        <v>10</v>
      </c>
      <c r="C307" s="13">
        <v>2.5979999999999999</v>
      </c>
      <c r="D307" s="13">
        <v>31.35</v>
      </c>
      <c r="E307" s="13">
        <v>42.9</v>
      </c>
      <c r="F307" s="13">
        <v>34.228000000000002</v>
      </c>
      <c r="G307" s="14">
        <v>26.340130922277602</v>
      </c>
      <c r="H307" s="14">
        <v>0</v>
      </c>
      <c r="I307" s="13">
        <v>2.1190000000000002</v>
      </c>
      <c r="J307">
        <v>60.343000000000004</v>
      </c>
      <c r="K307" s="13">
        <v>95</v>
      </c>
      <c r="L307">
        <v>1.5</v>
      </c>
      <c r="M307" s="14">
        <v>45.438088198203594</v>
      </c>
      <c r="N307" s="14">
        <v>0</v>
      </c>
      <c r="O307">
        <v>61.69</v>
      </c>
      <c r="P307" s="13">
        <v>169.88181821795783</v>
      </c>
      <c r="Q307">
        <v>45.084000000000003</v>
      </c>
      <c r="R307" s="14">
        <v>34.381067433733705</v>
      </c>
      <c r="S307" s="14">
        <v>0</v>
      </c>
      <c r="T307">
        <v>110.887</v>
      </c>
      <c r="U307" s="14">
        <v>34.381067433733705</v>
      </c>
      <c r="V307" s="14">
        <v>0</v>
      </c>
      <c r="W307" s="13">
        <v>196.78780738893894</v>
      </c>
      <c r="X307" s="13">
        <v>259.2</v>
      </c>
      <c r="Y307" s="11">
        <v>467.52699999999999</v>
      </c>
      <c r="Z307" s="14">
        <v>42.951328620975339</v>
      </c>
      <c r="AA307" s="14">
        <v>0</v>
      </c>
      <c r="AB307" s="13">
        <v>17</v>
      </c>
    </row>
    <row r="308" spans="1:28" x14ac:dyDescent="0.35">
      <c r="A308" s="49">
        <v>42705</v>
      </c>
      <c r="B308" s="12">
        <v>10</v>
      </c>
      <c r="C308" s="13">
        <v>2.5979999999999999</v>
      </c>
      <c r="D308" s="13">
        <v>36.35</v>
      </c>
      <c r="E308" s="13">
        <v>42.9</v>
      </c>
      <c r="F308" s="13">
        <v>12.721</v>
      </c>
      <c r="G308" s="14">
        <v>19.499050118285254</v>
      </c>
      <c r="H308" s="14">
        <v>0</v>
      </c>
      <c r="I308" s="13">
        <v>2.1190000000000002</v>
      </c>
      <c r="J308">
        <v>80.343000000000004</v>
      </c>
      <c r="K308" s="13">
        <v>110</v>
      </c>
      <c r="L308">
        <v>1.5</v>
      </c>
      <c r="M308" s="14">
        <v>43.741070309668537</v>
      </c>
      <c r="N308" s="14">
        <v>0</v>
      </c>
      <c r="O308">
        <v>61.738</v>
      </c>
      <c r="P308" s="13">
        <v>95.960850466709033</v>
      </c>
      <c r="Q308">
        <v>67.084000000000003</v>
      </c>
      <c r="R308" s="14">
        <v>28.958535429574642</v>
      </c>
      <c r="S308" s="14">
        <v>0</v>
      </c>
      <c r="T308">
        <v>140.887</v>
      </c>
      <c r="U308" s="14">
        <v>28.958535429574642</v>
      </c>
      <c r="V308" s="14">
        <v>0</v>
      </c>
      <c r="W308" s="13">
        <v>97.688325124437057</v>
      </c>
      <c r="X308" s="13">
        <v>259.2</v>
      </c>
      <c r="Y308" s="11">
        <v>314.56299999999999</v>
      </c>
      <c r="Z308" s="14">
        <v>37.654684405442794</v>
      </c>
      <c r="AA308" s="14">
        <v>0</v>
      </c>
      <c r="AB308" s="13">
        <v>17</v>
      </c>
    </row>
    <row r="309" spans="1:28" x14ac:dyDescent="0.35">
      <c r="A309" s="49"/>
      <c r="B309" s="12">
        <v>10</v>
      </c>
      <c r="C309" s="13">
        <v>2.5979999999999999</v>
      </c>
      <c r="D309" s="13">
        <v>46.35</v>
      </c>
      <c r="E309" s="13">
        <v>52.9</v>
      </c>
      <c r="F309" s="13">
        <v>38.463999999999999</v>
      </c>
      <c r="G309" s="14">
        <v>19.535541119591517</v>
      </c>
      <c r="H309" s="14">
        <v>0</v>
      </c>
      <c r="I309" s="13">
        <v>2.1190000000000002</v>
      </c>
      <c r="J309">
        <v>95.343000000000004</v>
      </c>
      <c r="K309" s="13">
        <v>120</v>
      </c>
      <c r="L309">
        <v>1.5</v>
      </c>
      <c r="M309" s="14">
        <v>43.028334990381367</v>
      </c>
      <c r="N309" s="14">
        <v>0</v>
      </c>
      <c r="O309">
        <v>54.973999999999997</v>
      </c>
      <c r="P309" s="13">
        <v>99.385614867213206</v>
      </c>
      <c r="Q309">
        <v>72.084000000000003</v>
      </c>
      <c r="R309" s="14">
        <v>29.329306937449235</v>
      </c>
      <c r="S309" s="14">
        <v>0</v>
      </c>
      <c r="T309">
        <v>155.887</v>
      </c>
      <c r="U309" s="14">
        <v>29.329306937449235</v>
      </c>
      <c r="V309" s="14">
        <v>0</v>
      </c>
      <c r="W309" s="13">
        <v>101.49961097079014</v>
      </c>
      <c r="X309" s="13">
        <v>259.2</v>
      </c>
      <c r="Y309" s="11">
        <v>308.39499999999998</v>
      </c>
      <c r="Z309" s="14">
        <v>37.719539795431558</v>
      </c>
      <c r="AA309" s="14">
        <v>0</v>
      </c>
      <c r="AB309" s="13">
        <v>17</v>
      </c>
    </row>
    <row r="310" spans="1:28" x14ac:dyDescent="0.35">
      <c r="A310" s="49"/>
      <c r="B310" s="12">
        <v>11</v>
      </c>
      <c r="C310" s="13">
        <v>4.2770000000000001</v>
      </c>
      <c r="D310" s="13">
        <v>46.35</v>
      </c>
      <c r="E310" s="13">
        <v>57.9</v>
      </c>
      <c r="F310" s="13">
        <v>6.8650000000000002</v>
      </c>
      <c r="G310" s="14">
        <v>21.552285876571784</v>
      </c>
      <c r="H310" s="14">
        <v>0</v>
      </c>
      <c r="I310" s="13">
        <v>2.331</v>
      </c>
      <c r="J310">
        <v>105.343</v>
      </c>
      <c r="K310" s="13">
        <v>125</v>
      </c>
      <c r="L310">
        <v>1.5</v>
      </c>
      <c r="M310" s="14">
        <v>46.213542772834479</v>
      </c>
      <c r="N310" s="14">
        <v>0</v>
      </c>
      <c r="O310">
        <v>81.343999999999994</v>
      </c>
      <c r="P310" s="13">
        <v>98.418879997978379</v>
      </c>
      <c r="Q310">
        <v>77.082999999999998</v>
      </c>
      <c r="R310" s="14">
        <v>32.168709426393043</v>
      </c>
      <c r="S310" s="14">
        <v>0</v>
      </c>
      <c r="T310">
        <v>160.88800000000001</v>
      </c>
      <c r="U310" s="14">
        <v>32.168709426393043</v>
      </c>
      <c r="V310" s="14">
        <v>0</v>
      </c>
      <c r="W310" s="13">
        <v>98.894723528500393</v>
      </c>
      <c r="X310" s="13">
        <v>285.12</v>
      </c>
      <c r="Y310" s="11">
        <v>302.22699999999998</v>
      </c>
      <c r="Z310" s="14">
        <v>41.723912630154544</v>
      </c>
      <c r="AA310" s="14">
        <v>0</v>
      </c>
      <c r="AB310" s="13">
        <v>17</v>
      </c>
    </row>
    <row r="311" spans="1:28" x14ac:dyDescent="0.35">
      <c r="A311" s="49">
        <v>42736</v>
      </c>
      <c r="B311" s="12">
        <v>10</v>
      </c>
      <c r="C311" s="13">
        <v>5.4429999999999996</v>
      </c>
      <c r="D311" s="13">
        <v>41.35</v>
      </c>
      <c r="E311" s="13">
        <v>62.9</v>
      </c>
      <c r="F311" s="13">
        <v>22.576000000000001</v>
      </c>
      <c r="G311" s="14">
        <v>24.042940521824729</v>
      </c>
      <c r="H311" s="14">
        <v>14.8</v>
      </c>
      <c r="I311" s="13">
        <v>4.96</v>
      </c>
      <c r="J311">
        <v>100.343</v>
      </c>
      <c r="K311" s="13">
        <v>125</v>
      </c>
      <c r="L311">
        <v>1.5</v>
      </c>
      <c r="M311" s="14">
        <v>41.763460966792678</v>
      </c>
      <c r="N311" s="14">
        <v>0</v>
      </c>
      <c r="O311">
        <v>112.253</v>
      </c>
      <c r="P311" s="13">
        <v>135.15240913626366</v>
      </c>
      <c r="Q311">
        <v>72.084000000000003</v>
      </c>
      <c r="R311" s="14">
        <v>33.431723187974853</v>
      </c>
      <c r="S311" s="14">
        <v>0</v>
      </c>
      <c r="T311">
        <v>155.887</v>
      </c>
      <c r="U311" s="14">
        <v>33.431723187974853</v>
      </c>
      <c r="V311" s="14">
        <v>0</v>
      </c>
      <c r="W311" s="13">
        <v>136.01671826087815</v>
      </c>
      <c r="X311" s="13">
        <v>259.2</v>
      </c>
      <c r="Y311" s="11">
        <v>349.10399999999998</v>
      </c>
      <c r="Z311" s="14">
        <v>39.35119002773807</v>
      </c>
      <c r="AA311" s="14">
        <v>0</v>
      </c>
      <c r="AB311" s="13">
        <v>17</v>
      </c>
    </row>
    <row r="312" spans="1:28" x14ac:dyDescent="0.35">
      <c r="A312" s="49"/>
      <c r="B312" s="12">
        <v>10</v>
      </c>
      <c r="C312" s="13">
        <v>5.4429999999999996</v>
      </c>
      <c r="D312" s="13">
        <v>36.35</v>
      </c>
      <c r="E312" s="13">
        <v>58.222000000000001</v>
      </c>
      <c r="F312" s="13">
        <v>32.710999999999999</v>
      </c>
      <c r="G312" s="14">
        <v>22.696826035299928</v>
      </c>
      <c r="H312" s="14">
        <v>0</v>
      </c>
      <c r="I312" s="13">
        <v>2.0110000000000001</v>
      </c>
      <c r="J312">
        <v>95.343000000000004</v>
      </c>
      <c r="K312" s="13">
        <v>120</v>
      </c>
      <c r="L312">
        <v>6.6029999999999998</v>
      </c>
      <c r="M312" s="14">
        <v>41.827791974868397</v>
      </c>
      <c r="N312" s="14">
        <v>9.8000000000000007</v>
      </c>
      <c r="O312">
        <v>85.247</v>
      </c>
      <c r="P312" s="13">
        <v>83.918002424485181</v>
      </c>
      <c r="Q312">
        <v>67.084000000000003</v>
      </c>
      <c r="R312" s="14">
        <v>33.560817088664471</v>
      </c>
      <c r="S312" s="14">
        <v>0</v>
      </c>
      <c r="T312">
        <v>145.887</v>
      </c>
      <c r="U312" s="14">
        <v>33.560817088664471</v>
      </c>
      <c r="V312" s="14">
        <v>0</v>
      </c>
      <c r="W312" s="13">
        <v>85.045207515178205</v>
      </c>
      <c r="X312" s="13">
        <v>259.2</v>
      </c>
      <c r="Y312" s="11">
        <v>351.57</v>
      </c>
      <c r="Z312" s="14">
        <v>38.816021978583208</v>
      </c>
      <c r="AA312" s="14">
        <v>0</v>
      </c>
      <c r="AB312" s="13">
        <v>17</v>
      </c>
    </row>
    <row r="313" spans="1:28" x14ac:dyDescent="0.35">
      <c r="A313" s="49"/>
      <c r="B313" s="12">
        <v>11</v>
      </c>
      <c r="C313" s="13">
        <v>5.9880000000000004</v>
      </c>
      <c r="D313" s="13">
        <v>31.35</v>
      </c>
      <c r="E313" s="13">
        <v>53.222000000000001</v>
      </c>
      <c r="F313" s="13">
        <v>6.7779999999999996</v>
      </c>
      <c r="G313" s="14">
        <v>25.022529617410061</v>
      </c>
      <c r="H313" s="14">
        <v>0</v>
      </c>
      <c r="I313" s="13">
        <v>1.853</v>
      </c>
      <c r="J313">
        <v>90.343000000000004</v>
      </c>
      <c r="K313" s="13">
        <v>110</v>
      </c>
      <c r="L313">
        <v>14.468999999999999</v>
      </c>
      <c r="M313" s="14">
        <v>46.273741730532521</v>
      </c>
      <c r="N313" s="14">
        <v>0</v>
      </c>
      <c r="O313">
        <v>85.727999999999994</v>
      </c>
      <c r="P313" s="13">
        <v>110.34694264523114</v>
      </c>
      <c r="Q313">
        <v>57.082999999999998</v>
      </c>
      <c r="R313" s="14">
        <v>36.81778414354423</v>
      </c>
      <c r="S313" s="14">
        <v>0</v>
      </c>
      <c r="T313">
        <v>133.88800000000001</v>
      </c>
      <c r="U313" s="14">
        <v>36.81778414354423</v>
      </c>
      <c r="V313" s="14">
        <v>0</v>
      </c>
      <c r="W313" s="13">
        <v>122.33688942801552</v>
      </c>
      <c r="X313" s="13">
        <v>285.12</v>
      </c>
      <c r="Y313" s="11">
        <v>544.11699999999996</v>
      </c>
      <c r="Z313" s="14">
        <v>43.820851542335319</v>
      </c>
      <c r="AA313" s="14">
        <v>0</v>
      </c>
      <c r="AB313" s="13">
        <v>17</v>
      </c>
    </row>
    <row r="314" spans="1:28" x14ac:dyDescent="0.35">
      <c r="A314" s="49">
        <v>42767</v>
      </c>
      <c r="B314" s="12">
        <v>10</v>
      </c>
      <c r="C314" s="13">
        <v>5.4429999999999996</v>
      </c>
      <c r="D314" s="13">
        <v>26.5</v>
      </c>
      <c r="E314" s="13">
        <v>53.222000000000001</v>
      </c>
      <c r="F314" s="13">
        <v>19.172000000000001</v>
      </c>
      <c r="G314" s="14">
        <v>32.203189013580406</v>
      </c>
      <c r="H314" s="14">
        <v>0</v>
      </c>
      <c r="I314" s="13">
        <v>1.6850000000000001</v>
      </c>
      <c r="J314">
        <v>80.343000000000004</v>
      </c>
      <c r="K314" s="13">
        <v>85</v>
      </c>
      <c r="L314">
        <v>1.5</v>
      </c>
      <c r="M314" s="14">
        <v>45.128323217830726</v>
      </c>
      <c r="N314" s="14">
        <v>0</v>
      </c>
      <c r="O314">
        <v>52.139000000000003</v>
      </c>
      <c r="P314" s="13">
        <v>195.1070858561111</v>
      </c>
      <c r="Q314">
        <v>42.084000000000003</v>
      </c>
      <c r="R314" s="14">
        <v>62.765179886671618</v>
      </c>
      <c r="S314" s="14">
        <v>0</v>
      </c>
      <c r="T314">
        <v>105.88800000000001</v>
      </c>
      <c r="U314" s="14">
        <v>62.765179886671618</v>
      </c>
      <c r="V314" s="14">
        <v>0</v>
      </c>
      <c r="W314" s="13">
        <v>205.0869547130128</v>
      </c>
      <c r="X314" s="13">
        <v>259.2</v>
      </c>
      <c r="Y314" s="11">
        <v>381.17599999999999</v>
      </c>
      <c r="Z314" s="14">
        <v>51.211865922972557</v>
      </c>
      <c r="AA314" s="14">
        <v>0</v>
      </c>
      <c r="AB314" s="13">
        <v>17</v>
      </c>
    </row>
    <row r="315" spans="1:28" x14ac:dyDescent="0.35">
      <c r="A315" s="49"/>
      <c r="B315" s="12">
        <v>10</v>
      </c>
      <c r="C315" s="13">
        <v>5.4429999999999996</v>
      </c>
      <c r="D315" s="13">
        <v>21.5</v>
      </c>
      <c r="E315" s="13">
        <v>43.222000000000001</v>
      </c>
      <c r="F315" s="13">
        <v>18.36</v>
      </c>
      <c r="G315" s="14">
        <v>32.224677765021312</v>
      </c>
      <c r="H315" s="14">
        <v>0</v>
      </c>
      <c r="I315" s="13">
        <v>1.6850000000000001</v>
      </c>
      <c r="J315">
        <v>55.344000000000001</v>
      </c>
      <c r="K315" s="13">
        <v>80</v>
      </c>
      <c r="L315">
        <v>18.936</v>
      </c>
      <c r="M315" s="14">
        <v>45.755252802799362</v>
      </c>
      <c r="N315" s="14">
        <v>0</v>
      </c>
      <c r="O315">
        <v>52.139000000000003</v>
      </c>
      <c r="P315" s="13">
        <v>83.740337602896176</v>
      </c>
      <c r="Q315">
        <v>32.082999999999998</v>
      </c>
      <c r="R315" s="14">
        <v>65.093051659415309</v>
      </c>
      <c r="S315" s="14">
        <v>0</v>
      </c>
      <c r="T315">
        <v>75.887</v>
      </c>
      <c r="U315" s="14">
        <v>65.093051659415309</v>
      </c>
      <c r="V315" s="14">
        <v>0</v>
      </c>
      <c r="W315" s="13">
        <v>98.467179456502237</v>
      </c>
      <c r="X315" s="13">
        <v>259.2</v>
      </c>
      <c r="Y315" s="11">
        <v>358.97199999999998</v>
      </c>
      <c r="Z315" s="14">
        <v>50.707593404881074</v>
      </c>
      <c r="AA315" s="14">
        <v>0</v>
      </c>
      <c r="AB315" s="13">
        <v>17</v>
      </c>
    </row>
    <row r="316" spans="1:28" x14ac:dyDescent="0.35">
      <c r="A316" s="49"/>
      <c r="B316" s="12">
        <v>8</v>
      </c>
      <c r="C316" s="13">
        <v>4.3550000000000004</v>
      </c>
      <c r="D316" s="13">
        <v>19.649000000000001</v>
      </c>
      <c r="E316" s="13">
        <v>38.383000000000003</v>
      </c>
      <c r="F316" s="13">
        <v>11.926</v>
      </c>
      <c r="G316" s="14">
        <v>29.298931830274903</v>
      </c>
      <c r="H316" s="14">
        <v>0</v>
      </c>
      <c r="I316" s="13">
        <v>1.3480000000000001</v>
      </c>
      <c r="J316">
        <v>35.343000000000004</v>
      </c>
      <c r="K316" s="13">
        <v>50</v>
      </c>
      <c r="L316">
        <v>44.591000000000001</v>
      </c>
      <c r="M316" s="14">
        <v>41.790237410704357</v>
      </c>
      <c r="N316" s="14">
        <v>0</v>
      </c>
      <c r="O316">
        <v>42.976999999999997</v>
      </c>
      <c r="P316" s="13">
        <v>124.24792542297959</v>
      </c>
      <c r="Q316">
        <v>22.082999999999998</v>
      </c>
      <c r="R316" s="14">
        <v>60.495023287754812</v>
      </c>
      <c r="S316" s="14">
        <v>0</v>
      </c>
      <c r="T316">
        <v>50.887</v>
      </c>
      <c r="U316" s="14">
        <v>60.495023287754812</v>
      </c>
      <c r="V316" s="14">
        <v>0</v>
      </c>
      <c r="W316" s="13">
        <v>124.77926091333597</v>
      </c>
      <c r="X316" s="13">
        <v>207.36</v>
      </c>
      <c r="Y316" s="11">
        <v>336.767</v>
      </c>
      <c r="Z316" s="14">
        <v>41.288035425019153</v>
      </c>
      <c r="AA316" s="14">
        <v>0</v>
      </c>
      <c r="AB316" s="13">
        <v>17</v>
      </c>
    </row>
    <row r="317" spans="1:28" x14ac:dyDescent="0.35">
      <c r="A317" s="49">
        <v>42795</v>
      </c>
      <c r="B317" s="12">
        <v>10</v>
      </c>
      <c r="C317" s="13">
        <v>5.4429999999999996</v>
      </c>
      <c r="D317" s="13">
        <v>9.5749999999999993</v>
      </c>
      <c r="E317" s="13">
        <v>23.545000000000002</v>
      </c>
      <c r="F317" s="13">
        <v>2.6150000000000002</v>
      </c>
      <c r="G317" s="14">
        <v>59.481872951344329</v>
      </c>
      <c r="H317" s="14">
        <v>26.7</v>
      </c>
      <c r="I317" s="13">
        <v>1.6850000000000001</v>
      </c>
      <c r="J317">
        <v>0.34300000000000003</v>
      </c>
      <c r="K317" s="13">
        <v>10</v>
      </c>
      <c r="L317">
        <v>1.5</v>
      </c>
      <c r="M317" s="14">
        <v>54.448038229877973</v>
      </c>
      <c r="N317" s="14">
        <v>0</v>
      </c>
      <c r="O317">
        <v>34.069000000000003</v>
      </c>
      <c r="P317" s="13">
        <v>29.956247178604833</v>
      </c>
      <c r="Q317">
        <v>20.084</v>
      </c>
      <c r="R317" s="14">
        <v>70.90999832390419</v>
      </c>
      <c r="S317" s="14">
        <v>0</v>
      </c>
      <c r="T317">
        <v>22.887</v>
      </c>
      <c r="U317" s="14">
        <v>70.90999832390419</v>
      </c>
      <c r="V317" s="14">
        <v>0</v>
      </c>
      <c r="W317" s="13">
        <v>30.104439783882331</v>
      </c>
      <c r="X317" s="13">
        <v>259.2</v>
      </c>
      <c r="Y317" s="11">
        <v>219.577</v>
      </c>
      <c r="Z317" s="14">
        <v>64.848610978595417</v>
      </c>
      <c r="AA317" s="14">
        <v>0</v>
      </c>
      <c r="AB317" s="13">
        <v>17</v>
      </c>
    </row>
    <row r="318" spans="1:28" x14ac:dyDescent="0.35">
      <c r="A318" s="49"/>
      <c r="B318" s="12">
        <v>10</v>
      </c>
      <c r="C318" s="13">
        <v>5.4429999999999996</v>
      </c>
      <c r="D318" s="13">
        <v>8.5</v>
      </c>
      <c r="E318" s="13">
        <v>18.544</v>
      </c>
      <c r="F318" s="13">
        <v>22.041</v>
      </c>
      <c r="G318" s="14">
        <v>59.319222871211963</v>
      </c>
      <c r="H318" s="14">
        <v>0</v>
      </c>
      <c r="I318" s="13">
        <v>1.6850000000000001</v>
      </c>
      <c r="J318">
        <v>0.34300000000000003</v>
      </c>
      <c r="K318" s="13">
        <v>10</v>
      </c>
      <c r="L318">
        <v>1.5</v>
      </c>
      <c r="M318" s="14">
        <v>56.426609429049364</v>
      </c>
      <c r="N318" s="14">
        <v>0</v>
      </c>
      <c r="O318">
        <v>34.069000000000003</v>
      </c>
      <c r="P318" s="13">
        <v>28.662723262988635</v>
      </c>
      <c r="Q318">
        <v>22.082999999999998</v>
      </c>
      <c r="R318" s="14">
        <v>70.605849290710353</v>
      </c>
      <c r="S318" s="14">
        <v>0</v>
      </c>
      <c r="T318">
        <v>22.887</v>
      </c>
      <c r="U318" s="14">
        <v>70.605849290710353</v>
      </c>
      <c r="V318" s="14">
        <v>0</v>
      </c>
      <c r="W318" s="13">
        <v>29.726603811434238</v>
      </c>
      <c r="X318" s="13">
        <v>259.2</v>
      </c>
      <c r="Y318" s="11">
        <v>49.293999999999997</v>
      </c>
      <c r="Z318" s="14">
        <v>65.260721777071197</v>
      </c>
      <c r="AA318" s="14">
        <v>0</v>
      </c>
      <c r="AB318" s="13">
        <v>17</v>
      </c>
    </row>
    <row r="319" spans="1:28" x14ac:dyDescent="0.35">
      <c r="A319" s="49"/>
      <c r="B319" s="12">
        <v>11</v>
      </c>
      <c r="C319" s="13">
        <v>5.9880000000000004</v>
      </c>
      <c r="D319" s="13">
        <v>8.5</v>
      </c>
      <c r="E319" s="13">
        <v>18.222000000000001</v>
      </c>
      <c r="F319" s="13">
        <v>2.1819999999999999</v>
      </c>
      <c r="G319" s="14">
        <v>64.361439987970897</v>
      </c>
      <c r="H319" s="14">
        <v>0</v>
      </c>
      <c r="I319" s="13">
        <v>1.853</v>
      </c>
      <c r="J319">
        <v>0.34300000000000003</v>
      </c>
      <c r="K319" s="13">
        <v>10</v>
      </c>
      <c r="L319">
        <v>86.462999999999994</v>
      </c>
      <c r="M319" s="14">
        <v>62.191569983640022</v>
      </c>
      <c r="N319" s="14">
        <v>0.6</v>
      </c>
      <c r="O319">
        <v>37.475999999999999</v>
      </c>
      <c r="P319" s="13">
        <v>101.05892461257361</v>
      </c>
      <c r="Q319">
        <v>24.082999999999998</v>
      </c>
      <c r="R319" s="14">
        <v>77.656629122525644</v>
      </c>
      <c r="S319" s="14">
        <v>0</v>
      </c>
      <c r="T319">
        <v>22.888000000000002</v>
      </c>
      <c r="U319" s="14">
        <v>77.656629122525644</v>
      </c>
      <c r="V319" s="14">
        <v>0</v>
      </c>
      <c r="W319" s="13">
        <v>170.4651020926982</v>
      </c>
      <c r="X319" s="13">
        <v>285.12</v>
      </c>
      <c r="Y319" s="11">
        <v>50.576000000000001</v>
      </c>
      <c r="Z319" s="14">
        <v>72.942698155712023</v>
      </c>
      <c r="AA319" s="14">
        <v>0</v>
      </c>
      <c r="AB319" s="13">
        <v>17</v>
      </c>
    </row>
    <row r="320" spans="1:28" x14ac:dyDescent="0.35">
      <c r="A320" s="49">
        <v>42826</v>
      </c>
      <c r="B320" s="12">
        <v>10</v>
      </c>
      <c r="C320" s="13">
        <v>5.4429999999999996</v>
      </c>
      <c r="D320" s="13">
        <v>7.5</v>
      </c>
      <c r="E320" s="13">
        <v>18.222999999999999</v>
      </c>
      <c r="F320" s="13">
        <v>4.9470000000000001</v>
      </c>
      <c r="G320" s="14">
        <v>97.324372114565961</v>
      </c>
      <c r="H320" s="14">
        <v>0</v>
      </c>
      <c r="I320" s="13">
        <v>1.6850000000000001</v>
      </c>
      <c r="J320">
        <v>0.34300000000000003</v>
      </c>
      <c r="K320" s="13">
        <v>10</v>
      </c>
      <c r="L320">
        <v>1.5</v>
      </c>
      <c r="M320" s="14">
        <v>81.498284373428348</v>
      </c>
      <c r="N320" s="14">
        <v>0</v>
      </c>
      <c r="O320">
        <v>34.069000000000003</v>
      </c>
      <c r="P320" s="13">
        <v>31.317790687377016</v>
      </c>
      <c r="Q320">
        <v>24.082999999999998</v>
      </c>
      <c r="R320" s="14">
        <v>110.61225226695781</v>
      </c>
      <c r="S320" s="14">
        <v>0</v>
      </c>
      <c r="T320">
        <v>20.887</v>
      </c>
      <c r="U320" s="14">
        <v>110.61225226695781</v>
      </c>
      <c r="V320" s="14">
        <v>0</v>
      </c>
      <c r="W320" s="13">
        <v>32.177051842544444</v>
      </c>
      <c r="X320" s="13">
        <v>259.2</v>
      </c>
      <c r="Y320" s="11">
        <v>50.576999999999998</v>
      </c>
      <c r="Z320" s="14">
        <v>84.240816623132147</v>
      </c>
      <c r="AA320" s="14">
        <v>0</v>
      </c>
      <c r="AB320" s="13">
        <v>17</v>
      </c>
    </row>
    <row r="321" spans="1:28" x14ac:dyDescent="0.35">
      <c r="A321" s="49"/>
      <c r="B321" s="12">
        <v>10</v>
      </c>
      <c r="C321" s="13">
        <v>5.4429999999999996</v>
      </c>
      <c r="D321" s="13">
        <v>6.65</v>
      </c>
      <c r="E321" s="13">
        <v>18.544</v>
      </c>
      <c r="F321" s="13">
        <v>36.014000000000003</v>
      </c>
      <c r="G321" s="14">
        <v>96.389523404939695</v>
      </c>
      <c r="H321" s="14">
        <v>0</v>
      </c>
      <c r="I321" s="13">
        <v>1.6850000000000001</v>
      </c>
      <c r="J321">
        <v>0.34300000000000003</v>
      </c>
      <c r="K321" s="13">
        <v>10</v>
      </c>
      <c r="L321">
        <v>2.9140000000000001</v>
      </c>
      <c r="M321" s="14">
        <v>81.674928478033237</v>
      </c>
      <c r="N321" s="14">
        <v>0</v>
      </c>
      <c r="O321">
        <v>34.069000000000003</v>
      </c>
      <c r="P321" s="13">
        <v>287.82298749314674</v>
      </c>
      <c r="Q321">
        <v>27.082999999999998</v>
      </c>
      <c r="R321" s="14">
        <v>110.94446855654964</v>
      </c>
      <c r="S321" s="14">
        <v>0</v>
      </c>
      <c r="T321">
        <v>18.887</v>
      </c>
      <c r="U321" s="14">
        <v>110.94446855654964</v>
      </c>
      <c r="V321" s="14">
        <v>0</v>
      </c>
      <c r="W321" s="13">
        <v>299.55205508806006</v>
      </c>
      <c r="X321" s="13">
        <v>259.2</v>
      </c>
      <c r="Y321" s="11">
        <v>50.576999999999998</v>
      </c>
      <c r="Z321" s="14">
        <v>85.2183723200353</v>
      </c>
      <c r="AA321" s="14">
        <v>0</v>
      </c>
      <c r="AB321" s="13">
        <v>17</v>
      </c>
    </row>
    <row r="322" spans="1:28" x14ac:dyDescent="0.35">
      <c r="A322" s="49"/>
      <c r="B322" s="12">
        <v>10</v>
      </c>
      <c r="C322" s="13">
        <v>5.4429999999999996</v>
      </c>
      <c r="D322" s="13">
        <v>6.65</v>
      </c>
      <c r="E322" s="13">
        <v>18.544</v>
      </c>
      <c r="F322" s="13">
        <v>9.6170000000000009</v>
      </c>
      <c r="G322" s="14">
        <v>95.875380937445541</v>
      </c>
      <c r="H322" s="14">
        <v>0</v>
      </c>
      <c r="I322" s="13">
        <v>1.6850000000000001</v>
      </c>
      <c r="J322">
        <v>0.34300000000000003</v>
      </c>
      <c r="K322" s="13">
        <v>10</v>
      </c>
      <c r="L322">
        <v>1.5</v>
      </c>
      <c r="M322" s="14">
        <v>81.559986037105389</v>
      </c>
      <c r="N322" s="14">
        <v>0</v>
      </c>
      <c r="O322">
        <v>34.069000000000003</v>
      </c>
      <c r="P322" s="13">
        <v>47.377866577533773</v>
      </c>
      <c r="Q322">
        <v>24.082999999999998</v>
      </c>
      <c r="R322" s="14">
        <v>110.50371381963848</v>
      </c>
      <c r="S322" s="14">
        <v>0</v>
      </c>
      <c r="T322">
        <v>17.887</v>
      </c>
      <c r="U322" s="14">
        <v>110.50371381963848</v>
      </c>
      <c r="V322" s="14">
        <v>0</v>
      </c>
      <c r="W322" s="13">
        <v>48.297471309023422</v>
      </c>
      <c r="X322" s="13">
        <v>259.2</v>
      </c>
      <c r="Y322" s="11">
        <v>135.74299999999999</v>
      </c>
      <c r="Z322" s="14">
        <v>84.551824790226135</v>
      </c>
      <c r="AA322" s="14">
        <v>0</v>
      </c>
      <c r="AB322" s="13">
        <v>17</v>
      </c>
    </row>
    <row r="323" spans="1:28" x14ac:dyDescent="0.35">
      <c r="A323" s="49">
        <v>42856</v>
      </c>
      <c r="B323" s="12">
        <v>10</v>
      </c>
      <c r="C323" s="13">
        <v>5.4429999999999996</v>
      </c>
      <c r="D323" s="13">
        <v>6.65</v>
      </c>
      <c r="E323" s="13">
        <v>18.544</v>
      </c>
      <c r="F323" s="13">
        <v>9.0190000000000001</v>
      </c>
      <c r="G323" s="14">
        <v>125.05529035873272</v>
      </c>
      <c r="H323" s="14">
        <v>51.3</v>
      </c>
      <c r="I323" s="13">
        <v>1.6850000000000001</v>
      </c>
      <c r="J323">
        <v>0.34300000000000003</v>
      </c>
      <c r="K323" s="13">
        <v>7</v>
      </c>
      <c r="L323">
        <v>2.5939999999999999</v>
      </c>
      <c r="M323" s="14">
        <v>112.92208963508571</v>
      </c>
      <c r="N323" s="14">
        <v>0</v>
      </c>
      <c r="O323">
        <v>34.069000000000003</v>
      </c>
      <c r="P323" s="13">
        <v>85.651091961343525</v>
      </c>
      <c r="Q323">
        <v>20.084</v>
      </c>
      <c r="R323" s="14">
        <v>122.20667720883162</v>
      </c>
      <c r="S323" s="14">
        <v>0</v>
      </c>
      <c r="T323">
        <v>16.887</v>
      </c>
      <c r="U323" s="14">
        <v>122.20667720883162</v>
      </c>
      <c r="V323" s="14">
        <v>0</v>
      </c>
      <c r="W323" s="13">
        <v>89.440118322340197</v>
      </c>
      <c r="X323" s="13">
        <v>259.2</v>
      </c>
      <c r="Y323" s="11">
        <v>196.13900000000001</v>
      </c>
      <c r="Z323" s="14">
        <v>94.006674873918001</v>
      </c>
      <c r="AA323" s="14">
        <v>0.4</v>
      </c>
      <c r="AB323" s="13">
        <v>17</v>
      </c>
    </row>
    <row r="324" spans="1:28" x14ac:dyDescent="0.35">
      <c r="A324" s="49"/>
      <c r="B324" s="12">
        <v>10</v>
      </c>
      <c r="C324" s="13">
        <v>5.4429999999999996</v>
      </c>
      <c r="D324" s="13">
        <v>6.6</v>
      </c>
      <c r="E324" s="13">
        <v>18.222999999999999</v>
      </c>
      <c r="F324" s="13">
        <v>44.975999999999999</v>
      </c>
      <c r="G324" s="14">
        <v>125.29798496395046</v>
      </c>
      <c r="H324" s="14">
        <v>0</v>
      </c>
      <c r="I324" s="13">
        <v>1.6850000000000001</v>
      </c>
      <c r="J324">
        <v>0.34300000000000003</v>
      </c>
      <c r="K324" s="13">
        <v>7</v>
      </c>
      <c r="L324">
        <v>3.4540000000000002</v>
      </c>
      <c r="M324" s="14">
        <v>112.94039314520987</v>
      </c>
      <c r="N324" s="14">
        <v>0</v>
      </c>
      <c r="O324">
        <v>34.069000000000003</v>
      </c>
      <c r="P324" s="13">
        <v>76.233523603169459</v>
      </c>
      <c r="Q324">
        <v>20.084</v>
      </c>
      <c r="R324" s="14">
        <v>120.88778675399149</v>
      </c>
      <c r="S324" s="14">
        <v>0</v>
      </c>
      <c r="T324">
        <v>13.887</v>
      </c>
      <c r="U324" s="14">
        <v>120.88778675399149</v>
      </c>
      <c r="V324" s="14">
        <v>0</v>
      </c>
      <c r="W324" s="13">
        <v>81.768624412010794</v>
      </c>
      <c r="X324" s="13">
        <v>259.2</v>
      </c>
      <c r="Y324" s="11">
        <v>228.21299999999999</v>
      </c>
      <c r="Z324" s="14">
        <v>94.894039315545783</v>
      </c>
      <c r="AA324" s="14">
        <v>0</v>
      </c>
      <c r="AB324" s="13">
        <v>17</v>
      </c>
    </row>
    <row r="325" spans="1:28" x14ac:dyDescent="0.35">
      <c r="A325" s="49"/>
      <c r="B325" s="12">
        <v>11</v>
      </c>
      <c r="C325" s="13">
        <v>5.9880000000000004</v>
      </c>
      <c r="D325" s="13">
        <v>6.65</v>
      </c>
      <c r="E325" s="13">
        <v>13.222</v>
      </c>
      <c r="F325" s="13">
        <v>22.658999999999999</v>
      </c>
      <c r="G325" s="14">
        <v>136.70940265929445</v>
      </c>
      <c r="H325" s="14">
        <v>0</v>
      </c>
      <c r="I325" s="13">
        <v>1.853</v>
      </c>
      <c r="J325">
        <v>0.34300000000000003</v>
      </c>
      <c r="K325" s="13">
        <v>6</v>
      </c>
      <c r="L325">
        <v>1.5</v>
      </c>
      <c r="M325" s="14">
        <v>124.04740409795518</v>
      </c>
      <c r="N325" s="14">
        <v>25.2</v>
      </c>
      <c r="O325">
        <v>28.193999999999999</v>
      </c>
      <c r="P325" s="13">
        <v>44.408530532986887</v>
      </c>
      <c r="Q325">
        <v>17.082999999999998</v>
      </c>
      <c r="R325" s="14">
        <v>130.26840100038311</v>
      </c>
      <c r="S325" s="14">
        <v>0</v>
      </c>
      <c r="T325">
        <v>13.887</v>
      </c>
      <c r="U325" s="14">
        <v>130.26840100038311</v>
      </c>
      <c r="V325" s="14">
        <v>0</v>
      </c>
      <c r="W325" s="13">
        <v>45.996018330695009</v>
      </c>
      <c r="X325" s="13">
        <v>285.12</v>
      </c>
      <c r="Y325" s="11">
        <v>259.05099999999999</v>
      </c>
      <c r="Z325" s="14">
        <v>102.83686438122439</v>
      </c>
      <c r="AA325" s="14">
        <v>0</v>
      </c>
      <c r="AB325" s="13">
        <v>17</v>
      </c>
    </row>
    <row r="326" spans="1:28" x14ac:dyDescent="0.35">
      <c r="A326" s="49">
        <v>42887</v>
      </c>
      <c r="B326" s="12">
        <v>10</v>
      </c>
      <c r="C326" s="13">
        <v>5.4429999999999996</v>
      </c>
      <c r="D326" s="13">
        <v>5.5</v>
      </c>
      <c r="E326" s="13">
        <v>13.222</v>
      </c>
      <c r="F326" s="13">
        <v>8.0329999999999995</v>
      </c>
      <c r="G326" s="14">
        <v>62.601975183921311</v>
      </c>
      <c r="H326" s="14">
        <v>0</v>
      </c>
      <c r="I326" s="13">
        <v>1.6850000000000001</v>
      </c>
      <c r="J326">
        <v>0.34300000000000003</v>
      </c>
      <c r="K326" s="13">
        <v>6</v>
      </c>
      <c r="L326">
        <v>1.5</v>
      </c>
      <c r="M326" s="14">
        <v>93.194612453897705</v>
      </c>
      <c r="N326" s="14">
        <v>0</v>
      </c>
      <c r="O326">
        <v>19.225999999999999</v>
      </c>
      <c r="P326" s="13">
        <v>65.896096673750364</v>
      </c>
      <c r="Q326">
        <v>17.082999999999998</v>
      </c>
      <c r="R326" s="14">
        <v>81.654506009608752</v>
      </c>
      <c r="S326" s="14">
        <v>0</v>
      </c>
      <c r="T326">
        <v>13.887</v>
      </c>
      <c r="U326" s="14">
        <v>81.654506009608752</v>
      </c>
      <c r="V326" s="14">
        <v>0</v>
      </c>
      <c r="W326" s="13">
        <v>71.262513591330944</v>
      </c>
      <c r="X326" s="13">
        <v>259.2</v>
      </c>
      <c r="Y326" s="11">
        <v>350.33600000000001</v>
      </c>
      <c r="Z326" s="14">
        <v>59.754274419389809</v>
      </c>
      <c r="AA326" s="14">
        <v>0</v>
      </c>
      <c r="AB326" s="13">
        <v>17</v>
      </c>
    </row>
    <row r="327" spans="1:28" x14ac:dyDescent="0.35">
      <c r="A327" s="49"/>
      <c r="B327" s="12">
        <v>10</v>
      </c>
      <c r="C327" s="13">
        <v>5.4429999999999996</v>
      </c>
      <c r="D327" s="13">
        <v>5.35</v>
      </c>
      <c r="E327" s="13">
        <v>13.222</v>
      </c>
      <c r="F327" s="13">
        <v>29.024999999999999</v>
      </c>
      <c r="G327" s="14">
        <v>62.651989507657255</v>
      </c>
      <c r="H327" s="14">
        <v>1.2</v>
      </c>
      <c r="I327" s="13">
        <v>1.6850000000000001</v>
      </c>
      <c r="J327">
        <v>0.34300000000000003</v>
      </c>
      <c r="K327" s="13">
        <v>5</v>
      </c>
      <c r="L327">
        <v>1.5</v>
      </c>
      <c r="M327" s="14">
        <v>93.239434972121913</v>
      </c>
      <c r="N327" s="14">
        <v>48</v>
      </c>
      <c r="O327">
        <v>19.527999999999999</v>
      </c>
      <c r="P327" s="13">
        <v>80.072273587027809</v>
      </c>
      <c r="Q327">
        <v>12.083</v>
      </c>
      <c r="R327" s="14">
        <v>81.894136749815132</v>
      </c>
      <c r="S327" s="14">
        <v>19</v>
      </c>
      <c r="T327">
        <v>13.887</v>
      </c>
      <c r="U327" s="14">
        <v>81.894136749815132</v>
      </c>
      <c r="V327" s="14">
        <v>19</v>
      </c>
      <c r="W327" s="13">
        <v>116.91157872009566</v>
      </c>
      <c r="X327" s="13">
        <v>259.2</v>
      </c>
      <c r="Y327" s="11">
        <v>351.57</v>
      </c>
      <c r="Z327" s="14">
        <v>61.166992374812544</v>
      </c>
      <c r="AA327" s="14">
        <v>6.4</v>
      </c>
      <c r="AB327" s="13">
        <v>17</v>
      </c>
    </row>
    <row r="328" spans="1:28" x14ac:dyDescent="0.35">
      <c r="A328" s="49"/>
      <c r="B328" s="12">
        <v>10</v>
      </c>
      <c r="C328" s="13">
        <v>5.4429999999999996</v>
      </c>
      <c r="D328" s="13">
        <v>5.35</v>
      </c>
      <c r="E328" s="13">
        <v>13.222</v>
      </c>
      <c r="F328" s="13">
        <v>18.956</v>
      </c>
      <c r="G328" s="14">
        <v>62.34060493994405</v>
      </c>
      <c r="H328" s="14">
        <v>66.2</v>
      </c>
      <c r="I328" s="13">
        <v>1.6850000000000001</v>
      </c>
      <c r="J328">
        <v>0.34300000000000003</v>
      </c>
      <c r="K328" s="13">
        <v>5</v>
      </c>
      <c r="L328">
        <v>47.406999999999996</v>
      </c>
      <c r="M328" s="14">
        <v>96.527886210106033</v>
      </c>
      <c r="N328" s="14">
        <v>78.400000000000006</v>
      </c>
      <c r="O328">
        <v>18.946000000000002</v>
      </c>
      <c r="P328" s="13">
        <v>84.484637481373127</v>
      </c>
      <c r="Q328">
        <v>12.083</v>
      </c>
      <c r="R328" s="14">
        <v>81.598977879418513</v>
      </c>
      <c r="S328" s="14">
        <v>64.5</v>
      </c>
      <c r="T328">
        <v>13.887</v>
      </c>
      <c r="U328" s="14">
        <v>81.598977879418513</v>
      </c>
      <c r="V328" s="14">
        <v>64.5</v>
      </c>
      <c r="W328" s="13">
        <v>85.261972401072029</v>
      </c>
      <c r="X328" s="13">
        <v>259.2</v>
      </c>
      <c r="Y328" s="11">
        <v>354.03800000000001</v>
      </c>
      <c r="Z328" s="14">
        <v>59.111475418978713</v>
      </c>
      <c r="AA328" s="14">
        <v>43</v>
      </c>
      <c r="AB328" s="13">
        <v>17</v>
      </c>
    </row>
    <row r="329" spans="1:28" x14ac:dyDescent="0.35">
      <c r="A329" s="19"/>
      <c r="B329" s="12"/>
      <c r="D329" s="13" t="s">
        <v>42</v>
      </c>
      <c r="E329" s="13" t="s">
        <v>42</v>
      </c>
      <c r="F329" s="11"/>
      <c r="G329" s="14"/>
      <c r="H329" s="14"/>
      <c r="I329" t="s">
        <v>42</v>
      </c>
      <c r="J329" t="s">
        <v>43</v>
      </c>
      <c r="K329" t="s">
        <v>42</v>
      </c>
      <c r="L329" t="s">
        <v>44</v>
      </c>
      <c r="O329" t="s">
        <v>45</v>
      </c>
      <c r="Q329" t="s">
        <v>43</v>
      </c>
      <c r="T329" t="s">
        <v>43</v>
      </c>
      <c r="Y329" s="11" t="s">
        <v>44</v>
      </c>
    </row>
    <row r="330" spans="1:28" x14ac:dyDescent="0.35">
      <c r="A330" s="19"/>
      <c r="B330" s="12"/>
      <c r="F330" s="11"/>
      <c r="G330" s="14"/>
      <c r="H330" s="14"/>
      <c r="P330" s="13">
        <f>SUM(P5:P328)</f>
        <v>261926.75553768521</v>
      </c>
    </row>
    <row r="331" spans="1:28" x14ac:dyDescent="0.35">
      <c r="A331" s="19"/>
      <c r="B331" s="12"/>
      <c r="F331" s="11"/>
      <c r="G331" s="14"/>
      <c r="H331" s="14"/>
    </row>
    <row r="332" spans="1:28" x14ac:dyDescent="0.35">
      <c r="A332" s="19"/>
      <c r="B332" s="12"/>
      <c r="F332" s="11"/>
      <c r="G332" s="14"/>
      <c r="H332" s="14"/>
      <c r="P332">
        <v>7222.641000000006</v>
      </c>
    </row>
    <row r="333" spans="1:28" x14ac:dyDescent="0.35">
      <c r="A333" s="19"/>
      <c r="B333" s="12"/>
      <c r="F333" s="11"/>
      <c r="G333" s="14"/>
      <c r="H333" s="14"/>
    </row>
    <row r="334" spans="1:28" x14ac:dyDescent="0.35">
      <c r="P334">
        <f>P332/P330</f>
        <v>2.7575040912385274E-2</v>
      </c>
    </row>
    <row r="336" spans="1:28" x14ac:dyDescent="0.35">
      <c r="P336">
        <v>113341.33899999998</v>
      </c>
    </row>
    <row r="338" spans="16:16" x14ac:dyDescent="0.35">
      <c r="P338">
        <f>P336/P330</f>
        <v>0.43272150173178003</v>
      </c>
    </row>
  </sheetData>
  <mergeCells count="108">
    <mergeCell ref="A35:A37"/>
    <mergeCell ref="A38:A40"/>
    <mergeCell ref="A20:A22"/>
    <mergeCell ref="A23:A25"/>
    <mergeCell ref="A26:A28"/>
    <mergeCell ref="A29:A31"/>
    <mergeCell ref="A32:A34"/>
    <mergeCell ref="A5:A7"/>
    <mergeCell ref="A8:A10"/>
    <mergeCell ref="A11:A13"/>
    <mergeCell ref="A14:A16"/>
    <mergeCell ref="A17:A19"/>
    <mergeCell ref="A74:A76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110:A112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46:A148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82:A184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218:A220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54:A256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90:A292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326:A328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6B962-39E0-400B-BF32-E566E8E04C3A}">
  <dimension ref="A1:AL332"/>
  <sheetViews>
    <sheetView topLeftCell="X1" zoomScale="90" zoomScaleNormal="90" workbookViewId="0">
      <selection activeCell="AB6" sqref="AB6"/>
    </sheetView>
  </sheetViews>
  <sheetFormatPr defaultRowHeight="14.5" x14ac:dyDescent="0.35"/>
  <cols>
    <col min="1" max="2" width="10.54296875" style="1" customWidth="1"/>
    <col min="3" max="3" width="13.26953125" customWidth="1"/>
    <col min="4" max="4" width="12.26953125" customWidth="1"/>
    <col min="5" max="5" width="10.453125" customWidth="1"/>
    <col min="6" max="6" width="10.36328125" customWidth="1"/>
    <col min="7" max="7" width="12.08984375" customWidth="1"/>
    <col min="8" max="8" width="12.453125" customWidth="1"/>
    <col min="9" max="9" width="11.81640625" customWidth="1"/>
    <col min="10" max="11" width="10.6328125" customWidth="1"/>
    <col min="12" max="15" width="11.1796875" customWidth="1"/>
    <col min="16" max="17" width="10.6328125" customWidth="1"/>
    <col min="18" max="18" width="13.1796875" customWidth="1"/>
    <col min="19" max="19" width="13.81640625" customWidth="1"/>
    <col min="20" max="21" width="11.1796875" customWidth="1"/>
    <col min="22" max="22" width="11.36328125" customWidth="1"/>
    <col min="23" max="23" width="10.6328125" customWidth="1"/>
    <col min="24" max="24" width="14" customWidth="1"/>
    <col min="25" max="25" width="11.54296875" customWidth="1"/>
    <col min="26" max="26" width="10.81640625" customWidth="1"/>
    <col min="27" max="27" width="11" customWidth="1"/>
    <col min="28" max="28" width="10.453125" customWidth="1"/>
    <col min="29" max="29" width="11.453125" customWidth="1"/>
    <col min="30" max="30" width="10.81640625" customWidth="1"/>
    <col min="31" max="31" width="11.81640625" customWidth="1"/>
    <col min="32" max="32" width="10.6328125" customWidth="1"/>
    <col min="33" max="33" width="14" customWidth="1"/>
    <col min="34" max="34" width="10.54296875" customWidth="1"/>
    <col min="35" max="35" width="10.26953125" customWidth="1"/>
    <col min="36" max="36" width="10.1796875" customWidth="1"/>
    <col min="37" max="37" width="10.7265625" customWidth="1"/>
    <col min="38" max="38" width="11" customWidth="1"/>
    <col min="260" max="261" width="10.54296875" customWidth="1"/>
    <col min="262" max="262" width="13.26953125" customWidth="1"/>
    <col min="263" max="263" width="11.54296875" customWidth="1"/>
    <col min="264" max="264" width="10.81640625" customWidth="1"/>
    <col min="265" max="265" width="10.54296875" customWidth="1"/>
    <col min="268" max="268" width="12.26953125" customWidth="1"/>
    <col min="269" max="269" width="9.81640625" customWidth="1"/>
    <col min="270" max="270" width="10.453125" customWidth="1"/>
    <col min="271" max="273" width="10.26953125" customWidth="1"/>
    <col min="274" max="274" width="10.453125" customWidth="1"/>
    <col min="275" max="275" width="13" customWidth="1"/>
    <col min="276" max="276" width="11.453125" customWidth="1"/>
    <col min="277" max="277" width="10.1796875" customWidth="1"/>
    <col min="278" max="278" width="11.1796875" customWidth="1"/>
    <col min="279" max="279" width="10.81640625" customWidth="1"/>
    <col min="280" max="280" width="10" customWidth="1"/>
    <col min="281" max="281" width="9.81640625" customWidth="1"/>
    <col min="282" max="282" width="13.26953125" customWidth="1"/>
    <col min="283" max="283" width="10.1796875" customWidth="1"/>
    <col min="284" max="284" width="11.81640625" customWidth="1"/>
    <col min="285" max="285" width="9.81640625" customWidth="1"/>
    <col min="286" max="286" width="10.453125" customWidth="1"/>
    <col min="287" max="287" width="13.1796875" customWidth="1"/>
    <col min="516" max="517" width="10.54296875" customWidth="1"/>
    <col min="518" max="518" width="13.26953125" customWidth="1"/>
    <col min="519" max="519" width="11.54296875" customWidth="1"/>
    <col min="520" max="520" width="10.81640625" customWidth="1"/>
    <col min="521" max="521" width="10.54296875" customWidth="1"/>
    <col min="524" max="524" width="12.26953125" customWidth="1"/>
    <col min="525" max="525" width="9.81640625" customWidth="1"/>
    <col min="526" max="526" width="10.453125" customWidth="1"/>
    <col min="527" max="529" width="10.26953125" customWidth="1"/>
    <col min="530" max="530" width="10.453125" customWidth="1"/>
    <col min="531" max="531" width="13" customWidth="1"/>
    <col min="532" max="532" width="11.453125" customWidth="1"/>
    <col min="533" max="533" width="10.1796875" customWidth="1"/>
    <col min="534" max="534" width="11.1796875" customWidth="1"/>
    <col min="535" max="535" width="10.81640625" customWidth="1"/>
    <col min="536" max="536" width="10" customWidth="1"/>
    <col min="537" max="537" width="9.81640625" customWidth="1"/>
    <col min="538" max="538" width="13.26953125" customWidth="1"/>
    <col min="539" max="539" width="10.1796875" customWidth="1"/>
    <col min="540" max="540" width="11.81640625" customWidth="1"/>
    <col min="541" max="541" width="9.81640625" customWidth="1"/>
    <col min="542" max="542" width="10.453125" customWidth="1"/>
    <col min="543" max="543" width="13.1796875" customWidth="1"/>
    <col min="772" max="773" width="10.54296875" customWidth="1"/>
    <col min="774" max="774" width="13.26953125" customWidth="1"/>
    <col min="775" max="775" width="11.54296875" customWidth="1"/>
    <col min="776" max="776" width="10.81640625" customWidth="1"/>
    <col min="777" max="777" width="10.54296875" customWidth="1"/>
    <col min="780" max="780" width="12.26953125" customWidth="1"/>
    <col min="781" max="781" width="9.81640625" customWidth="1"/>
    <col min="782" max="782" width="10.453125" customWidth="1"/>
    <col min="783" max="785" width="10.26953125" customWidth="1"/>
    <col min="786" max="786" width="10.453125" customWidth="1"/>
    <col min="787" max="787" width="13" customWidth="1"/>
    <col min="788" max="788" width="11.453125" customWidth="1"/>
    <col min="789" max="789" width="10.1796875" customWidth="1"/>
    <col min="790" max="790" width="11.1796875" customWidth="1"/>
    <col min="791" max="791" width="10.81640625" customWidth="1"/>
    <col min="792" max="792" width="10" customWidth="1"/>
    <col min="793" max="793" width="9.81640625" customWidth="1"/>
    <col min="794" max="794" width="13.26953125" customWidth="1"/>
    <col min="795" max="795" width="10.1796875" customWidth="1"/>
    <col min="796" max="796" width="11.81640625" customWidth="1"/>
    <col min="797" max="797" width="9.81640625" customWidth="1"/>
    <col min="798" max="798" width="10.453125" customWidth="1"/>
    <col min="799" max="799" width="13.1796875" customWidth="1"/>
    <col min="1028" max="1029" width="10.54296875" customWidth="1"/>
    <col min="1030" max="1030" width="13.26953125" customWidth="1"/>
    <col min="1031" max="1031" width="11.54296875" customWidth="1"/>
    <col min="1032" max="1032" width="10.81640625" customWidth="1"/>
    <col min="1033" max="1033" width="10.54296875" customWidth="1"/>
    <col min="1036" max="1036" width="12.26953125" customWidth="1"/>
    <col min="1037" max="1037" width="9.81640625" customWidth="1"/>
    <col min="1038" max="1038" width="10.453125" customWidth="1"/>
    <col min="1039" max="1041" width="10.26953125" customWidth="1"/>
    <col min="1042" max="1042" width="10.453125" customWidth="1"/>
    <col min="1043" max="1043" width="13" customWidth="1"/>
    <col min="1044" max="1044" width="11.453125" customWidth="1"/>
    <col min="1045" max="1045" width="10.1796875" customWidth="1"/>
    <col min="1046" max="1046" width="11.1796875" customWidth="1"/>
    <col min="1047" max="1047" width="10.81640625" customWidth="1"/>
    <col min="1048" max="1048" width="10" customWidth="1"/>
    <col min="1049" max="1049" width="9.81640625" customWidth="1"/>
    <col min="1050" max="1050" width="13.26953125" customWidth="1"/>
    <col min="1051" max="1051" width="10.1796875" customWidth="1"/>
    <col min="1052" max="1052" width="11.81640625" customWidth="1"/>
    <col min="1053" max="1053" width="9.81640625" customWidth="1"/>
    <col min="1054" max="1054" width="10.453125" customWidth="1"/>
    <col min="1055" max="1055" width="13.1796875" customWidth="1"/>
    <col min="1284" max="1285" width="10.54296875" customWidth="1"/>
    <col min="1286" max="1286" width="13.26953125" customWidth="1"/>
    <col min="1287" max="1287" width="11.54296875" customWidth="1"/>
    <col min="1288" max="1288" width="10.81640625" customWidth="1"/>
    <col min="1289" max="1289" width="10.54296875" customWidth="1"/>
    <col min="1292" max="1292" width="12.26953125" customWidth="1"/>
    <col min="1293" max="1293" width="9.81640625" customWidth="1"/>
    <col min="1294" max="1294" width="10.453125" customWidth="1"/>
    <col min="1295" max="1297" width="10.26953125" customWidth="1"/>
    <col min="1298" max="1298" width="10.453125" customWidth="1"/>
    <col min="1299" max="1299" width="13" customWidth="1"/>
    <col min="1300" max="1300" width="11.453125" customWidth="1"/>
    <col min="1301" max="1301" width="10.1796875" customWidth="1"/>
    <col min="1302" max="1302" width="11.1796875" customWidth="1"/>
    <col min="1303" max="1303" width="10.81640625" customWidth="1"/>
    <col min="1304" max="1304" width="10" customWidth="1"/>
    <col min="1305" max="1305" width="9.81640625" customWidth="1"/>
    <col min="1306" max="1306" width="13.26953125" customWidth="1"/>
    <col min="1307" max="1307" width="10.1796875" customWidth="1"/>
    <col min="1308" max="1308" width="11.81640625" customWidth="1"/>
    <col min="1309" max="1309" width="9.81640625" customWidth="1"/>
    <col min="1310" max="1310" width="10.453125" customWidth="1"/>
    <col min="1311" max="1311" width="13.1796875" customWidth="1"/>
    <col min="1540" max="1541" width="10.54296875" customWidth="1"/>
    <col min="1542" max="1542" width="13.26953125" customWidth="1"/>
    <col min="1543" max="1543" width="11.54296875" customWidth="1"/>
    <col min="1544" max="1544" width="10.81640625" customWidth="1"/>
    <col min="1545" max="1545" width="10.54296875" customWidth="1"/>
    <col min="1548" max="1548" width="12.26953125" customWidth="1"/>
    <col min="1549" max="1549" width="9.81640625" customWidth="1"/>
    <col min="1550" max="1550" width="10.453125" customWidth="1"/>
    <col min="1551" max="1553" width="10.26953125" customWidth="1"/>
    <col min="1554" max="1554" width="10.453125" customWidth="1"/>
    <col min="1555" max="1555" width="13" customWidth="1"/>
    <col min="1556" max="1556" width="11.453125" customWidth="1"/>
    <col min="1557" max="1557" width="10.1796875" customWidth="1"/>
    <col min="1558" max="1558" width="11.1796875" customWidth="1"/>
    <col min="1559" max="1559" width="10.81640625" customWidth="1"/>
    <col min="1560" max="1560" width="10" customWidth="1"/>
    <col min="1561" max="1561" width="9.81640625" customWidth="1"/>
    <col min="1562" max="1562" width="13.26953125" customWidth="1"/>
    <col min="1563" max="1563" width="10.1796875" customWidth="1"/>
    <col min="1564" max="1564" width="11.81640625" customWidth="1"/>
    <col min="1565" max="1565" width="9.81640625" customWidth="1"/>
    <col min="1566" max="1566" width="10.453125" customWidth="1"/>
    <col min="1567" max="1567" width="13.1796875" customWidth="1"/>
    <col min="1796" max="1797" width="10.54296875" customWidth="1"/>
    <col min="1798" max="1798" width="13.26953125" customWidth="1"/>
    <col min="1799" max="1799" width="11.54296875" customWidth="1"/>
    <col min="1800" max="1800" width="10.81640625" customWidth="1"/>
    <col min="1801" max="1801" width="10.54296875" customWidth="1"/>
    <col min="1804" max="1804" width="12.26953125" customWidth="1"/>
    <col min="1805" max="1805" width="9.81640625" customWidth="1"/>
    <col min="1806" max="1806" width="10.453125" customWidth="1"/>
    <col min="1807" max="1809" width="10.26953125" customWidth="1"/>
    <col min="1810" max="1810" width="10.453125" customWidth="1"/>
    <col min="1811" max="1811" width="13" customWidth="1"/>
    <col min="1812" max="1812" width="11.453125" customWidth="1"/>
    <col min="1813" max="1813" width="10.1796875" customWidth="1"/>
    <col min="1814" max="1814" width="11.1796875" customWidth="1"/>
    <col min="1815" max="1815" width="10.81640625" customWidth="1"/>
    <col min="1816" max="1816" width="10" customWidth="1"/>
    <col min="1817" max="1817" width="9.81640625" customWidth="1"/>
    <col min="1818" max="1818" width="13.26953125" customWidth="1"/>
    <col min="1819" max="1819" width="10.1796875" customWidth="1"/>
    <col min="1820" max="1820" width="11.81640625" customWidth="1"/>
    <col min="1821" max="1821" width="9.81640625" customWidth="1"/>
    <col min="1822" max="1822" width="10.453125" customWidth="1"/>
    <col min="1823" max="1823" width="13.1796875" customWidth="1"/>
    <col min="2052" max="2053" width="10.54296875" customWidth="1"/>
    <col min="2054" max="2054" width="13.26953125" customWidth="1"/>
    <col min="2055" max="2055" width="11.54296875" customWidth="1"/>
    <col min="2056" max="2056" width="10.81640625" customWidth="1"/>
    <col min="2057" max="2057" width="10.54296875" customWidth="1"/>
    <col min="2060" max="2060" width="12.26953125" customWidth="1"/>
    <col min="2061" max="2061" width="9.81640625" customWidth="1"/>
    <col min="2062" max="2062" width="10.453125" customWidth="1"/>
    <col min="2063" max="2065" width="10.26953125" customWidth="1"/>
    <col min="2066" max="2066" width="10.453125" customWidth="1"/>
    <col min="2067" max="2067" width="13" customWidth="1"/>
    <col min="2068" max="2068" width="11.453125" customWidth="1"/>
    <col min="2069" max="2069" width="10.1796875" customWidth="1"/>
    <col min="2070" max="2070" width="11.1796875" customWidth="1"/>
    <col min="2071" max="2071" width="10.81640625" customWidth="1"/>
    <col min="2072" max="2072" width="10" customWidth="1"/>
    <col min="2073" max="2073" width="9.81640625" customWidth="1"/>
    <col min="2074" max="2074" width="13.26953125" customWidth="1"/>
    <col min="2075" max="2075" width="10.1796875" customWidth="1"/>
    <col min="2076" max="2076" width="11.81640625" customWidth="1"/>
    <col min="2077" max="2077" width="9.81640625" customWidth="1"/>
    <col min="2078" max="2078" width="10.453125" customWidth="1"/>
    <col min="2079" max="2079" width="13.1796875" customWidth="1"/>
    <col min="2308" max="2309" width="10.54296875" customWidth="1"/>
    <col min="2310" max="2310" width="13.26953125" customWidth="1"/>
    <col min="2311" max="2311" width="11.54296875" customWidth="1"/>
    <col min="2312" max="2312" width="10.81640625" customWidth="1"/>
    <col min="2313" max="2313" width="10.54296875" customWidth="1"/>
    <col min="2316" max="2316" width="12.26953125" customWidth="1"/>
    <col min="2317" max="2317" width="9.81640625" customWidth="1"/>
    <col min="2318" max="2318" width="10.453125" customWidth="1"/>
    <col min="2319" max="2321" width="10.26953125" customWidth="1"/>
    <col min="2322" max="2322" width="10.453125" customWidth="1"/>
    <col min="2323" max="2323" width="13" customWidth="1"/>
    <col min="2324" max="2324" width="11.453125" customWidth="1"/>
    <col min="2325" max="2325" width="10.1796875" customWidth="1"/>
    <col min="2326" max="2326" width="11.1796875" customWidth="1"/>
    <col min="2327" max="2327" width="10.81640625" customWidth="1"/>
    <col min="2328" max="2328" width="10" customWidth="1"/>
    <col min="2329" max="2329" width="9.81640625" customWidth="1"/>
    <col min="2330" max="2330" width="13.26953125" customWidth="1"/>
    <col min="2331" max="2331" width="10.1796875" customWidth="1"/>
    <col min="2332" max="2332" width="11.81640625" customWidth="1"/>
    <col min="2333" max="2333" width="9.81640625" customWidth="1"/>
    <col min="2334" max="2334" width="10.453125" customWidth="1"/>
    <col min="2335" max="2335" width="13.1796875" customWidth="1"/>
    <col min="2564" max="2565" width="10.54296875" customWidth="1"/>
    <col min="2566" max="2566" width="13.26953125" customWidth="1"/>
    <col min="2567" max="2567" width="11.54296875" customWidth="1"/>
    <col min="2568" max="2568" width="10.81640625" customWidth="1"/>
    <col min="2569" max="2569" width="10.54296875" customWidth="1"/>
    <col min="2572" max="2572" width="12.26953125" customWidth="1"/>
    <col min="2573" max="2573" width="9.81640625" customWidth="1"/>
    <col min="2574" max="2574" width="10.453125" customWidth="1"/>
    <col min="2575" max="2577" width="10.26953125" customWidth="1"/>
    <col min="2578" max="2578" width="10.453125" customWidth="1"/>
    <col min="2579" max="2579" width="13" customWidth="1"/>
    <col min="2580" max="2580" width="11.453125" customWidth="1"/>
    <col min="2581" max="2581" width="10.1796875" customWidth="1"/>
    <col min="2582" max="2582" width="11.1796875" customWidth="1"/>
    <col min="2583" max="2583" width="10.81640625" customWidth="1"/>
    <col min="2584" max="2584" width="10" customWidth="1"/>
    <col min="2585" max="2585" width="9.81640625" customWidth="1"/>
    <col min="2586" max="2586" width="13.26953125" customWidth="1"/>
    <col min="2587" max="2587" width="10.1796875" customWidth="1"/>
    <col min="2588" max="2588" width="11.81640625" customWidth="1"/>
    <col min="2589" max="2589" width="9.81640625" customWidth="1"/>
    <col min="2590" max="2590" width="10.453125" customWidth="1"/>
    <col min="2591" max="2591" width="13.1796875" customWidth="1"/>
    <col min="2820" max="2821" width="10.54296875" customWidth="1"/>
    <col min="2822" max="2822" width="13.26953125" customWidth="1"/>
    <col min="2823" max="2823" width="11.54296875" customWidth="1"/>
    <col min="2824" max="2824" width="10.81640625" customWidth="1"/>
    <col min="2825" max="2825" width="10.54296875" customWidth="1"/>
    <col min="2828" max="2828" width="12.26953125" customWidth="1"/>
    <col min="2829" max="2829" width="9.81640625" customWidth="1"/>
    <col min="2830" max="2830" width="10.453125" customWidth="1"/>
    <col min="2831" max="2833" width="10.26953125" customWidth="1"/>
    <col min="2834" max="2834" width="10.453125" customWidth="1"/>
    <col min="2835" max="2835" width="13" customWidth="1"/>
    <col min="2836" max="2836" width="11.453125" customWidth="1"/>
    <col min="2837" max="2837" width="10.1796875" customWidth="1"/>
    <col min="2838" max="2838" width="11.1796875" customWidth="1"/>
    <col min="2839" max="2839" width="10.81640625" customWidth="1"/>
    <col min="2840" max="2840" width="10" customWidth="1"/>
    <col min="2841" max="2841" width="9.81640625" customWidth="1"/>
    <col min="2842" max="2842" width="13.26953125" customWidth="1"/>
    <col min="2843" max="2843" width="10.1796875" customWidth="1"/>
    <col min="2844" max="2844" width="11.81640625" customWidth="1"/>
    <col min="2845" max="2845" width="9.81640625" customWidth="1"/>
    <col min="2846" max="2846" width="10.453125" customWidth="1"/>
    <col min="2847" max="2847" width="13.1796875" customWidth="1"/>
    <col min="3076" max="3077" width="10.54296875" customWidth="1"/>
    <col min="3078" max="3078" width="13.26953125" customWidth="1"/>
    <col min="3079" max="3079" width="11.54296875" customWidth="1"/>
    <col min="3080" max="3080" width="10.81640625" customWidth="1"/>
    <col min="3081" max="3081" width="10.54296875" customWidth="1"/>
    <col min="3084" max="3084" width="12.26953125" customWidth="1"/>
    <col min="3085" max="3085" width="9.81640625" customWidth="1"/>
    <col min="3086" max="3086" width="10.453125" customWidth="1"/>
    <col min="3087" max="3089" width="10.26953125" customWidth="1"/>
    <col min="3090" max="3090" width="10.453125" customWidth="1"/>
    <col min="3091" max="3091" width="13" customWidth="1"/>
    <col min="3092" max="3092" width="11.453125" customWidth="1"/>
    <col min="3093" max="3093" width="10.1796875" customWidth="1"/>
    <col min="3094" max="3094" width="11.1796875" customWidth="1"/>
    <col min="3095" max="3095" width="10.81640625" customWidth="1"/>
    <col min="3096" max="3096" width="10" customWidth="1"/>
    <col min="3097" max="3097" width="9.81640625" customWidth="1"/>
    <col min="3098" max="3098" width="13.26953125" customWidth="1"/>
    <col min="3099" max="3099" width="10.1796875" customWidth="1"/>
    <col min="3100" max="3100" width="11.81640625" customWidth="1"/>
    <col min="3101" max="3101" width="9.81640625" customWidth="1"/>
    <col min="3102" max="3102" width="10.453125" customWidth="1"/>
    <col min="3103" max="3103" width="13.1796875" customWidth="1"/>
    <col min="3332" max="3333" width="10.54296875" customWidth="1"/>
    <col min="3334" max="3334" width="13.26953125" customWidth="1"/>
    <col min="3335" max="3335" width="11.54296875" customWidth="1"/>
    <col min="3336" max="3336" width="10.81640625" customWidth="1"/>
    <col min="3337" max="3337" width="10.54296875" customWidth="1"/>
    <col min="3340" max="3340" width="12.26953125" customWidth="1"/>
    <col min="3341" max="3341" width="9.81640625" customWidth="1"/>
    <col min="3342" max="3342" width="10.453125" customWidth="1"/>
    <col min="3343" max="3345" width="10.26953125" customWidth="1"/>
    <col min="3346" max="3346" width="10.453125" customWidth="1"/>
    <col min="3347" max="3347" width="13" customWidth="1"/>
    <col min="3348" max="3348" width="11.453125" customWidth="1"/>
    <col min="3349" max="3349" width="10.1796875" customWidth="1"/>
    <col min="3350" max="3350" width="11.1796875" customWidth="1"/>
    <col min="3351" max="3351" width="10.81640625" customWidth="1"/>
    <col min="3352" max="3352" width="10" customWidth="1"/>
    <col min="3353" max="3353" width="9.81640625" customWidth="1"/>
    <col min="3354" max="3354" width="13.26953125" customWidth="1"/>
    <col min="3355" max="3355" width="10.1796875" customWidth="1"/>
    <col min="3356" max="3356" width="11.81640625" customWidth="1"/>
    <col min="3357" max="3357" width="9.81640625" customWidth="1"/>
    <col min="3358" max="3358" width="10.453125" customWidth="1"/>
    <col min="3359" max="3359" width="13.1796875" customWidth="1"/>
    <col min="3588" max="3589" width="10.54296875" customWidth="1"/>
    <col min="3590" max="3590" width="13.26953125" customWidth="1"/>
    <col min="3591" max="3591" width="11.54296875" customWidth="1"/>
    <col min="3592" max="3592" width="10.81640625" customWidth="1"/>
    <col min="3593" max="3593" width="10.54296875" customWidth="1"/>
    <col min="3596" max="3596" width="12.26953125" customWidth="1"/>
    <col min="3597" max="3597" width="9.81640625" customWidth="1"/>
    <col min="3598" max="3598" width="10.453125" customWidth="1"/>
    <col min="3599" max="3601" width="10.26953125" customWidth="1"/>
    <col min="3602" max="3602" width="10.453125" customWidth="1"/>
    <col min="3603" max="3603" width="13" customWidth="1"/>
    <col min="3604" max="3604" width="11.453125" customWidth="1"/>
    <col min="3605" max="3605" width="10.1796875" customWidth="1"/>
    <col min="3606" max="3606" width="11.1796875" customWidth="1"/>
    <col min="3607" max="3607" width="10.81640625" customWidth="1"/>
    <col min="3608" max="3608" width="10" customWidth="1"/>
    <col min="3609" max="3609" width="9.81640625" customWidth="1"/>
    <col min="3610" max="3610" width="13.26953125" customWidth="1"/>
    <col min="3611" max="3611" width="10.1796875" customWidth="1"/>
    <col min="3612" max="3612" width="11.81640625" customWidth="1"/>
    <col min="3613" max="3613" width="9.81640625" customWidth="1"/>
    <col min="3614" max="3614" width="10.453125" customWidth="1"/>
    <col min="3615" max="3615" width="13.1796875" customWidth="1"/>
    <col min="3844" max="3845" width="10.54296875" customWidth="1"/>
    <col min="3846" max="3846" width="13.26953125" customWidth="1"/>
    <col min="3847" max="3847" width="11.54296875" customWidth="1"/>
    <col min="3848" max="3848" width="10.81640625" customWidth="1"/>
    <col min="3849" max="3849" width="10.54296875" customWidth="1"/>
    <col min="3852" max="3852" width="12.26953125" customWidth="1"/>
    <col min="3853" max="3853" width="9.81640625" customWidth="1"/>
    <col min="3854" max="3854" width="10.453125" customWidth="1"/>
    <col min="3855" max="3857" width="10.26953125" customWidth="1"/>
    <col min="3858" max="3858" width="10.453125" customWidth="1"/>
    <col min="3859" max="3859" width="13" customWidth="1"/>
    <col min="3860" max="3860" width="11.453125" customWidth="1"/>
    <col min="3861" max="3861" width="10.1796875" customWidth="1"/>
    <col min="3862" max="3862" width="11.1796875" customWidth="1"/>
    <col min="3863" max="3863" width="10.81640625" customWidth="1"/>
    <col min="3864" max="3864" width="10" customWidth="1"/>
    <col min="3865" max="3865" width="9.81640625" customWidth="1"/>
    <col min="3866" max="3866" width="13.26953125" customWidth="1"/>
    <col min="3867" max="3867" width="10.1796875" customWidth="1"/>
    <col min="3868" max="3868" width="11.81640625" customWidth="1"/>
    <col min="3869" max="3869" width="9.81640625" customWidth="1"/>
    <col min="3870" max="3870" width="10.453125" customWidth="1"/>
    <col min="3871" max="3871" width="13.1796875" customWidth="1"/>
    <col min="4100" max="4101" width="10.54296875" customWidth="1"/>
    <col min="4102" max="4102" width="13.26953125" customWidth="1"/>
    <col min="4103" max="4103" width="11.54296875" customWidth="1"/>
    <col min="4104" max="4104" width="10.81640625" customWidth="1"/>
    <col min="4105" max="4105" width="10.54296875" customWidth="1"/>
    <col min="4108" max="4108" width="12.26953125" customWidth="1"/>
    <col min="4109" max="4109" width="9.81640625" customWidth="1"/>
    <col min="4110" max="4110" width="10.453125" customWidth="1"/>
    <col min="4111" max="4113" width="10.26953125" customWidth="1"/>
    <col min="4114" max="4114" width="10.453125" customWidth="1"/>
    <col min="4115" max="4115" width="13" customWidth="1"/>
    <col min="4116" max="4116" width="11.453125" customWidth="1"/>
    <col min="4117" max="4117" width="10.1796875" customWidth="1"/>
    <col min="4118" max="4118" width="11.1796875" customWidth="1"/>
    <col min="4119" max="4119" width="10.81640625" customWidth="1"/>
    <col min="4120" max="4120" width="10" customWidth="1"/>
    <col min="4121" max="4121" width="9.81640625" customWidth="1"/>
    <col min="4122" max="4122" width="13.26953125" customWidth="1"/>
    <col min="4123" max="4123" width="10.1796875" customWidth="1"/>
    <col min="4124" max="4124" width="11.81640625" customWidth="1"/>
    <col min="4125" max="4125" width="9.81640625" customWidth="1"/>
    <col min="4126" max="4126" width="10.453125" customWidth="1"/>
    <col min="4127" max="4127" width="13.1796875" customWidth="1"/>
    <col min="4356" max="4357" width="10.54296875" customWidth="1"/>
    <col min="4358" max="4358" width="13.26953125" customWidth="1"/>
    <col min="4359" max="4359" width="11.54296875" customWidth="1"/>
    <col min="4360" max="4360" width="10.81640625" customWidth="1"/>
    <col min="4361" max="4361" width="10.54296875" customWidth="1"/>
    <col min="4364" max="4364" width="12.26953125" customWidth="1"/>
    <col min="4365" max="4365" width="9.81640625" customWidth="1"/>
    <col min="4366" max="4366" width="10.453125" customWidth="1"/>
    <col min="4367" max="4369" width="10.26953125" customWidth="1"/>
    <col min="4370" max="4370" width="10.453125" customWidth="1"/>
    <col min="4371" max="4371" width="13" customWidth="1"/>
    <col min="4372" max="4372" width="11.453125" customWidth="1"/>
    <col min="4373" max="4373" width="10.1796875" customWidth="1"/>
    <col min="4374" max="4374" width="11.1796875" customWidth="1"/>
    <col min="4375" max="4375" width="10.81640625" customWidth="1"/>
    <col min="4376" max="4376" width="10" customWidth="1"/>
    <col min="4377" max="4377" width="9.81640625" customWidth="1"/>
    <col min="4378" max="4378" width="13.26953125" customWidth="1"/>
    <col min="4379" max="4379" width="10.1796875" customWidth="1"/>
    <col min="4380" max="4380" width="11.81640625" customWidth="1"/>
    <col min="4381" max="4381" width="9.81640625" customWidth="1"/>
    <col min="4382" max="4382" width="10.453125" customWidth="1"/>
    <col min="4383" max="4383" width="13.1796875" customWidth="1"/>
    <col min="4612" max="4613" width="10.54296875" customWidth="1"/>
    <col min="4614" max="4614" width="13.26953125" customWidth="1"/>
    <col min="4615" max="4615" width="11.54296875" customWidth="1"/>
    <col min="4616" max="4616" width="10.81640625" customWidth="1"/>
    <col min="4617" max="4617" width="10.54296875" customWidth="1"/>
    <col min="4620" max="4620" width="12.26953125" customWidth="1"/>
    <col min="4621" max="4621" width="9.81640625" customWidth="1"/>
    <col min="4622" max="4622" width="10.453125" customWidth="1"/>
    <col min="4623" max="4625" width="10.26953125" customWidth="1"/>
    <col min="4626" max="4626" width="10.453125" customWidth="1"/>
    <col min="4627" max="4627" width="13" customWidth="1"/>
    <col min="4628" max="4628" width="11.453125" customWidth="1"/>
    <col min="4629" max="4629" width="10.1796875" customWidth="1"/>
    <col min="4630" max="4630" width="11.1796875" customWidth="1"/>
    <col min="4631" max="4631" width="10.81640625" customWidth="1"/>
    <col min="4632" max="4632" width="10" customWidth="1"/>
    <col min="4633" max="4633" width="9.81640625" customWidth="1"/>
    <col min="4634" max="4634" width="13.26953125" customWidth="1"/>
    <col min="4635" max="4635" width="10.1796875" customWidth="1"/>
    <col min="4636" max="4636" width="11.81640625" customWidth="1"/>
    <col min="4637" max="4637" width="9.81640625" customWidth="1"/>
    <col min="4638" max="4638" width="10.453125" customWidth="1"/>
    <col min="4639" max="4639" width="13.1796875" customWidth="1"/>
    <col min="4868" max="4869" width="10.54296875" customWidth="1"/>
    <col min="4870" max="4870" width="13.26953125" customWidth="1"/>
    <col min="4871" max="4871" width="11.54296875" customWidth="1"/>
    <col min="4872" max="4872" width="10.81640625" customWidth="1"/>
    <col min="4873" max="4873" width="10.54296875" customWidth="1"/>
    <col min="4876" max="4876" width="12.26953125" customWidth="1"/>
    <col min="4877" max="4877" width="9.81640625" customWidth="1"/>
    <col min="4878" max="4878" width="10.453125" customWidth="1"/>
    <col min="4879" max="4881" width="10.26953125" customWidth="1"/>
    <col min="4882" max="4882" width="10.453125" customWidth="1"/>
    <col min="4883" max="4883" width="13" customWidth="1"/>
    <col min="4884" max="4884" width="11.453125" customWidth="1"/>
    <col min="4885" max="4885" width="10.1796875" customWidth="1"/>
    <col min="4886" max="4886" width="11.1796875" customWidth="1"/>
    <col min="4887" max="4887" width="10.81640625" customWidth="1"/>
    <col min="4888" max="4888" width="10" customWidth="1"/>
    <col min="4889" max="4889" width="9.81640625" customWidth="1"/>
    <col min="4890" max="4890" width="13.26953125" customWidth="1"/>
    <col min="4891" max="4891" width="10.1796875" customWidth="1"/>
    <col min="4892" max="4892" width="11.81640625" customWidth="1"/>
    <col min="4893" max="4893" width="9.81640625" customWidth="1"/>
    <col min="4894" max="4894" width="10.453125" customWidth="1"/>
    <col min="4895" max="4895" width="13.1796875" customWidth="1"/>
    <col min="5124" max="5125" width="10.54296875" customWidth="1"/>
    <col min="5126" max="5126" width="13.26953125" customWidth="1"/>
    <col min="5127" max="5127" width="11.54296875" customWidth="1"/>
    <col min="5128" max="5128" width="10.81640625" customWidth="1"/>
    <col min="5129" max="5129" width="10.54296875" customWidth="1"/>
    <col min="5132" max="5132" width="12.26953125" customWidth="1"/>
    <col min="5133" max="5133" width="9.81640625" customWidth="1"/>
    <col min="5134" max="5134" width="10.453125" customWidth="1"/>
    <col min="5135" max="5137" width="10.26953125" customWidth="1"/>
    <col min="5138" max="5138" width="10.453125" customWidth="1"/>
    <col min="5139" max="5139" width="13" customWidth="1"/>
    <col min="5140" max="5140" width="11.453125" customWidth="1"/>
    <col min="5141" max="5141" width="10.1796875" customWidth="1"/>
    <col min="5142" max="5142" width="11.1796875" customWidth="1"/>
    <col min="5143" max="5143" width="10.81640625" customWidth="1"/>
    <col min="5144" max="5144" width="10" customWidth="1"/>
    <col min="5145" max="5145" width="9.81640625" customWidth="1"/>
    <col min="5146" max="5146" width="13.26953125" customWidth="1"/>
    <col min="5147" max="5147" width="10.1796875" customWidth="1"/>
    <col min="5148" max="5148" width="11.81640625" customWidth="1"/>
    <col min="5149" max="5149" width="9.81640625" customWidth="1"/>
    <col min="5150" max="5150" width="10.453125" customWidth="1"/>
    <col min="5151" max="5151" width="13.1796875" customWidth="1"/>
    <col min="5380" max="5381" width="10.54296875" customWidth="1"/>
    <col min="5382" max="5382" width="13.26953125" customWidth="1"/>
    <col min="5383" max="5383" width="11.54296875" customWidth="1"/>
    <col min="5384" max="5384" width="10.81640625" customWidth="1"/>
    <col min="5385" max="5385" width="10.54296875" customWidth="1"/>
    <col min="5388" max="5388" width="12.26953125" customWidth="1"/>
    <col min="5389" max="5389" width="9.81640625" customWidth="1"/>
    <col min="5390" max="5390" width="10.453125" customWidth="1"/>
    <col min="5391" max="5393" width="10.26953125" customWidth="1"/>
    <col min="5394" max="5394" width="10.453125" customWidth="1"/>
    <col min="5395" max="5395" width="13" customWidth="1"/>
    <col min="5396" max="5396" width="11.453125" customWidth="1"/>
    <col min="5397" max="5397" width="10.1796875" customWidth="1"/>
    <col min="5398" max="5398" width="11.1796875" customWidth="1"/>
    <col min="5399" max="5399" width="10.81640625" customWidth="1"/>
    <col min="5400" max="5400" width="10" customWidth="1"/>
    <col min="5401" max="5401" width="9.81640625" customWidth="1"/>
    <col min="5402" max="5402" width="13.26953125" customWidth="1"/>
    <col min="5403" max="5403" width="10.1796875" customWidth="1"/>
    <col min="5404" max="5404" width="11.81640625" customWidth="1"/>
    <col min="5405" max="5405" width="9.81640625" customWidth="1"/>
    <col min="5406" max="5406" width="10.453125" customWidth="1"/>
    <col min="5407" max="5407" width="13.1796875" customWidth="1"/>
    <col min="5636" max="5637" width="10.54296875" customWidth="1"/>
    <col min="5638" max="5638" width="13.26953125" customWidth="1"/>
    <col min="5639" max="5639" width="11.54296875" customWidth="1"/>
    <col min="5640" max="5640" width="10.81640625" customWidth="1"/>
    <col min="5641" max="5641" width="10.54296875" customWidth="1"/>
    <col min="5644" max="5644" width="12.26953125" customWidth="1"/>
    <col min="5645" max="5645" width="9.81640625" customWidth="1"/>
    <col min="5646" max="5646" width="10.453125" customWidth="1"/>
    <col min="5647" max="5649" width="10.26953125" customWidth="1"/>
    <col min="5650" max="5650" width="10.453125" customWidth="1"/>
    <col min="5651" max="5651" width="13" customWidth="1"/>
    <col min="5652" max="5652" width="11.453125" customWidth="1"/>
    <col min="5653" max="5653" width="10.1796875" customWidth="1"/>
    <col min="5654" max="5654" width="11.1796875" customWidth="1"/>
    <col min="5655" max="5655" width="10.81640625" customWidth="1"/>
    <col min="5656" max="5656" width="10" customWidth="1"/>
    <col min="5657" max="5657" width="9.81640625" customWidth="1"/>
    <col min="5658" max="5658" width="13.26953125" customWidth="1"/>
    <col min="5659" max="5659" width="10.1796875" customWidth="1"/>
    <col min="5660" max="5660" width="11.81640625" customWidth="1"/>
    <col min="5661" max="5661" width="9.81640625" customWidth="1"/>
    <col min="5662" max="5662" width="10.453125" customWidth="1"/>
    <col min="5663" max="5663" width="13.1796875" customWidth="1"/>
    <col min="5892" max="5893" width="10.54296875" customWidth="1"/>
    <col min="5894" max="5894" width="13.26953125" customWidth="1"/>
    <col min="5895" max="5895" width="11.54296875" customWidth="1"/>
    <col min="5896" max="5896" width="10.81640625" customWidth="1"/>
    <col min="5897" max="5897" width="10.54296875" customWidth="1"/>
    <col min="5900" max="5900" width="12.26953125" customWidth="1"/>
    <col min="5901" max="5901" width="9.81640625" customWidth="1"/>
    <col min="5902" max="5902" width="10.453125" customWidth="1"/>
    <col min="5903" max="5905" width="10.26953125" customWidth="1"/>
    <col min="5906" max="5906" width="10.453125" customWidth="1"/>
    <col min="5907" max="5907" width="13" customWidth="1"/>
    <col min="5908" max="5908" width="11.453125" customWidth="1"/>
    <col min="5909" max="5909" width="10.1796875" customWidth="1"/>
    <col min="5910" max="5910" width="11.1796875" customWidth="1"/>
    <col min="5911" max="5911" width="10.81640625" customWidth="1"/>
    <col min="5912" max="5912" width="10" customWidth="1"/>
    <col min="5913" max="5913" width="9.81640625" customWidth="1"/>
    <col min="5914" max="5914" width="13.26953125" customWidth="1"/>
    <col min="5915" max="5915" width="10.1796875" customWidth="1"/>
    <col min="5916" max="5916" width="11.81640625" customWidth="1"/>
    <col min="5917" max="5917" width="9.81640625" customWidth="1"/>
    <col min="5918" max="5918" width="10.453125" customWidth="1"/>
    <col min="5919" max="5919" width="13.1796875" customWidth="1"/>
    <col min="6148" max="6149" width="10.54296875" customWidth="1"/>
    <col min="6150" max="6150" width="13.26953125" customWidth="1"/>
    <col min="6151" max="6151" width="11.54296875" customWidth="1"/>
    <col min="6152" max="6152" width="10.81640625" customWidth="1"/>
    <col min="6153" max="6153" width="10.54296875" customWidth="1"/>
    <col min="6156" max="6156" width="12.26953125" customWidth="1"/>
    <col min="6157" max="6157" width="9.81640625" customWidth="1"/>
    <col min="6158" max="6158" width="10.453125" customWidth="1"/>
    <col min="6159" max="6161" width="10.26953125" customWidth="1"/>
    <col min="6162" max="6162" width="10.453125" customWidth="1"/>
    <col min="6163" max="6163" width="13" customWidth="1"/>
    <col min="6164" max="6164" width="11.453125" customWidth="1"/>
    <col min="6165" max="6165" width="10.1796875" customWidth="1"/>
    <col min="6166" max="6166" width="11.1796875" customWidth="1"/>
    <col min="6167" max="6167" width="10.81640625" customWidth="1"/>
    <col min="6168" max="6168" width="10" customWidth="1"/>
    <col min="6169" max="6169" width="9.81640625" customWidth="1"/>
    <col min="6170" max="6170" width="13.26953125" customWidth="1"/>
    <col min="6171" max="6171" width="10.1796875" customWidth="1"/>
    <col min="6172" max="6172" width="11.81640625" customWidth="1"/>
    <col min="6173" max="6173" width="9.81640625" customWidth="1"/>
    <col min="6174" max="6174" width="10.453125" customWidth="1"/>
    <col min="6175" max="6175" width="13.1796875" customWidth="1"/>
    <col min="6404" max="6405" width="10.54296875" customWidth="1"/>
    <col min="6406" max="6406" width="13.26953125" customWidth="1"/>
    <col min="6407" max="6407" width="11.54296875" customWidth="1"/>
    <col min="6408" max="6408" width="10.81640625" customWidth="1"/>
    <col min="6409" max="6409" width="10.54296875" customWidth="1"/>
    <col min="6412" max="6412" width="12.26953125" customWidth="1"/>
    <col min="6413" max="6413" width="9.81640625" customWidth="1"/>
    <col min="6414" max="6414" width="10.453125" customWidth="1"/>
    <col min="6415" max="6417" width="10.26953125" customWidth="1"/>
    <col min="6418" max="6418" width="10.453125" customWidth="1"/>
    <col min="6419" max="6419" width="13" customWidth="1"/>
    <col min="6420" max="6420" width="11.453125" customWidth="1"/>
    <col min="6421" max="6421" width="10.1796875" customWidth="1"/>
    <col min="6422" max="6422" width="11.1796875" customWidth="1"/>
    <col min="6423" max="6423" width="10.81640625" customWidth="1"/>
    <col min="6424" max="6424" width="10" customWidth="1"/>
    <col min="6425" max="6425" width="9.81640625" customWidth="1"/>
    <col min="6426" max="6426" width="13.26953125" customWidth="1"/>
    <col min="6427" max="6427" width="10.1796875" customWidth="1"/>
    <col min="6428" max="6428" width="11.81640625" customWidth="1"/>
    <col min="6429" max="6429" width="9.81640625" customWidth="1"/>
    <col min="6430" max="6430" width="10.453125" customWidth="1"/>
    <col min="6431" max="6431" width="13.1796875" customWidth="1"/>
    <col min="6660" max="6661" width="10.54296875" customWidth="1"/>
    <col min="6662" max="6662" width="13.26953125" customWidth="1"/>
    <col min="6663" max="6663" width="11.54296875" customWidth="1"/>
    <col min="6664" max="6664" width="10.81640625" customWidth="1"/>
    <col min="6665" max="6665" width="10.54296875" customWidth="1"/>
    <col min="6668" max="6668" width="12.26953125" customWidth="1"/>
    <col min="6669" max="6669" width="9.81640625" customWidth="1"/>
    <col min="6670" max="6670" width="10.453125" customWidth="1"/>
    <col min="6671" max="6673" width="10.26953125" customWidth="1"/>
    <col min="6674" max="6674" width="10.453125" customWidth="1"/>
    <col min="6675" max="6675" width="13" customWidth="1"/>
    <col min="6676" max="6676" width="11.453125" customWidth="1"/>
    <col min="6677" max="6677" width="10.1796875" customWidth="1"/>
    <col min="6678" max="6678" width="11.1796875" customWidth="1"/>
    <col min="6679" max="6679" width="10.81640625" customWidth="1"/>
    <col min="6680" max="6680" width="10" customWidth="1"/>
    <col min="6681" max="6681" width="9.81640625" customWidth="1"/>
    <col min="6682" max="6682" width="13.26953125" customWidth="1"/>
    <col min="6683" max="6683" width="10.1796875" customWidth="1"/>
    <col min="6684" max="6684" width="11.81640625" customWidth="1"/>
    <col min="6685" max="6685" width="9.81640625" customWidth="1"/>
    <col min="6686" max="6686" width="10.453125" customWidth="1"/>
    <col min="6687" max="6687" width="13.1796875" customWidth="1"/>
    <col min="6916" max="6917" width="10.54296875" customWidth="1"/>
    <col min="6918" max="6918" width="13.26953125" customWidth="1"/>
    <col min="6919" max="6919" width="11.54296875" customWidth="1"/>
    <col min="6920" max="6920" width="10.81640625" customWidth="1"/>
    <col min="6921" max="6921" width="10.54296875" customWidth="1"/>
    <col min="6924" max="6924" width="12.26953125" customWidth="1"/>
    <col min="6925" max="6925" width="9.81640625" customWidth="1"/>
    <col min="6926" max="6926" width="10.453125" customWidth="1"/>
    <col min="6927" max="6929" width="10.26953125" customWidth="1"/>
    <col min="6930" max="6930" width="10.453125" customWidth="1"/>
    <col min="6931" max="6931" width="13" customWidth="1"/>
    <col min="6932" max="6932" width="11.453125" customWidth="1"/>
    <col min="6933" max="6933" width="10.1796875" customWidth="1"/>
    <col min="6934" max="6934" width="11.1796875" customWidth="1"/>
    <col min="6935" max="6935" width="10.81640625" customWidth="1"/>
    <col min="6936" max="6936" width="10" customWidth="1"/>
    <col min="6937" max="6937" width="9.81640625" customWidth="1"/>
    <col min="6938" max="6938" width="13.26953125" customWidth="1"/>
    <col min="6939" max="6939" width="10.1796875" customWidth="1"/>
    <col min="6940" max="6940" width="11.81640625" customWidth="1"/>
    <col min="6941" max="6941" width="9.81640625" customWidth="1"/>
    <col min="6942" max="6942" width="10.453125" customWidth="1"/>
    <col min="6943" max="6943" width="13.1796875" customWidth="1"/>
    <col min="7172" max="7173" width="10.54296875" customWidth="1"/>
    <col min="7174" max="7174" width="13.26953125" customWidth="1"/>
    <col min="7175" max="7175" width="11.54296875" customWidth="1"/>
    <col min="7176" max="7176" width="10.81640625" customWidth="1"/>
    <col min="7177" max="7177" width="10.54296875" customWidth="1"/>
    <col min="7180" max="7180" width="12.26953125" customWidth="1"/>
    <col min="7181" max="7181" width="9.81640625" customWidth="1"/>
    <col min="7182" max="7182" width="10.453125" customWidth="1"/>
    <col min="7183" max="7185" width="10.26953125" customWidth="1"/>
    <col min="7186" max="7186" width="10.453125" customWidth="1"/>
    <col min="7187" max="7187" width="13" customWidth="1"/>
    <col min="7188" max="7188" width="11.453125" customWidth="1"/>
    <col min="7189" max="7189" width="10.1796875" customWidth="1"/>
    <col min="7190" max="7190" width="11.1796875" customWidth="1"/>
    <col min="7191" max="7191" width="10.81640625" customWidth="1"/>
    <col min="7192" max="7192" width="10" customWidth="1"/>
    <col min="7193" max="7193" width="9.81640625" customWidth="1"/>
    <col min="7194" max="7194" width="13.26953125" customWidth="1"/>
    <col min="7195" max="7195" width="10.1796875" customWidth="1"/>
    <col min="7196" max="7196" width="11.81640625" customWidth="1"/>
    <col min="7197" max="7197" width="9.81640625" customWidth="1"/>
    <col min="7198" max="7198" width="10.453125" customWidth="1"/>
    <col min="7199" max="7199" width="13.1796875" customWidth="1"/>
    <col min="7428" max="7429" width="10.54296875" customWidth="1"/>
    <col min="7430" max="7430" width="13.26953125" customWidth="1"/>
    <col min="7431" max="7431" width="11.54296875" customWidth="1"/>
    <col min="7432" max="7432" width="10.81640625" customWidth="1"/>
    <col min="7433" max="7433" width="10.54296875" customWidth="1"/>
    <col min="7436" max="7436" width="12.26953125" customWidth="1"/>
    <col min="7437" max="7437" width="9.81640625" customWidth="1"/>
    <col min="7438" max="7438" width="10.453125" customWidth="1"/>
    <col min="7439" max="7441" width="10.26953125" customWidth="1"/>
    <col min="7442" max="7442" width="10.453125" customWidth="1"/>
    <col min="7443" max="7443" width="13" customWidth="1"/>
    <col min="7444" max="7444" width="11.453125" customWidth="1"/>
    <col min="7445" max="7445" width="10.1796875" customWidth="1"/>
    <col min="7446" max="7446" width="11.1796875" customWidth="1"/>
    <col min="7447" max="7447" width="10.81640625" customWidth="1"/>
    <col min="7448" max="7448" width="10" customWidth="1"/>
    <col min="7449" max="7449" width="9.81640625" customWidth="1"/>
    <col min="7450" max="7450" width="13.26953125" customWidth="1"/>
    <col min="7451" max="7451" width="10.1796875" customWidth="1"/>
    <col min="7452" max="7452" width="11.81640625" customWidth="1"/>
    <col min="7453" max="7453" width="9.81640625" customWidth="1"/>
    <col min="7454" max="7454" width="10.453125" customWidth="1"/>
    <col min="7455" max="7455" width="13.1796875" customWidth="1"/>
    <col min="7684" max="7685" width="10.54296875" customWidth="1"/>
    <col min="7686" max="7686" width="13.26953125" customWidth="1"/>
    <col min="7687" max="7687" width="11.54296875" customWidth="1"/>
    <col min="7688" max="7688" width="10.81640625" customWidth="1"/>
    <col min="7689" max="7689" width="10.54296875" customWidth="1"/>
    <col min="7692" max="7692" width="12.26953125" customWidth="1"/>
    <col min="7693" max="7693" width="9.81640625" customWidth="1"/>
    <col min="7694" max="7694" width="10.453125" customWidth="1"/>
    <col min="7695" max="7697" width="10.26953125" customWidth="1"/>
    <col min="7698" max="7698" width="10.453125" customWidth="1"/>
    <col min="7699" max="7699" width="13" customWidth="1"/>
    <col min="7700" max="7700" width="11.453125" customWidth="1"/>
    <col min="7701" max="7701" width="10.1796875" customWidth="1"/>
    <col min="7702" max="7702" width="11.1796875" customWidth="1"/>
    <col min="7703" max="7703" width="10.81640625" customWidth="1"/>
    <col min="7704" max="7704" width="10" customWidth="1"/>
    <col min="7705" max="7705" width="9.81640625" customWidth="1"/>
    <col min="7706" max="7706" width="13.26953125" customWidth="1"/>
    <col min="7707" max="7707" width="10.1796875" customWidth="1"/>
    <col min="7708" max="7708" width="11.81640625" customWidth="1"/>
    <col min="7709" max="7709" width="9.81640625" customWidth="1"/>
    <col min="7710" max="7710" width="10.453125" customWidth="1"/>
    <col min="7711" max="7711" width="13.1796875" customWidth="1"/>
    <col min="7940" max="7941" width="10.54296875" customWidth="1"/>
    <col min="7942" max="7942" width="13.26953125" customWidth="1"/>
    <col min="7943" max="7943" width="11.54296875" customWidth="1"/>
    <col min="7944" max="7944" width="10.81640625" customWidth="1"/>
    <col min="7945" max="7945" width="10.54296875" customWidth="1"/>
    <col min="7948" max="7948" width="12.26953125" customWidth="1"/>
    <col min="7949" max="7949" width="9.81640625" customWidth="1"/>
    <col min="7950" max="7950" width="10.453125" customWidth="1"/>
    <col min="7951" max="7953" width="10.26953125" customWidth="1"/>
    <col min="7954" max="7954" width="10.453125" customWidth="1"/>
    <col min="7955" max="7955" width="13" customWidth="1"/>
    <col min="7956" max="7956" width="11.453125" customWidth="1"/>
    <col min="7957" max="7957" width="10.1796875" customWidth="1"/>
    <col min="7958" max="7958" width="11.1796875" customWidth="1"/>
    <col min="7959" max="7959" width="10.81640625" customWidth="1"/>
    <col min="7960" max="7960" width="10" customWidth="1"/>
    <col min="7961" max="7961" width="9.81640625" customWidth="1"/>
    <col min="7962" max="7962" width="13.26953125" customWidth="1"/>
    <col min="7963" max="7963" width="10.1796875" customWidth="1"/>
    <col min="7964" max="7964" width="11.81640625" customWidth="1"/>
    <col min="7965" max="7965" width="9.81640625" customWidth="1"/>
    <col min="7966" max="7966" width="10.453125" customWidth="1"/>
    <col min="7967" max="7967" width="13.1796875" customWidth="1"/>
    <col min="8196" max="8197" width="10.54296875" customWidth="1"/>
    <col min="8198" max="8198" width="13.26953125" customWidth="1"/>
    <col min="8199" max="8199" width="11.54296875" customWidth="1"/>
    <col min="8200" max="8200" width="10.81640625" customWidth="1"/>
    <col min="8201" max="8201" width="10.54296875" customWidth="1"/>
    <col min="8204" max="8204" width="12.26953125" customWidth="1"/>
    <col min="8205" max="8205" width="9.81640625" customWidth="1"/>
    <col min="8206" max="8206" width="10.453125" customWidth="1"/>
    <col min="8207" max="8209" width="10.26953125" customWidth="1"/>
    <col min="8210" max="8210" width="10.453125" customWidth="1"/>
    <col min="8211" max="8211" width="13" customWidth="1"/>
    <col min="8212" max="8212" width="11.453125" customWidth="1"/>
    <col min="8213" max="8213" width="10.1796875" customWidth="1"/>
    <col min="8214" max="8214" width="11.1796875" customWidth="1"/>
    <col min="8215" max="8215" width="10.81640625" customWidth="1"/>
    <col min="8216" max="8216" width="10" customWidth="1"/>
    <col min="8217" max="8217" width="9.81640625" customWidth="1"/>
    <col min="8218" max="8218" width="13.26953125" customWidth="1"/>
    <col min="8219" max="8219" width="10.1796875" customWidth="1"/>
    <col min="8220" max="8220" width="11.81640625" customWidth="1"/>
    <col min="8221" max="8221" width="9.81640625" customWidth="1"/>
    <col min="8222" max="8222" width="10.453125" customWidth="1"/>
    <col min="8223" max="8223" width="13.1796875" customWidth="1"/>
    <col min="8452" max="8453" width="10.54296875" customWidth="1"/>
    <col min="8454" max="8454" width="13.26953125" customWidth="1"/>
    <col min="8455" max="8455" width="11.54296875" customWidth="1"/>
    <col min="8456" max="8456" width="10.81640625" customWidth="1"/>
    <col min="8457" max="8457" width="10.54296875" customWidth="1"/>
    <col min="8460" max="8460" width="12.26953125" customWidth="1"/>
    <col min="8461" max="8461" width="9.81640625" customWidth="1"/>
    <col min="8462" max="8462" width="10.453125" customWidth="1"/>
    <col min="8463" max="8465" width="10.26953125" customWidth="1"/>
    <col min="8466" max="8466" width="10.453125" customWidth="1"/>
    <col min="8467" max="8467" width="13" customWidth="1"/>
    <col min="8468" max="8468" width="11.453125" customWidth="1"/>
    <col min="8469" max="8469" width="10.1796875" customWidth="1"/>
    <col min="8470" max="8470" width="11.1796875" customWidth="1"/>
    <col min="8471" max="8471" width="10.81640625" customWidth="1"/>
    <col min="8472" max="8472" width="10" customWidth="1"/>
    <col min="8473" max="8473" width="9.81640625" customWidth="1"/>
    <col min="8474" max="8474" width="13.26953125" customWidth="1"/>
    <col min="8475" max="8475" width="10.1796875" customWidth="1"/>
    <col min="8476" max="8476" width="11.81640625" customWidth="1"/>
    <col min="8477" max="8477" width="9.81640625" customWidth="1"/>
    <col min="8478" max="8478" width="10.453125" customWidth="1"/>
    <col min="8479" max="8479" width="13.1796875" customWidth="1"/>
    <col min="8708" max="8709" width="10.54296875" customWidth="1"/>
    <col min="8710" max="8710" width="13.26953125" customWidth="1"/>
    <col min="8711" max="8711" width="11.54296875" customWidth="1"/>
    <col min="8712" max="8712" width="10.81640625" customWidth="1"/>
    <col min="8713" max="8713" width="10.54296875" customWidth="1"/>
    <col min="8716" max="8716" width="12.26953125" customWidth="1"/>
    <col min="8717" max="8717" width="9.81640625" customWidth="1"/>
    <col min="8718" max="8718" width="10.453125" customWidth="1"/>
    <col min="8719" max="8721" width="10.26953125" customWidth="1"/>
    <col min="8722" max="8722" width="10.453125" customWidth="1"/>
    <col min="8723" max="8723" width="13" customWidth="1"/>
    <col min="8724" max="8724" width="11.453125" customWidth="1"/>
    <col min="8725" max="8725" width="10.1796875" customWidth="1"/>
    <col min="8726" max="8726" width="11.1796875" customWidth="1"/>
    <col min="8727" max="8727" width="10.81640625" customWidth="1"/>
    <col min="8728" max="8728" width="10" customWidth="1"/>
    <col min="8729" max="8729" width="9.81640625" customWidth="1"/>
    <col min="8730" max="8730" width="13.26953125" customWidth="1"/>
    <col min="8731" max="8731" width="10.1796875" customWidth="1"/>
    <col min="8732" max="8732" width="11.81640625" customWidth="1"/>
    <col min="8733" max="8733" width="9.81640625" customWidth="1"/>
    <col min="8734" max="8734" width="10.453125" customWidth="1"/>
    <col min="8735" max="8735" width="13.1796875" customWidth="1"/>
    <col min="8964" max="8965" width="10.54296875" customWidth="1"/>
    <col min="8966" max="8966" width="13.26953125" customWidth="1"/>
    <col min="8967" max="8967" width="11.54296875" customWidth="1"/>
    <col min="8968" max="8968" width="10.81640625" customWidth="1"/>
    <col min="8969" max="8969" width="10.54296875" customWidth="1"/>
    <col min="8972" max="8972" width="12.26953125" customWidth="1"/>
    <col min="8973" max="8973" width="9.81640625" customWidth="1"/>
    <col min="8974" max="8974" width="10.453125" customWidth="1"/>
    <col min="8975" max="8977" width="10.26953125" customWidth="1"/>
    <col min="8978" max="8978" width="10.453125" customWidth="1"/>
    <col min="8979" max="8979" width="13" customWidth="1"/>
    <col min="8980" max="8980" width="11.453125" customWidth="1"/>
    <col min="8981" max="8981" width="10.1796875" customWidth="1"/>
    <col min="8982" max="8982" width="11.1796875" customWidth="1"/>
    <col min="8983" max="8983" width="10.81640625" customWidth="1"/>
    <col min="8984" max="8984" width="10" customWidth="1"/>
    <col min="8985" max="8985" width="9.81640625" customWidth="1"/>
    <col min="8986" max="8986" width="13.26953125" customWidth="1"/>
    <col min="8987" max="8987" width="10.1796875" customWidth="1"/>
    <col min="8988" max="8988" width="11.81640625" customWidth="1"/>
    <col min="8989" max="8989" width="9.81640625" customWidth="1"/>
    <col min="8990" max="8990" width="10.453125" customWidth="1"/>
    <col min="8991" max="8991" width="13.1796875" customWidth="1"/>
    <col min="9220" max="9221" width="10.54296875" customWidth="1"/>
    <col min="9222" max="9222" width="13.26953125" customWidth="1"/>
    <col min="9223" max="9223" width="11.54296875" customWidth="1"/>
    <col min="9224" max="9224" width="10.81640625" customWidth="1"/>
    <col min="9225" max="9225" width="10.54296875" customWidth="1"/>
    <col min="9228" max="9228" width="12.26953125" customWidth="1"/>
    <col min="9229" max="9229" width="9.81640625" customWidth="1"/>
    <col min="9230" max="9230" width="10.453125" customWidth="1"/>
    <col min="9231" max="9233" width="10.26953125" customWidth="1"/>
    <col min="9234" max="9234" width="10.453125" customWidth="1"/>
    <col min="9235" max="9235" width="13" customWidth="1"/>
    <col min="9236" max="9236" width="11.453125" customWidth="1"/>
    <col min="9237" max="9237" width="10.1796875" customWidth="1"/>
    <col min="9238" max="9238" width="11.1796875" customWidth="1"/>
    <col min="9239" max="9239" width="10.81640625" customWidth="1"/>
    <col min="9240" max="9240" width="10" customWidth="1"/>
    <col min="9241" max="9241" width="9.81640625" customWidth="1"/>
    <col min="9242" max="9242" width="13.26953125" customWidth="1"/>
    <col min="9243" max="9243" width="10.1796875" customWidth="1"/>
    <col min="9244" max="9244" width="11.81640625" customWidth="1"/>
    <col min="9245" max="9245" width="9.81640625" customWidth="1"/>
    <col min="9246" max="9246" width="10.453125" customWidth="1"/>
    <col min="9247" max="9247" width="13.1796875" customWidth="1"/>
    <col min="9476" max="9477" width="10.54296875" customWidth="1"/>
    <col min="9478" max="9478" width="13.26953125" customWidth="1"/>
    <col min="9479" max="9479" width="11.54296875" customWidth="1"/>
    <col min="9480" max="9480" width="10.81640625" customWidth="1"/>
    <col min="9481" max="9481" width="10.54296875" customWidth="1"/>
    <col min="9484" max="9484" width="12.26953125" customWidth="1"/>
    <col min="9485" max="9485" width="9.81640625" customWidth="1"/>
    <col min="9486" max="9486" width="10.453125" customWidth="1"/>
    <col min="9487" max="9489" width="10.26953125" customWidth="1"/>
    <col min="9490" max="9490" width="10.453125" customWidth="1"/>
    <col min="9491" max="9491" width="13" customWidth="1"/>
    <col min="9492" max="9492" width="11.453125" customWidth="1"/>
    <col min="9493" max="9493" width="10.1796875" customWidth="1"/>
    <col min="9494" max="9494" width="11.1796875" customWidth="1"/>
    <col min="9495" max="9495" width="10.81640625" customWidth="1"/>
    <col min="9496" max="9496" width="10" customWidth="1"/>
    <col min="9497" max="9497" width="9.81640625" customWidth="1"/>
    <col min="9498" max="9498" width="13.26953125" customWidth="1"/>
    <col min="9499" max="9499" width="10.1796875" customWidth="1"/>
    <col min="9500" max="9500" width="11.81640625" customWidth="1"/>
    <col min="9501" max="9501" width="9.81640625" customWidth="1"/>
    <col min="9502" max="9502" width="10.453125" customWidth="1"/>
    <col min="9503" max="9503" width="13.1796875" customWidth="1"/>
    <col min="9732" max="9733" width="10.54296875" customWidth="1"/>
    <col min="9734" max="9734" width="13.26953125" customWidth="1"/>
    <col min="9735" max="9735" width="11.54296875" customWidth="1"/>
    <col min="9736" max="9736" width="10.81640625" customWidth="1"/>
    <col min="9737" max="9737" width="10.54296875" customWidth="1"/>
    <col min="9740" max="9740" width="12.26953125" customWidth="1"/>
    <col min="9741" max="9741" width="9.81640625" customWidth="1"/>
    <col min="9742" max="9742" width="10.453125" customWidth="1"/>
    <col min="9743" max="9745" width="10.26953125" customWidth="1"/>
    <col min="9746" max="9746" width="10.453125" customWidth="1"/>
    <col min="9747" max="9747" width="13" customWidth="1"/>
    <col min="9748" max="9748" width="11.453125" customWidth="1"/>
    <col min="9749" max="9749" width="10.1796875" customWidth="1"/>
    <col min="9750" max="9750" width="11.1796875" customWidth="1"/>
    <col min="9751" max="9751" width="10.81640625" customWidth="1"/>
    <col min="9752" max="9752" width="10" customWidth="1"/>
    <col min="9753" max="9753" width="9.81640625" customWidth="1"/>
    <col min="9754" max="9754" width="13.26953125" customWidth="1"/>
    <col min="9755" max="9755" width="10.1796875" customWidth="1"/>
    <col min="9756" max="9756" width="11.81640625" customWidth="1"/>
    <col min="9757" max="9757" width="9.81640625" customWidth="1"/>
    <col min="9758" max="9758" width="10.453125" customWidth="1"/>
    <col min="9759" max="9759" width="13.1796875" customWidth="1"/>
    <col min="9988" max="9989" width="10.54296875" customWidth="1"/>
    <col min="9990" max="9990" width="13.26953125" customWidth="1"/>
    <col min="9991" max="9991" width="11.54296875" customWidth="1"/>
    <col min="9992" max="9992" width="10.81640625" customWidth="1"/>
    <col min="9993" max="9993" width="10.54296875" customWidth="1"/>
    <col min="9996" max="9996" width="12.26953125" customWidth="1"/>
    <col min="9997" max="9997" width="9.81640625" customWidth="1"/>
    <col min="9998" max="9998" width="10.453125" customWidth="1"/>
    <col min="9999" max="10001" width="10.26953125" customWidth="1"/>
    <col min="10002" max="10002" width="10.453125" customWidth="1"/>
    <col min="10003" max="10003" width="13" customWidth="1"/>
    <col min="10004" max="10004" width="11.453125" customWidth="1"/>
    <col min="10005" max="10005" width="10.1796875" customWidth="1"/>
    <col min="10006" max="10006" width="11.1796875" customWidth="1"/>
    <col min="10007" max="10007" width="10.81640625" customWidth="1"/>
    <col min="10008" max="10008" width="10" customWidth="1"/>
    <col min="10009" max="10009" width="9.81640625" customWidth="1"/>
    <col min="10010" max="10010" width="13.26953125" customWidth="1"/>
    <col min="10011" max="10011" width="10.1796875" customWidth="1"/>
    <col min="10012" max="10012" width="11.81640625" customWidth="1"/>
    <col min="10013" max="10013" width="9.81640625" customWidth="1"/>
    <col min="10014" max="10014" width="10.453125" customWidth="1"/>
    <col min="10015" max="10015" width="13.1796875" customWidth="1"/>
    <col min="10244" max="10245" width="10.54296875" customWidth="1"/>
    <col min="10246" max="10246" width="13.26953125" customWidth="1"/>
    <col min="10247" max="10247" width="11.54296875" customWidth="1"/>
    <col min="10248" max="10248" width="10.81640625" customWidth="1"/>
    <col min="10249" max="10249" width="10.54296875" customWidth="1"/>
    <col min="10252" max="10252" width="12.26953125" customWidth="1"/>
    <col min="10253" max="10253" width="9.81640625" customWidth="1"/>
    <col min="10254" max="10254" width="10.453125" customWidth="1"/>
    <col min="10255" max="10257" width="10.26953125" customWidth="1"/>
    <col min="10258" max="10258" width="10.453125" customWidth="1"/>
    <col min="10259" max="10259" width="13" customWidth="1"/>
    <col min="10260" max="10260" width="11.453125" customWidth="1"/>
    <col min="10261" max="10261" width="10.1796875" customWidth="1"/>
    <col min="10262" max="10262" width="11.1796875" customWidth="1"/>
    <col min="10263" max="10263" width="10.81640625" customWidth="1"/>
    <col min="10264" max="10264" width="10" customWidth="1"/>
    <col min="10265" max="10265" width="9.81640625" customWidth="1"/>
    <col min="10266" max="10266" width="13.26953125" customWidth="1"/>
    <col min="10267" max="10267" width="10.1796875" customWidth="1"/>
    <col min="10268" max="10268" width="11.81640625" customWidth="1"/>
    <col min="10269" max="10269" width="9.81640625" customWidth="1"/>
    <col min="10270" max="10270" width="10.453125" customWidth="1"/>
    <col min="10271" max="10271" width="13.1796875" customWidth="1"/>
    <col min="10500" max="10501" width="10.54296875" customWidth="1"/>
    <col min="10502" max="10502" width="13.26953125" customWidth="1"/>
    <col min="10503" max="10503" width="11.54296875" customWidth="1"/>
    <col min="10504" max="10504" width="10.81640625" customWidth="1"/>
    <col min="10505" max="10505" width="10.54296875" customWidth="1"/>
    <col min="10508" max="10508" width="12.26953125" customWidth="1"/>
    <col min="10509" max="10509" width="9.81640625" customWidth="1"/>
    <col min="10510" max="10510" width="10.453125" customWidth="1"/>
    <col min="10511" max="10513" width="10.26953125" customWidth="1"/>
    <col min="10514" max="10514" width="10.453125" customWidth="1"/>
    <col min="10515" max="10515" width="13" customWidth="1"/>
    <col min="10516" max="10516" width="11.453125" customWidth="1"/>
    <col min="10517" max="10517" width="10.1796875" customWidth="1"/>
    <col min="10518" max="10518" width="11.1796875" customWidth="1"/>
    <col min="10519" max="10519" width="10.81640625" customWidth="1"/>
    <col min="10520" max="10520" width="10" customWidth="1"/>
    <col min="10521" max="10521" width="9.81640625" customWidth="1"/>
    <col min="10522" max="10522" width="13.26953125" customWidth="1"/>
    <col min="10523" max="10523" width="10.1796875" customWidth="1"/>
    <col min="10524" max="10524" width="11.81640625" customWidth="1"/>
    <col min="10525" max="10525" width="9.81640625" customWidth="1"/>
    <col min="10526" max="10526" width="10.453125" customWidth="1"/>
    <col min="10527" max="10527" width="13.1796875" customWidth="1"/>
    <col min="10756" max="10757" width="10.54296875" customWidth="1"/>
    <col min="10758" max="10758" width="13.26953125" customWidth="1"/>
    <col min="10759" max="10759" width="11.54296875" customWidth="1"/>
    <col min="10760" max="10760" width="10.81640625" customWidth="1"/>
    <col min="10761" max="10761" width="10.54296875" customWidth="1"/>
    <col min="10764" max="10764" width="12.26953125" customWidth="1"/>
    <col min="10765" max="10765" width="9.81640625" customWidth="1"/>
    <col min="10766" max="10766" width="10.453125" customWidth="1"/>
    <col min="10767" max="10769" width="10.26953125" customWidth="1"/>
    <col min="10770" max="10770" width="10.453125" customWidth="1"/>
    <col min="10771" max="10771" width="13" customWidth="1"/>
    <col min="10772" max="10772" width="11.453125" customWidth="1"/>
    <col min="10773" max="10773" width="10.1796875" customWidth="1"/>
    <col min="10774" max="10774" width="11.1796875" customWidth="1"/>
    <col min="10775" max="10775" width="10.81640625" customWidth="1"/>
    <col min="10776" max="10776" width="10" customWidth="1"/>
    <col min="10777" max="10777" width="9.81640625" customWidth="1"/>
    <col min="10778" max="10778" width="13.26953125" customWidth="1"/>
    <col min="10779" max="10779" width="10.1796875" customWidth="1"/>
    <col min="10780" max="10780" width="11.81640625" customWidth="1"/>
    <col min="10781" max="10781" width="9.81640625" customWidth="1"/>
    <col min="10782" max="10782" width="10.453125" customWidth="1"/>
    <col min="10783" max="10783" width="13.1796875" customWidth="1"/>
    <col min="11012" max="11013" width="10.54296875" customWidth="1"/>
    <col min="11014" max="11014" width="13.26953125" customWidth="1"/>
    <col min="11015" max="11015" width="11.54296875" customWidth="1"/>
    <col min="11016" max="11016" width="10.81640625" customWidth="1"/>
    <col min="11017" max="11017" width="10.54296875" customWidth="1"/>
    <col min="11020" max="11020" width="12.26953125" customWidth="1"/>
    <col min="11021" max="11021" width="9.81640625" customWidth="1"/>
    <col min="11022" max="11022" width="10.453125" customWidth="1"/>
    <col min="11023" max="11025" width="10.26953125" customWidth="1"/>
    <col min="11026" max="11026" width="10.453125" customWidth="1"/>
    <col min="11027" max="11027" width="13" customWidth="1"/>
    <col min="11028" max="11028" width="11.453125" customWidth="1"/>
    <col min="11029" max="11029" width="10.1796875" customWidth="1"/>
    <col min="11030" max="11030" width="11.1796875" customWidth="1"/>
    <col min="11031" max="11031" width="10.81640625" customWidth="1"/>
    <col min="11032" max="11032" width="10" customWidth="1"/>
    <col min="11033" max="11033" width="9.81640625" customWidth="1"/>
    <col min="11034" max="11034" width="13.26953125" customWidth="1"/>
    <col min="11035" max="11035" width="10.1796875" customWidth="1"/>
    <col min="11036" max="11036" width="11.81640625" customWidth="1"/>
    <col min="11037" max="11037" width="9.81640625" customWidth="1"/>
    <col min="11038" max="11038" width="10.453125" customWidth="1"/>
    <col min="11039" max="11039" width="13.1796875" customWidth="1"/>
    <col min="11268" max="11269" width="10.54296875" customWidth="1"/>
    <col min="11270" max="11270" width="13.26953125" customWidth="1"/>
    <col min="11271" max="11271" width="11.54296875" customWidth="1"/>
    <col min="11272" max="11272" width="10.81640625" customWidth="1"/>
    <col min="11273" max="11273" width="10.54296875" customWidth="1"/>
    <col min="11276" max="11276" width="12.26953125" customWidth="1"/>
    <col min="11277" max="11277" width="9.81640625" customWidth="1"/>
    <col min="11278" max="11278" width="10.453125" customWidth="1"/>
    <col min="11279" max="11281" width="10.26953125" customWidth="1"/>
    <col min="11282" max="11282" width="10.453125" customWidth="1"/>
    <col min="11283" max="11283" width="13" customWidth="1"/>
    <col min="11284" max="11284" width="11.453125" customWidth="1"/>
    <col min="11285" max="11285" width="10.1796875" customWidth="1"/>
    <col min="11286" max="11286" width="11.1796875" customWidth="1"/>
    <col min="11287" max="11287" width="10.81640625" customWidth="1"/>
    <col min="11288" max="11288" width="10" customWidth="1"/>
    <col min="11289" max="11289" width="9.81640625" customWidth="1"/>
    <col min="11290" max="11290" width="13.26953125" customWidth="1"/>
    <col min="11291" max="11291" width="10.1796875" customWidth="1"/>
    <col min="11292" max="11292" width="11.81640625" customWidth="1"/>
    <col min="11293" max="11293" width="9.81640625" customWidth="1"/>
    <col min="11294" max="11294" width="10.453125" customWidth="1"/>
    <col min="11295" max="11295" width="13.1796875" customWidth="1"/>
    <col min="11524" max="11525" width="10.54296875" customWidth="1"/>
    <col min="11526" max="11526" width="13.26953125" customWidth="1"/>
    <col min="11527" max="11527" width="11.54296875" customWidth="1"/>
    <col min="11528" max="11528" width="10.81640625" customWidth="1"/>
    <col min="11529" max="11529" width="10.54296875" customWidth="1"/>
    <col min="11532" max="11532" width="12.26953125" customWidth="1"/>
    <col min="11533" max="11533" width="9.81640625" customWidth="1"/>
    <col min="11534" max="11534" width="10.453125" customWidth="1"/>
    <col min="11535" max="11537" width="10.26953125" customWidth="1"/>
    <col min="11538" max="11538" width="10.453125" customWidth="1"/>
    <col min="11539" max="11539" width="13" customWidth="1"/>
    <col min="11540" max="11540" width="11.453125" customWidth="1"/>
    <col min="11541" max="11541" width="10.1796875" customWidth="1"/>
    <col min="11542" max="11542" width="11.1796875" customWidth="1"/>
    <col min="11543" max="11543" width="10.81640625" customWidth="1"/>
    <col min="11544" max="11544" width="10" customWidth="1"/>
    <col min="11545" max="11545" width="9.81640625" customWidth="1"/>
    <col min="11546" max="11546" width="13.26953125" customWidth="1"/>
    <col min="11547" max="11547" width="10.1796875" customWidth="1"/>
    <col min="11548" max="11548" width="11.81640625" customWidth="1"/>
    <col min="11549" max="11549" width="9.81640625" customWidth="1"/>
    <col min="11550" max="11550" width="10.453125" customWidth="1"/>
    <col min="11551" max="11551" width="13.1796875" customWidth="1"/>
    <col min="11780" max="11781" width="10.54296875" customWidth="1"/>
    <col min="11782" max="11782" width="13.26953125" customWidth="1"/>
    <col min="11783" max="11783" width="11.54296875" customWidth="1"/>
    <col min="11784" max="11784" width="10.81640625" customWidth="1"/>
    <col min="11785" max="11785" width="10.54296875" customWidth="1"/>
    <col min="11788" max="11788" width="12.26953125" customWidth="1"/>
    <col min="11789" max="11789" width="9.81640625" customWidth="1"/>
    <col min="11790" max="11790" width="10.453125" customWidth="1"/>
    <col min="11791" max="11793" width="10.26953125" customWidth="1"/>
    <col min="11794" max="11794" width="10.453125" customWidth="1"/>
    <col min="11795" max="11795" width="13" customWidth="1"/>
    <col min="11796" max="11796" width="11.453125" customWidth="1"/>
    <col min="11797" max="11797" width="10.1796875" customWidth="1"/>
    <col min="11798" max="11798" width="11.1796875" customWidth="1"/>
    <col min="11799" max="11799" width="10.81640625" customWidth="1"/>
    <col min="11800" max="11800" width="10" customWidth="1"/>
    <col min="11801" max="11801" width="9.81640625" customWidth="1"/>
    <col min="11802" max="11802" width="13.26953125" customWidth="1"/>
    <col min="11803" max="11803" width="10.1796875" customWidth="1"/>
    <col min="11804" max="11804" width="11.81640625" customWidth="1"/>
    <col min="11805" max="11805" width="9.81640625" customWidth="1"/>
    <col min="11806" max="11806" width="10.453125" customWidth="1"/>
    <col min="11807" max="11807" width="13.1796875" customWidth="1"/>
    <col min="12036" max="12037" width="10.54296875" customWidth="1"/>
    <col min="12038" max="12038" width="13.26953125" customWidth="1"/>
    <col min="12039" max="12039" width="11.54296875" customWidth="1"/>
    <col min="12040" max="12040" width="10.81640625" customWidth="1"/>
    <col min="12041" max="12041" width="10.54296875" customWidth="1"/>
    <col min="12044" max="12044" width="12.26953125" customWidth="1"/>
    <col min="12045" max="12045" width="9.81640625" customWidth="1"/>
    <col min="12046" max="12046" width="10.453125" customWidth="1"/>
    <col min="12047" max="12049" width="10.26953125" customWidth="1"/>
    <col min="12050" max="12050" width="10.453125" customWidth="1"/>
    <col min="12051" max="12051" width="13" customWidth="1"/>
    <col min="12052" max="12052" width="11.453125" customWidth="1"/>
    <col min="12053" max="12053" width="10.1796875" customWidth="1"/>
    <col min="12054" max="12054" width="11.1796875" customWidth="1"/>
    <col min="12055" max="12055" width="10.81640625" customWidth="1"/>
    <col min="12056" max="12056" width="10" customWidth="1"/>
    <col min="12057" max="12057" width="9.81640625" customWidth="1"/>
    <col min="12058" max="12058" width="13.26953125" customWidth="1"/>
    <col min="12059" max="12059" width="10.1796875" customWidth="1"/>
    <col min="12060" max="12060" width="11.81640625" customWidth="1"/>
    <col min="12061" max="12061" width="9.81640625" customWidth="1"/>
    <col min="12062" max="12062" width="10.453125" customWidth="1"/>
    <col min="12063" max="12063" width="13.1796875" customWidth="1"/>
    <col min="12292" max="12293" width="10.54296875" customWidth="1"/>
    <col min="12294" max="12294" width="13.26953125" customWidth="1"/>
    <col min="12295" max="12295" width="11.54296875" customWidth="1"/>
    <col min="12296" max="12296" width="10.81640625" customWidth="1"/>
    <col min="12297" max="12297" width="10.54296875" customWidth="1"/>
    <col min="12300" max="12300" width="12.26953125" customWidth="1"/>
    <col min="12301" max="12301" width="9.81640625" customWidth="1"/>
    <col min="12302" max="12302" width="10.453125" customWidth="1"/>
    <col min="12303" max="12305" width="10.26953125" customWidth="1"/>
    <col min="12306" max="12306" width="10.453125" customWidth="1"/>
    <col min="12307" max="12307" width="13" customWidth="1"/>
    <col min="12308" max="12308" width="11.453125" customWidth="1"/>
    <col min="12309" max="12309" width="10.1796875" customWidth="1"/>
    <col min="12310" max="12310" width="11.1796875" customWidth="1"/>
    <col min="12311" max="12311" width="10.81640625" customWidth="1"/>
    <col min="12312" max="12312" width="10" customWidth="1"/>
    <col min="12313" max="12313" width="9.81640625" customWidth="1"/>
    <col min="12314" max="12314" width="13.26953125" customWidth="1"/>
    <col min="12315" max="12315" width="10.1796875" customWidth="1"/>
    <col min="12316" max="12316" width="11.81640625" customWidth="1"/>
    <col min="12317" max="12317" width="9.81640625" customWidth="1"/>
    <col min="12318" max="12318" width="10.453125" customWidth="1"/>
    <col min="12319" max="12319" width="13.1796875" customWidth="1"/>
    <col min="12548" max="12549" width="10.54296875" customWidth="1"/>
    <col min="12550" max="12550" width="13.26953125" customWidth="1"/>
    <col min="12551" max="12551" width="11.54296875" customWidth="1"/>
    <col min="12552" max="12552" width="10.81640625" customWidth="1"/>
    <col min="12553" max="12553" width="10.54296875" customWidth="1"/>
    <col min="12556" max="12556" width="12.26953125" customWidth="1"/>
    <col min="12557" max="12557" width="9.81640625" customWidth="1"/>
    <col min="12558" max="12558" width="10.453125" customWidth="1"/>
    <col min="12559" max="12561" width="10.26953125" customWidth="1"/>
    <col min="12562" max="12562" width="10.453125" customWidth="1"/>
    <col min="12563" max="12563" width="13" customWidth="1"/>
    <col min="12564" max="12564" width="11.453125" customWidth="1"/>
    <col min="12565" max="12565" width="10.1796875" customWidth="1"/>
    <col min="12566" max="12566" width="11.1796875" customWidth="1"/>
    <col min="12567" max="12567" width="10.81640625" customWidth="1"/>
    <col min="12568" max="12568" width="10" customWidth="1"/>
    <col min="12569" max="12569" width="9.81640625" customWidth="1"/>
    <col min="12570" max="12570" width="13.26953125" customWidth="1"/>
    <col min="12571" max="12571" width="10.1796875" customWidth="1"/>
    <col min="12572" max="12572" width="11.81640625" customWidth="1"/>
    <col min="12573" max="12573" width="9.81640625" customWidth="1"/>
    <col min="12574" max="12574" width="10.453125" customWidth="1"/>
    <col min="12575" max="12575" width="13.1796875" customWidth="1"/>
    <col min="12804" max="12805" width="10.54296875" customWidth="1"/>
    <col min="12806" max="12806" width="13.26953125" customWidth="1"/>
    <col min="12807" max="12807" width="11.54296875" customWidth="1"/>
    <col min="12808" max="12808" width="10.81640625" customWidth="1"/>
    <col min="12809" max="12809" width="10.54296875" customWidth="1"/>
    <col min="12812" max="12812" width="12.26953125" customWidth="1"/>
    <col min="12813" max="12813" width="9.81640625" customWidth="1"/>
    <col min="12814" max="12814" width="10.453125" customWidth="1"/>
    <col min="12815" max="12817" width="10.26953125" customWidth="1"/>
    <col min="12818" max="12818" width="10.453125" customWidth="1"/>
    <col min="12819" max="12819" width="13" customWidth="1"/>
    <col min="12820" max="12820" width="11.453125" customWidth="1"/>
    <col min="12821" max="12821" width="10.1796875" customWidth="1"/>
    <col min="12822" max="12822" width="11.1796875" customWidth="1"/>
    <col min="12823" max="12823" width="10.81640625" customWidth="1"/>
    <col min="12824" max="12824" width="10" customWidth="1"/>
    <col min="12825" max="12825" width="9.81640625" customWidth="1"/>
    <col min="12826" max="12826" width="13.26953125" customWidth="1"/>
    <col min="12827" max="12827" width="10.1796875" customWidth="1"/>
    <col min="12828" max="12828" width="11.81640625" customWidth="1"/>
    <col min="12829" max="12829" width="9.81640625" customWidth="1"/>
    <col min="12830" max="12830" width="10.453125" customWidth="1"/>
    <col min="12831" max="12831" width="13.1796875" customWidth="1"/>
    <col min="13060" max="13061" width="10.54296875" customWidth="1"/>
    <col min="13062" max="13062" width="13.26953125" customWidth="1"/>
    <col min="13063" max="13063" width="11.54296875" customWidth="1"/>
    <col min="13064" max="13064" width="10.81640625" customWidth="1"/>
    <col min="13065" max="13065" width="10.54296875" customWidth="1"/>
    <col min="13068" max="13068" width="12.26953125" customWidth="1"/>
    <col min="13069" max="13069" width="9.81640625" customWidth="1"/>
    <col min="13070" max="13070" width="10.453125" customWidth="1"/>
    <col min="13071" max="13073" width="10.26953125" customWidth="1"/>
    <col min="13074" max="13074" width="10.453125" customWidth="1"/>
    <col min="13075" max="13075" width="13" customWidth="1"/>
    <col min="13076" max="13076" width="11.453125" customWidth="1"/>
    <col min="13077" max="13077" width="10.1796875" customWidth="1"/>
    <col min="13078" max="13078" width="11.1796875" customWidth="1"/>
    <col min="13079" max="13079" width="10.81640625" customWidth="1"/>
    <col min="13080" max="13080" width="10" customWidth="1"/>
    <col min="13081" max="13081" width="9.81640625" customWidth="1"/>
    <col min="13082" max="13082" width="13.26953125" customWidth="1"/>
    <col min="13083" max="13083" width="10.1796875" customWidth="1"/>
    <col min="13084" max="13084" width="11.81640625" customWidth="1"/>
    <col min="13085" max="13085" width="9.81640625" customWidth="1"/>
    <col min="13086" max="13086" width="10.453125" customWidth="1"/>
    <col min="13087" max="13087" width="13.1796875" customWidth="1"/>
    <col min="13316" max="13317" width="10.54296875" customWidth="1"/>
    <col min="13318" max="13318" width="13.26953125" customWidth="1"/>
    <col min="13319" max="13319" width="11.54296875" customWidth="1"/>
    <col min="13320" max="13320" width="10.81640625" customWidth="1"/>
    <col min="13321" max="13321" width="10.54296875" customWidth="1"/>
    <col min="13324" max="13324" width="12.26953125" customWidth="1"/>
    <col min="13325" max="13325" width="9.81640625" customWidth="1"/>
    <col min="13326" max="13326" width="10.453125" customWidth="1"/>
    <col min="13327" max="13329" width="10.26953125" customWidth="1"/>
    <col min="13330" max="13330" width="10.453125" customWidth="1"/>
    <col min="13331" max="13331" width="13" customWidth="1"/>
    <col min="13332" max="13332" width="11.453125" customWidth="1"/>
    <col min="13333" max="13333" width="10.1796875" customWidth="1"/>
    <col min="13334" max="13334" width="11.1796875" customWidth="1"/>
    <col min="13335" max="13335" width="10.81640625" customWidth="1"/>
    <col min="13336" max="13336" width="10" customWidth="1"/>
    <col min="13337" max="13337" width="9.81640625" customWidth="1"/>
    <col min="13338" max="13338" width="13.26953125" customWidth="1"/>
    <col min="13339" max="13339" width="10.1796875" customWidth="1"/>
    <col min="13340" max="13340" width="11.81640625" customWidth="1"/>
    <col min="13341" max="13341" width="9.81640625" customWidth="1"/>
    <col min="13342" max="13342" width="10.453125" customWidth="1"/>
    <col min="13343" max="13343" width="13.1796875" customWidth="1"/>
    <col min="13572" max="13573" width="10.54296875" customWidth="1"/>
    <col min="13574" max="13574" width="13.26953125" customWidth="1"/>
    <col min="13575" max="13575" width="11.54296875" customWidth="1"/>
    <col min="13576" max="13576" width="10.81640625" customWidth="1"/>
    <col min="13577" max="13577" width="10.54296875" customWidth="1"/>
    <col min="13580" max="13580" width="12.26953125" customWidth="1"/>
    <col min="13581" max="13581" width="9.81640625" customWidth="1"/>
    <col min="13582" max="13582" width="10.453125" customWidth="1"/>
    <col min="13583" max="13585" width="10.26953125" customWidth="1"/>
    <col min="13586" max="13586" width="10.453125" customWidth="1"/>
    <col min="13587" max="13587" width="13" customWidth="1"/>
    <col min="13588" max="13588" width="11.453125" customWidth="1"/>
    <col min="13589" max="13589" width="10.1796875" customWidth="1"/>
    <col min="13590" max="13590" width="11.1796875" customWidth="1"/>
    <col min="13591" max="13591" width="10.81640625" customWidth="1"/>
    <col min="13592" max="13592" width="10" customWidth="1"/>
    <col min="13593" max="13593" width="9.81640625" customWidth="1"/>
    <col min="13594" max="13594" width="13.26953125" customWidth="1"/>
    <col min="13595" max="13595" width="10.1796875" customWidth="1"/>
    <col min="13596" max="13596" width="11.81640625" customWidth="1"/>
    <col min="13597" max="13597" width="9.81640625" customWidth="1"/>
    <col min="13598" max="13598" width="10.453125" customWidth="1"/>
    <col min="13599" max="13599" width="13.1796875" customWidth="1"/>
    <col min="13828" max="13829" width="10.54296875" customWidth="1"/>
    <col min="13830" max="13830" width="13.26953125" customWidth="1"/>
    <col min="13831" max="13831" width="11.54296875" customWidth="1"/>
    <col min="13832" max="13832" width="10.81640625" customWidth="1"/>
    <col min="13833" max="13833" width="10.54296875" customWidth="1"/>
    <col min="13836" max="13836" width="12.26953125" customWidth="1"/>
    <col min="13837" max="13837" width="9.81640625" customWidth="1"/>
    <col min="13838" max="13838" width="10.453125" customWidth="1"/>
    <col min="13839" max="13841" width="10.26953125" customWidth="1"/>
    <col min="13842" max="13842" width="10.453125" customWidth="1"/>
    <col min="13843" max="13843" width="13" customWidth="1"/>
    <col min="13844" max="13844" width="11.453125" customWidth="1"/>
    <col min="13845" max="13845" width="10.1796875" customWidth="1"/>
    <col min="13846" max="13846" width="11.1796875" customWidth="1"/>
    <col min="13847" max="13847" width="10.81640625" customWidth="1"/>
    <col min="13848" max="13848" width="10" customWidth="1"/>
    <col min="13849" max="13849" width="9.81640625" customWidth="1"/>
    <col min="13850" max="13850" width="13.26953125" customWidth="1"/>
    <col min="13851" max="13851" width="10.1796875" customWidth="1"/>
    <col min="13852" max="13852" width="11.81640625" customWidth="1"/>
    <col min="13853" max="13853" width="9.81640625" customWidth="1"/>
    <col min="13854" max="13854" width="10.453125" customWidth="1"/>
    <col min="13855" max="13855" width="13.1796875" customWidth="1"/>
    <col min="14084" max="14085" width="10.54296875" customWidth="1"/>
    <col min="14086" max="14086" width="13.26953125" customWidth="1"/>
    <col min="14087" max="14087" width="11.54296875" customWidth="1"/>
    <col min="14088" max="14088" width="10.81640625" customWidth="1"/>
    <col min="14089" max="14089" width="10.54296875" customWidth="1"/>
    <col min="14092" max="14092" width="12.26953125" customWidth="1"/>
    <col min="14093" max="14093" width="9.81640625" customWidth="1"/>
    <col min="14094" max="14094" width="10.453125" customWidth="1"/>
    <col min="14095" max="14097" width="10.26953125" customWidth="1"/>
    <col min="14098" max="14098" width="10.453125" customWidth="1"/>
    <col min="14099" max="14099" width="13" customWidth="1"/>
    <col min="14100" max="14100" width="11.453125" customWidth="1"/>
    <col min="14101" max="14101" width="10.1796875" customWidth="1"/>
    <col min="14102" max="14102" width="11.1796875" customWidth="1"/>
    <col min="14103" max="14103" width="10.81640625" customWidth="1"/>
    <col min="14104" max="14104" width="10" customWidth="1"/>
    <col min="14105" max="14105" width="9.81640625" customWidth="1"/>
    <col min="14106" max="14106" width="13.26953125" customWidth="1"/>
    <col min="14107" max="14107" width="10.1796875" customWidth="1"/>
    <col min="14108" max="14108" width="11.81640625" customWidth="1"/>
    <col min="14109" max="14109" width="9.81640625" customWidth="1"/>
    <col min="14110" max="14110" width="10.453125" customWidth="1"/>
    <col min="14111" max="14111" width="13.1796875" customWidth="1"/>
    <col min="14340" max="14341" width="10.54296875" customWidth="1"/>
    <col min="14342" max="14342" width="13.26953125" customWidth="1"/>
    <col min="14343" max="14343" width="11.54296875" customWidth="1"/>
    <col min="14344" max="14344" width="10.81640625" customWidth="1"/>
    <col min="14345" max="14345" width="10.54296875" customWidth="1"/>
    <col min="14348" max="14348" width="12.26953125" customWidth="1"/>
    <col min="14349" max="14349" width="9.81640625" customWidth="1"/>
    <col min="14350" max="14350" width="10.453125" customWidth="1"/>
    <col min="14351" max="14353" width="10.26953125" customWidth="1"/>
    <col min="14354" max="14354" width="10.453125" customWidth="1"/>
    <col min="14355" max="14355" width="13" customWidth="1"/>
    <col min="14356" max="14356" width="11.453125" customWidth="1"/>
    <col min="14357" max="14357" width="10.1796875" customWidth="1"/>
    <col min="14358" max="14358" width="11.1796875" customWidth="1"/>
    <col min="14359" max="14359" width="10.81640625" customWidth="1"/>
    <col min="14360" max="14360" width="10" customWidth="1"/>
    <col min="14361" max="14361" width="9.81640625" customWidth="1"/>
    <col min="14362" max="14362" width="13.26953125" customWidth="1"/>
    <col min="14363" max="14363" width="10.1796875" customWidth="1"/>
    <col min="14364" max="14364" width="11.81640625" customWidth="1"/>
    <col min="14365" max="14365" width="9.81640625" customWidth="1"/>
    <col min="14366" max="14366" width="10.453125" customWidth="1"/>
    <col min="14367" max="14367" width="13.1796875" customWidth="1"/>
    <col min="14596" max="14597" width="10.54296875" customWidth="1"/>
    <col min="14598" max="14598" width="13.26953125" customWidth="1"/>
    <col min="14599" max="14599" width="11.54296875" customWidth="1"/>
    <col min="14600" max="14600" width="10.81640625" customWidth="1"/>
    <col min="14601" max="14601" width="10.54296875" customWidth="1"/>
    <col min="14604" max="14604" width="12.26953125" customWidth="1"/>
    <col min="14605" max="14605" width="9.81640625" customWidth="1"/>
    <col min="14606" max="14606" width="10.453125" customWidth="1"/>
    <col min="14607" max="14609" width="10.26953125" customWidth="1"/>
    <col min="14610" max="14610" width="10.453125" customWidth="1"/>
    <col min="14611" max="14611" width="13" customWidth="1"/>
    <col min="14612" max="14612" width="11.453125" customWidth="1"/>
    <col min="14613" max="14613" width="10.1796875" customWidth="1"/>
    <col min="14614" max="14614" width="11.1796875" customWidth="1"/>
    <col min="14615" max="14615" width="10.81640625" customWidth="1"/>
    <col min="14616" max="14616" width="10" customWidth="1"/>
    <col min="14617" max="14617" width="9.81640625" customWidth="1"/>
    <col min="14618" max="14618" width="13.26953125" customWidth="1"/>
    <col min="14619" max="14619" width="10.1796875" customWidth="1"/>
    <col min="14620" max="14620" width="11.81640625" customWidth="1"/>
    <col min="14621" max="14621" width="9.81640625" customWidth="1"/>
    <col min="14622" max="14622" width="10.453125" customWidth="1"/>
    <col min="14623" max="14623" width="13.1796875" customWidth="1"/>
    <col min="14852" max="14853" width="10.54296875" customWidth="1"/>
    <col min="14854" max="14854" width="13.26953125" customWidth="1"/>
    <col min="14855" max="14855" width="11.54296875" customWidth="1"/>
    <col min="14856" max="14856" width="10.81640625" customWidth="1"/>
    <col min="14857" max="14857" width="10.54296875" customWidth="1"/>
    <col min="14860" max="14860" width="12.26953125" customWidth="1"/>
    <col min="14861" max="14861" width="9.81640625" customWidth="1"/>
    <col min="14862" max="14862" width="10.453125" customWidth="1"/>
    <col min="14863" max="14865" width="10.26953125" customWidth="1"/>
    <col min="14866" max="14866" width="10.453125" customWidth="1"/>
    <col min="14867" max="14867" width="13" customWidth="1"/>
    <col min="14868" max="14868" width="11.453125" customWidth="1"/>
    <col min="14869" max="14869" width="10.1796875" customWidth="1"/>
    <col min="14870" max="14870" width="11.1796875" customWidth="1"/>
    <col min="14871" max="14871" width="10.81640625" customWidth="1"/>
    <col min="14872" max="14872" width="10" customWidth="1"/>
    <col min="14873" max="14873" width="9.81640625" customWidth="1"/>
    <col min="14874" max="14874" width="13.26953125" customWidth="1"/>
    <col min="14875" max="14875" width="10.1796875" customWidth="1"/>
    <col min="14876" max="14876" width="11.81640625" customWidth="1"/>
    <col min="14877" max="14877" width="9.81640625" customWidth="1"/>
    <col min="14878" max="14878" width="10.453125" customWidth="1"/>
    <col min="14879" max="14879" width="13.1796875" customWidth="1"/>
    <col min="15108" max="15109" width="10.54296875" customWidth="1"/>
    <col min="15110" max="15110" width="13.26953125" customWidth="1"/>
    <col min="15111" max="15111" width="11.54296875" customWidth="1"/>
    <col min="15112" max="15112" width="10.81640625" customWidth="1"/>
    <col min="15113" max="15113" width="10.54296875" customWidth="1"/>
    <col min="15116" max="15116" width="12.26953125" customWidth="1"/>
    <col min="15117" max="15117" width="9.81640625" customWidth="1"/>
    <col min="15118" max="15118" width="10.453125" customWidth="1"/>
    <col min="15119" max="15121" width="10.26953125" customWidth="1"/>
    <col min="15122" max="15122" width="10.453125" customWidth="1"/>
    <col min="15123" max="15123" width="13" customWidth="1"/>
    <col min="15124" max="15124" width="11.453125" customWidth="1"/>
    <col min="15125" max="15125" width="10.1796875" customWidth="1"/>
    <col min="15126" max="15126" width="11.1796875" customWidth="1"/>
    <col min="15127" max="15127" width="10.81640625" customWidth="1"/>
    <col min="15128" max="15128" width="10" customWidth="1"/>
    <col min="15129" max="15129" width="9.81640625" customWidth="1"/>
    <col min="15130" max="15130" width="13.26953125" customWidth="1"/>
    <col min="15131" max="15131" width="10.1796875" customWidth="1"/>
    <col min="15132" max="15132" width="11.81640625" customWidth="1"/>
    <col min="15133" max="15133" width="9.81640625" customWidth="1"/>
    <col min="15134" max="15134" width="10.453125" customWidth="1"/>
    <col min="15135" max="15135" width="13.1796875" customWidth="1"/>
    <col min="15364" max="15365" width="10.54296875" customWidth="1"/>
    <col min="15366" max="15366" width="13.26953125" customWidth="1"/>
    <col min="15367" max="15367" width="11.54296875" customWidth="1"/>
    <col min="15368" max="15368" width="10.81640625" customWidth="1"/>
    <col min="15369" max="15369" width="10.54296875" customWidth="1"/>
    <col min="15372" max="15372" width="12.26953125" customWidth="1"/>
    <col min="15373" max="15373" width="9.81640625" customWidth="1"/>
    <col min="15374" max="15374" width="10.453125" customWidth="1"/>
    <col min="15375" max="15377" width="10.26953125" customWidth="1"/>
    <col min="15378" max="15378" width="10.453125" customWidth="1"/>
    <col min="15379" max="15379" width="13" customWidth="1"/>
    <col min="15380" max="15380" width="11.453125" customWidth="1"/>
    <col min="15381" max="15381" width="10.1796875" customWidth="1"/>
    <col min="15382" max="15382" width="11.1796875" customWidth="1"/>
    <col min="15383" max="15383" width="10.81640625" customWidth="1"/>
    <col min="15384" max="15384" width="10" customWidth="1"/>
    <col min="15385" max="15385" width="9.81640625" customWidth="1"/>
    <col min="15386" max="15386" width="13.26953125" customWidth="1"/>
    <col min="15387" max="15387" width="10.1796875" customWidth="1"/>
    <col min="15388" max="15388" width="11.81640625" customWidth="1"/>
    <col min="15389" max="15389" width="9.81640625" customWidth="1"/>
    <col min="15390" max="15390" width="10.453125" customWidth="1"/>
    <col min="15391" max="15391" width="13.1796875" customWidth="1"/>
    <col min="15620" max="15621" width="10.54296875" customWidth="1"/>
    <col min="15622" max="15622" width="13.26953125" customWidth="1"/>
    <col min="15623" max="15623" width="11.54296875" customWidth="1"/>
    <col min="15624" max="15624" width="10.81640625" customWidth="1"/>
    <col min="15625" max="15625" width="10.54296875" customWidth="1"/>
    <col min="15628" max="15628" width="12.26953125" customWidth="1"/>
    <col min="15629" max="15629" width="9.81640625" customWidth="1"/>
    <col min="15630" max="15630" width="10.453125" customWidth="1"/>
    <col min="15631" max="15633" width="10.26953125" customWidth="1"/>
    <col min="15634" max="15634" width="10.453125" customWidth="1"/>
    <col min="15635" max="15635" width="13" customWidth="1"/>
    <col min="15636" max="15636" width="11.453125" customWidth="1"/>
    <col min="15637" max="15637" width="10.1796875" customWidth="1"/>
    <col min="15638" max="15638" width="11.1796875" customWidth="1"/>
    <col min="15639" max="15639" width="10.81640625" customWidth="1"/>
    <col min="15640" max="15640" width="10" customWidth="1"/>
    <col min="15641" max="15641" width="9.81640625" customWidth="1"/>
    <col min="15642" max="15642" width="13.26953125" customWidth="1"/>
    <col min="15643" max="15643" width="10.1796875" customWidth="1"/>
    <col min="15644" max="15644" width="11.81640625" customWidth="1"/>
    <col min="15645" max="15645" width="9.81640625" customWidth="1"/>
    <col min="15646" max="15646" width="10.453125" customWidth="1"/>
    <col min="15647" max="15647" width="13.1796875" customWidth="1"/>
    <col min="15876" max="15877" width="10.54296875" customWidth="1"/>
    <col min="15878" max="15878" width="13.26953125" customWidth="1"/>
    <col min="15879" max="15879" width="11.54296875" customWidth="1"/>
    <col min="15880" max="15880" width="10.81640625" customWidth="1"/>
    <col min="15881" max="15881" width="10.54296875" customWidth="1"/>
    <col min="15884" max="15884" width="12.26953125" customWidth="1"/>
    <col min="15885" max="15885" width="9.81640625" customWidth="1"/>
    <col min="15886" max="15886" width="10.453125" customWidth="1"/>
    <col min="15887" max="15889" width="10.26953125" customWidth="1"/>
    <col min="15890" max="15890" width="10.453125" customWidth="1"/>
    <col min="15891" max="15891" width="13" customWidth="1"/>
    <col min="15892" max="15892" width="11.453125" customWidth="1"/>
    <col min="15893" max="15893" width="10.1796875" customWidth="1"/>
    <col min="15894" max="15894" width="11.1796875" customWidth="1"/>
    <col min="15895" max="15895" width="10.81640625" customWidth="1"/>
    <col min="15896" max="15896" width="10" customWidth="1"/>
    <col min="15897" max="15897" width="9.81640625" customWidth="1"/>
    <col min="15898" max="15898" width="13.26953125" customWidth="1"/>
    <col min="15899" max="15899" width="10.1796875" customWidth="1"/>
    <col min="15900" max="15900" width="11.81640625" customWidth="1"/>
    <col min="15901" max="15901" width="9.81640625" customWidth="1"/>
    <col min="15902" max="15902" width="10.453125" customWidth="1"/>
    <col min="15903" max="15903" width="13.1796875" customWidth="1"/>
    <col min="16132" max="16133" width="10.54296875" customWidth="1"/>
    <col min="16134" max="16134" width="13.26953125" customWidth="1"/>
    <col min="16135" max="16135" width="11.54296875" customWidth="1"/>
    <col min="16136" max="16136" width="10.81640625" customWidth="1"/>
    <col min="16137" max="16137" width="10.54296875" customWidth="1"/>
    <col min="16140" max="16140" width="12.26953125" customWidth="1"/>
    <col min="16141" max="16141" width="9.81640625" customWidth="1"/>
    <col min="16142" max="16142" width="10.453125" customWidth="1"/>
    <col min="16143" max="16145" width="10.26953125" customWidth="1"/>
    <col min="16146" max="16146" width="10.453125" customWidth="1"/>
    <col min="16147" max="16147" width="13" customWidth="1"/>
    <col min="16148" max="16148" width="11.453125" customWidth="1"/>
    <col min="16149" max="16149" width="10.1796875" customWidth="1"/>
    <col min="16150" max="16150" width="11.1796875" customWidth="1"/>
    <col min="16151" max="16151" width="10.81640625" customWidth="1"/>
    <col min="16152" max="16152" width="10" customWidth="1"/>
    <col min="16153" max="16153" width="9.81640625" customWidth="1"/>
    <col min="16154" max="16154" width="13.26953125" customWidth="1"/>
    <col min="16155" max="16155" width="10.1796875" customWidth="1"/>
    <col min="16156" max="16156" width="11.81640625" customWidth="1"/>
    <col min="16157" max="16157" width="9.81640625" customWidth="1"/>
    <col min="16158" max="16158" width="10.453125" customWidth="1"/>
    <col min="16159" max="16159" width="13.1796875" customWidth="1"/>
  </cols>
  <sheetData>
    <row r="1" spans="1:38" x14ac:dyDescent="0.35">
      <c r="C1" s="2" t="s">
        <v>135</v>
      </c>
      <c r="H1" s="62" t="s">
        <v>138</v>
      </c>
      <c r="I1" s="62"/>
      <c r="J1" s="62"/>
      <c r="K1" s="62"/>
      <c r="L1" s="62"/>
      <c r="M1" s="26"/>
      <c r="N1" s="26"/>
      <c r="O1" s="26"/>
      <c r="P1" s="2"/>
      <c r="Q1" s="2"/>
      <c r="R1" s="2"/>
      <c r="S1" s="2"/>
      <c r="AH1" s="62" t="s">
        <v>144</v>
      </c>
      <c r="AI1" s="62"/>
      <c r="AJ1" s="62"/>
      <c r="AK1" s="62"/>
      <c r="AL1" s="62"/>
    </row>
    <row r="2" spans="1:38" ht="97.5" customHeight="1" x14ac:dyDescent="0.35">
      <c r="C2" s="6" t="s">
        <v>56</v>
      </c>
      <c r="D2" s="6" t="s">
        <v>57</v>
      </c>
      <c r="E2" s="6" t="s">
        <v>58</v>
      </c>
      <c r="F2" s="6" t="s">
        <v>59</v>
      </c>
      <c r="G2" s="6" t="s">
        <v>136</v>
      </c>
      <c r="H2" s="6" t="s">
        <v>56</v>
      </c>
      <c r="I2" s="6" t="s">
        <v>57</v>
      </c>
      <c r="J2" s="6" t="s">
        <v>58</v>
      </c>
      <c r="K2" s="6" t="s">
        <v>59</v>
      </c>
      <c r="L2" s="6" t="s">
        <v>136</v>
      </c>
      <c r="M2" s="6" t="s">
        <v>56</v>
      </c>
      <c r="N2" s="6" t="s">
        <v>57</v>
      </c>
      <c r="O2" s="6" t="s">
        <v>58</v>
      </c>
      <c r="P2" s="6" t="s">
        <v>59</v>
      </c>
      <c r="Q2" s="6" t="s">
        <v>136</v>
      </c>
      <c r="R2" s="6" t="s">
        <v>148</v>
      </c>
      <c r="S2" s="6" t="s">
        <v>147</v>
      </c>
      <c r="T2" s="6" t="s">
        <v>56</v>
      </c>
      <c r="U2" s="6" t="s">
        <v>57</v>
      </c>
      <c r="V2" s="6" t="s">
        <v>59</v>
      </c>
      <c r="W2" s="6" t="s">
        <v>152</v>
      </c>
      <c r="X2" s="6" t="s">
        <v>153</v>
      </c>
      <c r="Y2" s="6" t="s">
        <v>4</v>
      </c>
      <c r="Z2" s="6" t="s">
        <v>5</v>
      </c>
      <c r="AA2" s="6" t="s">
        <v>18</v>
      </c>
      <c r="AB2" s="6" t="s">
        <v>19</v>
      </c>
      <c r="AC2" s="6" t="s">
        <v>25</v>
      </c>
      <c r="AD2" s="6" t="s">
        <v>28</v>
      </c>
      <c r="AE2" s="6" t="s">
        <v>33</v>
      </c>
      <c r="AF2" s="6" t="s">
        <v>154</v>
      </c>
      <c r="AG2" s="6" t="s">
        <v>153</v>
      </c>
      <c r="AH2" s="6" t="s">
        <v>140</v>
      </c>
      <c r="AI2" s="6" t="s">
        <v>139</v>
      </c>
      <c r="AJ2" s="6" t="s">
        <v>141</v>
      </c>
      <c r="AK2" s="6" t="s">
        <v>142</v>
      </c>
      <c r="AL2" s="6" t="s">
        <v>137</v>
      </c>
    </row>
    <row r="3" spans="1:38" ht="43.5" customHeight="1" x14ac:dyDescent="0.35">
      <c r="A3" s="20" t="s">
        <v>1</v>
      </c>
      <c r="B3" s="4" t="s">
        <v>2</v>
      </c>
      <c r="C3" s="8"/>
      <c r="G3" s="1"/>
      <c r="H3" s="65" t="s">
        <v>143</v>
      </c>
      <c r="I3" s="65"/>
      <c r="J3" s="65"/>
      <c r="K3" s="65"/>
      <c r="L3" s="65"/>
      <c r="M3" s="65" t="s">
        <v>150</v>
      </c>
      <c r="N3" s="65"/>
      <c r="O3" s="65"/>
      <c r="P3" s="65"/>
      <c r="Q3" s="65"/>
      <c r="R3" s="29" t="s">
        <v>149</v>
      </c>
      <c r="S3" s="29" t="s">
        <v>146</v>
      </c>
      <c r="T3" s="63" t="s">
        <v>151</v>
      </c>
      <c r="U3" s="64"/>
      <c r="V3" s="64"/>
      <c r="W3" s="29" t="s">
        <v>149</v>
      </c>
      <c r="X3" s="29" t="s">
        <v>146</v>
      </c>
      <c r="Y3" s="63" t="s">
        <v>145</v>
      </c>
      <c r="Z3" s="64"/>
      <c r="AA3" s="64"/>
      <c r="AB3" s="64"/>
      <c r="AC3" s="64"/>
      <c r="AD3" s="64"/>
      <c r="AE3" s="66"/>
      <c r="AF3" s="29" t="s">
        <v>149</v>
      </c>
      <c r="AG3" s="29" t="s">
        <v>146</v>
      </c>
      <c r="AH3" s="25">
        <v>417</v>
      </c>
      <c r="AI3" s="13">
        <v>351</v>
      </c>
      <c r="AJ3" s="13">
        <v>260</v>
      </c>
      <c r="AK3" s="11">
        <v>196.6</v>
      </c>
      <c r="AL3" s="13">
        <v>122</v>
      </c>
    </row>
    <row r="4" spans="1:38" x14ac:dyDescent="0.35">
      <c r="A4" s="50" t="s">
        <v>40</v>
      </c>
      <c r="B4" s="12">
        <v>10</v>
      </c>
      <c r="C4" s="13">
        <f>'Model Outputs (mcm)'!C5*1000/86.4/$B4</f>
        <v>17.429398148148145</v>
      </c>
      <c r="D4" s="13">
        <f>'Model Outputs (mcm)'!H5*1000/86.4/$B4</f>
        <v>3.7361111111111107</v>
      </c>
      <c r="E4" s="13">
        <f>'Model Outputs (mcm)'!M5*1000/86.4/$B4</f>
        <v>432.50462962962956</v>
      </c>
      <c r="F4" s="13">
        <f>'Model Outputs (mcm)'!V5*1000/86.4/$B4</f>
        <v>981.51967592592587</v>
      </c>
      <c r="G4" s="13">
        <f>'Model Outputs (mcm)'!AA5*1000/86.4/$B4</f>
        <v>17</v>
      </c>
      <c r="H4" s="13">
        <f>'Model Inputs'!C5*1000/86.4/$B4</f>
        <v>17.429398148148145</v>
      </c>
      <c r="I4" s="13">
        <f>'Model Inputs'!I5*1000/86.4/$B4</f>
        <v>3.7361111111111107</v>
      </c>
      <c r="J4" s="13">
        <f>'Model Inputs'!O5*1000/86.4/$B4</f>
        <v>329.00810185185185</v>
      </c>
      <c r="K4" s="13">
        <f>'Model Inputs'!V5*1000/86.4/$B4</f>
        <v>4.6296296296296289</v>
      </c>
      <c r="L4" s="13">
        <v>17</v>
      </c>
      <c r="M4" s="13">
        <f>MAX(H4-C4,0)*100</f>
        <v>0</v>
      </c>
      <c r="N4" s="13">
        <f t="shared" ref="N4:P4" si="0">MAX(I4-D4,0)*100</f>
        <v>0</v>
      </c>
      <c r="O4" s="13">
        <f t="shared" si="0"/>
        <v>0</v>
      </c>
      <c r="P4" s="13">
        <f t="shared" si="0"/>
        <v>0</v>
      </c>
      <c r="Q4" s="13">
        <f>MAX(L4-G4,0)*100</f>
        <v>0</v>
      </c>
      <c r="R4" s="13">
        <f>SUM(M4:Q4)</f>
        <v>0</v>
      </c>
      <c r="S4" s="28"/>
      <c r="T4" s="13">
        <f>MAX(C4-4000,0)*1000</f>
        <v>0</v>
      </c>
      <c r="U4" s="13">
        <f>MAX(D4-2800,0)*1000</f>
        <v>0</v>
      </c>
      <c r="V4" s="13">
        <f>MAX(F4-7600,0)*1000</f>
        <v>0</v>
      </c>
      <c r="W4" s="13">
        <f>SUM(T4:V4)</f>
        <v>0</v>
      </c>
      <c r="X4" s="28"/>
      <c r="Y4" s="13">
        <f>('Model Inputs'!D5-'Model Outputs (mcm)'!D5)*1000/86.4/$B4*10</f>
        <v>38.009259259259245</v>
      </c>
      <c r="Z4" s="13">
        <f>('Model Inputs'!E5-'Model Outputs (mcm)'!E5)*1000/86.4/$B4*10</f>
        <v>61.990740740740755</v>
      </c>
      <c r="AA4" s="13">
        <f>('Model Inputs'!J5-'Model Outputs (mcm)'!I5)*1000/86.4/$B4*10</f>
        <v>0.99537037037037046</v>
      </c>
      <c r="AB4" s="13">
        <f>('Model Inputs'!K5-'Model Outputs (mcm)'!J5)*1000/86.4/$B4*10</f>
        <v>72.928240740740719</v>
      </c>
      <c r="AC4" s="13">
        <f>('Model Inputs'!Q5-'Model Outputs (mcm)'!O5)*1000/86.4/$B4*10</f>
        <v>63.321759259259252</v>
      </c>
      <c r="AD4" s="14">
        <f>('Model Inputs'!T5-'Model Outputs (mcm)'!R5)*1000/86.4/$B4*10</f>
        <v>70.833333333333343</v>
      </c>
      <c r="AE4" s="14">
        <f>('Model Inputs'!Y5-'Model Outputs (mcm)'!X5)*1000/86.4/$B4*10</f>
        <v>0</v>
      </c>
      <c r="AF4" s="13">
        <f>SUM(Y4:AE4)</f>
        <v>308.0787037037037</v>
      </c>
      <c r="AG4" s="28"/>
      <c r="AH4" s="13">
        <v>418.70499999999998</v>
      </c>
      <c r="AI4">
        <v>351.08100000000002</v>
      </c>
      <c r="AJ4" s="13">
        <v>259.23700000000002</v>
      </c>
      <c r="AK4" s="11">
        <v>259.23700000000002</v>
      </c>
      <c r="AL4">
        <v>125.68600000000001</v>
      </c>
    </row>
    <row r="5" spans="1:38" x14ac:dyDescent="0.35">
      <c r="A5" s="50"/>
      <c r="B5" s="12">
        <v>10</v>
      </c>
      <c r="C5" s="13">
        <f>'Model Outputs (mcm)'!C6*1000/86.4/$B5</f>
        <v>212.09490740740739</v>
      </c>
      <c r="D5" s="13">
        <f>'Model Outputs (mcm)'!H6*1000/86.4/$B5</f>
        <v>23.537037037037035</v>
      </c>
      <c r="E5" s="13">
        <f>'Model Outputs (mcm)'!M6*1000/86.4/$B5</f>
        <v>1030.1284722222222</v>
      </c>
      <c r="F5" s="13">
        <f>'Model Outputs (mcm)'!V6*1000/86.4/$B5</f>
        <v>698.25347222222217</v>
      </c>
      <c r="G5" s="13">
        <f>'Model Outputs (mcm)'!AA6*1000/86.4/$B5</f>
        <v>17</v>
      </c>
      <c r="H5" s="13">
        <f>'Model Inputs'!C6*1000/86.4/$B5</f>
        <v>212.09490740740739</v>
      </c>
      <c r="I5" s="13">
        <f>'Model Inputs'!I6*1000/86.4/$B5</f>
        <v>23.537037037037035</v>
      </c>
      <c r="J5" s="13">
        <f>'Model Inputs'!O6*1000/86.4/$B5</f>
        <v>654.85648148148152</v>
      </c>
      <c r="K5" s="13">
        <f>'Model Inputs'!V6*1000/86.4/$B5</f>
        <v>5.9027777777777768</v>
      </c>
      <c r="L5" s="13">
        <v>17</v>
      </c>
      <c r="M5" s="13">
        <f t="shared" ref="M5:M68" si="1">MAX(H5-C5,0)*100</f>
        <v>0</v>
      </c>
      <c r="N5" s="13">
        <f t="shared" ref="N5:N68" si="2">MAX(I5-D5,0)*100</f>
        <v>0</v>
      </c>
      <c r="O5" s="13">
        <f t="shared" ref="O5:O68" si="3">MAX(J5-E5,0)*100</f>
        <v>0</v>
      </c>
      <c r="P5" s="13">
        <f t="shared" ref="P5:P68" si="4">MAX(K5-F5,0)*100</f>
        <v>0</v>
      </c>
      <c r="Q5" s="13">
        <f t="shared" ref="Q5:Q68" si="5">MAX(L5-G5,0)*100</f>
        <v>0</v>
      </c>
      <c r="R5" s="13">
        <f t="shared" ref="R5:R68" si="6">SUM(M5:Q5)</f>
        <v>0</v>
      </c>
      <c r="S5" s="28"/>
      <c r="T5" s="13">
        <f t="shared" ref="T5:T68" si="7">MAX(C5-4000,0)*1000</f>
        <v>0</v>
      </c>
      <c r="U5" s="13">
        <f t="shared" ref="U5:U68" si="8">MAX(D5-2800,0)*1000</f>
        <v>0</v>
      </c>
      <c r="V5" s="13">
        <f t="shared" ref="V5:V68" si="9">MAX(F5-7600,0)*1000</f>
        <v>0</v>
      </c>
      <c r="W5" s="13">
        <f t="shared" ref="W5:W68" si="10">SUM(T5:V5)</f>
        <v>0</v>
      </c>
      <c r="X5" s="28"/>
      <c r="Y5" s="13">
        <f>('Model Inputs'!D6-'Model Outputs (mcm)'!D6)*1000/86.4/$B5*10</f>
        <v>52.361111111111128</v>
      </c>
      <c r="Z5" s="13">
        <f>('Model Inputs'!E6-'Model Outputs (mcm)'!E6)*1000/86.4/$B5*10</f>
        <v>90.682870370370381</v>
      </c>
      <c r="AA5" s="13">
        <f>('Model Inputs'!J6-'Model Outputs (mcm)'!I6)*1000/86.4/$B5*10</f>
        <v>0.99537037037037046</v>
      </c>
      <c r="AB5" s="13">
        <f>('Model Inputs'!K6-'Model Outputs (mcm)'!J6)*1000/86.4/$B5*10</f>
        <v>116.68981481481481</v>
      </c>
      <c r="AC5" s="13">
        <f>('Model Inputs'!Q6-'Model Outputs (mcm)'!O6)*1000/86.4/$B5*10</f>
        <v>92.939814814814824</v>
      </c>
      <c r="AD5" s="14">
        <f>('Model Inputs'!T6-'Model Outputs (mcm)'!R6)*1000/86.4/$B5*10</f>
        <v>86.620370370370381</v>
      </c>
      <c r="AE5" s="14">
        <f>('Model Inputs'!Y6-'Model Outputs (mcm)'!X6)*1000/86.4/$B5*10</f>
        <v>0</v>
      </c>
      <c r="AF5" s="13">
        <f t="shared" ref="AF5:AF68" si="11">SUM(Y5:AE5)</f>
        <v>440.28935185185196</v>
      </c>
      <c r="AG5" s="28"/>
      <c r="AH5" s="13">
        <v>418.91300000000001</v>
      </c>
      <c r="AI5">
        <v>350.84399999999999</v>
      </c>
      <c r="AJ5" s="13">
        <v>259.48200000000003</v>
      </c>
      <c r="AK5" s="11">
        <v>259.48200000000003</v>
      </c>
      <c r="AL5">
        <v>127.405</v>
      </c>
    </row>
    <row r="6" spans="1:38" x14ac:dyDescent="0.35">
      <c r="A6" s="50"/>
      <c r="B6" s="12">
        <v>11</v>
      </c>
      <c r="C6" s="13">
        <f>'Model Outputs (mcm)'!C7*1000/86.4/$B6</f>
        <v>317.66729797979792</v>
      </c>
      <c r="D6" s="13">
        <f>'Model Outputs (mcm)'!H7*1000/86.4/$B6</f>
        <v>31.575126262626259</v>
      </c>
      <c r="E6" s="13">
        <f>'Model Outputs (mcm)'!M7*1000/86.4/$B6</f>
        <v>3673.3112373737372</v>
      </c>
      <c r="F6" s="13">
        <f>'Model Outputs (mcm)'!V7*1000/86.4/$B6</f>
        <v>1438.7142255892254</v>
      </c>
      <c r="G6" s="13">
        <f>'Model Outputs (mcm)'!AA7*1000/86.4/$B6</f>
        <v>17.000210437710436</v>
      </c>
      <c r="H6" s="13">
        <f>'Model Inputs'!C7*1000/86.4/$B6</f>
        <v>317.66729797979792</v>
      </c>
      <c r="I6" s="13">
        <f>'Model Inputs'!I7*1000/86.4/$B6</f>
        <v>31.575126262626259</v>
      </c>
      <c r="J6" s="13">
        <f>'Model Inputs'!O7*1000/86.4/$B6</f>
        <v>1369.7432659932658</v>
      </c>
      <c r="K6" s="13">
        <f>'Model Inputs'!V7*1000/86.4/$B6</f>
        <v>7.365319865319865</v>
      </c>
      <c r="L6" s="13">
        <v>17</v>
      </c>
      <c r="M6" s="13">
        <f t="shared" si="1"/>
        <v>0</v>
      </c>
      <c r="N6" s="13">
        <f t="shared" si="2"/>
        <v>0</v>
      </c>
      <c r="O6" s="13">
        <f t="shared" si="3"/>
        <v>0</v>
      </c>
      <c r="P6" s="13">
        <f t="shared" si="4"/>
        <v>0</v>
      </c>
      <c r="Q6" s="13">
        <f t="shared" si="5"/>
        <v>0</v>
      </c>
      <c r="R6" s="13">
        <f t="shared" si="6"/>
        <v>0</v>
      </c>
      <c r="S6" s="28"/>
      <c r="T6" s="13">
        <f t="shared" si="7"/>
        <v>0</v>
      </c>
      <c r="U6" s="13">
        <f t="shared" si="8"/>
        <v>0</v>
      </c>
      <c r="V6" s="13">
        <f t="shared" si="9"/>
        <v>0</v>
      </c>
      <c r="W6" s="13">
        <f t="shared" si="10"/>
        <v>0</v>
      </c>
      <c r="X6" s="28"/>
      <c r="Y6" s="13">
        <f>('Model Inputs'!D7-'Model Outputs (mcm)'!D7)*1000/86.4/$B6*10</f>
        <v>60.627104377104367</v>
      </c>
      <c r="Z6" s="13">
        <f>('Model Inputs'!E7-'Model Outputs (mcm)'!E7)*1000/86.4/$B6*10</f>
        <v>108.5227272727272</v>
      </c>
      <c r="AA6" s="13">
        <f>('Model Inputs'!J7-'Model Outputs (mcm)'!I7)*1000/86.4/$B6*10</f>
        <v>0.90488215488215495</v>
      </c>
      <c r="AB6" s="13">
        <f>('Model Inputs'!K7-'Model Outputs (mcm)'!J7)*1000/86.4/$B6*10</f>
        <v>132.59680134680133</v>
      </c>
      <c r="AC6" s="13">
        <f>('Model Inputs'!Q7-'Model Outputs (mcm)'!O7)*1000/86.4/$B6*10</f>
        <v>129.34553872053871</v>
      </c>
      <c r="AD6" s="14">
        <f>('Model Inputs'!T7-'Model Outputs (mcm)'!R7)*1000/86.4/$B6*10</f>
        <v>98.495370370370324</v>
      </c>
      <c r="AE6" s="14">
        <f>('Model Inputs'!Y7-'Model Outputs (mcm)'!X7)*1000/86.4/$B6*10</f>
        <v>0</v>
      </c>
      <c r="AF6" s="13">
        <f t="shared" si="11"/>
        <v>530.49242424242402</v>
      </c>
      <c r="AG6" s="28"/>
      <c r="AH6" s="13">
        <v>419.46100000000001</v>
      </c>
      <c r="AI6">
        <v>351.34800000000001</v>
      </c>
      <c r="AJ6" s="13">
        <v>262.13</v>
      </c>
      <c r="AK6" s="11">
        <v>262.13</v>
      </c>
      <c r="AL6">
        <v>132.06399999999999</v>
      </c>
    </row>
    <row r="7" spans="1:38" x14ac:dyDescent="0.35">
      <c r="A7" s="49">
        <v>39661</v>
      </c>
      <c r="B7" s="12">
        <v>10</v>
      </c>
      <c r="C7" s="13">
        <f>'Model Outputs (mcm)'!C8*1000/86.4/$B7</f>
        <v>888.57754629629619</v>
      </c>
      <c r="D7" s="13">
        <f>'Model Outputs (mcm)'!H8*1000/86.4/$B7</f>
        <v>31.575231481481477</v>
      </c>
      <c r="E7" s="13">
        <f>'Model Outputs (mcm)'!M8*1000/86.4/$B7</f>
        <v>943.76273148148141</v>
      </c>
      <c r="F7" s="13">
        <f>'Model Outputs (mcm)'!V8*1000/86.4/$B7</f>
        <v>1206.4155092592594</v>
      </c>
      <c r="G7" s="13">
        <f>'Model Outputs (mcm)'!AA8*1000/86.4/$B7</f>
        <v>17</v>
      </c>
      <c r="H7" s="13">
        <f>'Model Inputs'!C8*1000/86.4/$B7</f>
        <v>125.07638888888889</v>
      </c>
      <c r="I7" s="13">
        <f>'Model Inputs'!I8*1000/86.4/$B7</f>
        <v>31.575231481481477</v>
      </c>
      <c r="J7" s="13">
        <f>'Model Inputs'!O8*1000/86.4/$B7</f>
        <v>943.76273148148141</v>
      </c>
      <c r="K7" s="13">
        <f>'Model Inputs'!V8*1000/86.4/$B7</f>
        <v>59.143518518518512</v>
      </c>
      <c r="L7" s="13">
        <v>17</v>
      </c>
      <c r="M7" s="13">
        <f t="shared" si="1"/>
        <v>0</v>
      </c>
      <c r="N7" s="13">
        <f t="shared" si="2"/>
        <v>0</v>
      </c>
      <c r="O7" s="13">
        <f t="shared" si="3"/>
        <v>0</v>
      </c>
      <c r="P7" s="13">
        <f t="shared" si="4"/>
        <v>0</v>
      </c>
      <c r="Q7" s="13">
        <f t="shared" si="5"/>
        <v>0</v>
      </c>
      <c r="R7" s="13">
        <f t="shared" si="6"/>
        <v>0</v>
      </c>
      <c r="S7" s="28"/>
      <c r="T7" s="13">
        <f t="shared" si="7"/>
        <v>0</v>
      </c>
      <c r="U7" s="13">
        <f t="shared" si="8"/>
        <v>0</v>
      </c>
      <c r="V7" s="13">
        <f t="shared" si="9"/>
        <v>0</v>
      </c>
      <c r="W7" s="13">
        <f t="shared" si="10"/>
        <v>0</v>
      </c>
      <c r="X7" s="28"/>
      <c r="Y7" s="13">
        <f>('Model Inputs'!D8-'Model Outputs (mcm)'!D8)*1000/86.4/$B7*10</f>
        <v>81.0416666666667</v>
      </c>
      <c r="Z7" s="13">
        <f>('Model Inputs'!E8-'Model Outputs (mcm)'!E8)*1000/86.4/$B7*10</f>
        <v>148.0555555555554</v>
      </c>
      <c r="AA7" s="13">
        <f>('Model Inputs'!J8-'Model Outputs (mcm)'!I8)*1000/86.4/$B7*10</f>
        <v>0.99537037037037046</v>
      </c>
      <c r="AB7" s="13">
        <f>('Model Inputs'!K8-'Model Outputs (mcm)'!J8)*1000/86.4/$B7*10</f>
        <v>175.02314814814812</v>
      </c>
      <c r="AC7" s="13">
        <f>('Model Inputs'!Q8-'Model Outputs (mcm)'!O8)*1000/86.4/$B7*10</f>
        <v>162.01388888888891</v>
      </c>
      <c r="AD7" s="14">
        <f>('Model Inputs'!T8-'Model Outputs (mcm)'!R8)*1000/86.4/$B7*10</f>
        <v>139.91898148148144</v>
      </c>
      <c r="AE7" s="14">
        <f>('Model Inputs'!Y8-'Model Outputs (mcm)'!X8)*1000/86.4/$B7*10</f>
        <v>0</v>
      </c>
      <c r="AF7" s="13">
        <f t="shared" si="11"/>
        <v>707.04861111111097</v>
      </c>
      <c r="AG7" s="28"/>
      <c r="AH7" s="13">
        <v>420.00599999999997</v>
      </c>
      <c r="AI7">
        <v>354.79399999999998</v>
      </c>
      <c r="AJ7" s="13">
        <v>261.935</v>
      </c>
      <c r="AK7" s="11">
        <v>261.935</v>
      </c>
      <c r="AL7">
        <v>134.23699999999999</v>
      </c>
    </row>
    <row r="8" spans="1:38" x14ac:dyDescent="0.35">
      <c r="A8" s="49"/>
      <c r="B8" s="12">
        <v>10</v>
      </c>
      <c r="C8" s="13">
        <f>'Model Outputs (mcm)'!C9*1000/86.4/$B8</f>
        <v>255.60763888888886</v>
      </c>
      <c r="D8" s="13">
        <f>'Model Outputs (mcm)'!H9*1000/86.4/$B8</f>
        <v>31.575231481481477</v>
      </c>
      <c r="E8" s="13">
        <f>'Model Outputs (mcm)'!M9*1000/86.4/$B8</f>
        <v>2056.6817129629626</v>
      </c>
      <c r="F8" s="13">
        <f>'Model Outputs (mcm)'!V9*1000/86.4/$B8</f>
        <v>2082.4247685185182</v>
      </c>
      <c r="G8" s="13">
        <f>'Model Outputs (mcm)'!AA9*1000/86.4/$B8</f>
        <v>17</v>
      </c>
      <c r="H8" s="13">
        <f>'Model Inputs'!C9*1000/86.4/$B8</f>
        <v>255.60763888888886</v>
      </c>
      <c r="I8" s="13">
        <f>'Model Inputs'!I9*1000/86.4/$B8</f>
        <v>31.575231481481477</v>
      </c>
      <c r="J8" s="13">
        <f>'Model Inputs'!O9*1000/86.4/$B8</f>
        <v>757.35069444444446</v>
      </c>
      <c r="K8" s="13">
        <f>'Model Inputs'!V9*1000/86.4/$B8</f>
        <v>55.555555555555557</v>
      </c>
      <c r="L8" s="13">
        <v>17</v>
      </c>
      <c r="M8" s="13">
        <f t="shared" si="1"/>
        <v>0</v>
      </c>
      <c r="N8" s="13">
        <f t="shared" si="2"/>
        <v>0</v>
      </c>
      <c r="O8" s="13">
        <f t="shared" si="3"/>
        <v>0</v>
      </c>
      <c r="P8" s="13">
        <f t="shared" si="4"/>
        <v>0</v>
      </c>
      <c r="Q8" s="13">
        <f t="shared" si="5"/>
        <v>0</v>
      </c>
      <c r="R8" s="13">
        <f t="shared" si="6"/>
        <v>0</v>
      </c>
      <c r="S8" s="13"/>
      <c r="T8" s="13">
        <f t="shared" si="7"/>
        <v>0</v>
      </c>
      <c r="U8" s="13">
        <f t="shared" si="8"/>
        <v>0</v>
      </c>
      <c r="V8" s="13">
        <f t="shared" si="9"/>
        <v>0</v>
      </c>
      <c r="W8" s="13">
        <f t="shared" si="10"/>
        <v>0</v>
      </c>
      <c r="X8" s="13"/>
      <c r="Y8" s="13">
        <f>('Model Inputs'!D9-'Model Outputs (mcm)'!D9)*1000/86.4/$B8*10</f>
        <v>95.381944444444443</v>
      </c>
      <c r="Z8" s="13">
        <f>('Model Inputs'!E9-'Model Outputs (mcm)'!E9)*1000/86.4/$B8*10</f>
        <v>162.3958333333332</v>
      </c>
      <c r="AA8" s="13">
        <f>('Model Inputs'!J9-'Model Outputs (mcm)'!I9)*1000/86.4/$B8*10</f>
        <v>0.99537037037037046</v>
      </c>
      <c r="AB8" s="13">
        <f>('Model Inputs'!K9-'Model Outputs (mcm)'!J9)*1000/86.4/$B8*10</f>
        <v>189.60648148148147</v>
      </c>
      <c r="AC8" s="13">
        <f>('Model Inputs'!Q9-'Model Outputs (mcm)'!O9)*1000/86.4/$B8*10</f>
        <v>191.62037037037032</v>
      </c>
      <c r="AD8" s="14">
        <f>('Model Inputs'!T9-'Model Outputs (mcm)'!R9)*1000/86.4/$B8*10</f>
        <v>151.75925925925927</v>
      </c>
      <c r="AE8" s="14">
        <f>('Model Inputs'!Y9-'Model Outputs (mcm)'!X9)*1000/86.4/$B8*10</f>
        <v>0</v>
      </c>
      <c r="AF8" s="13">
        <f t="shared" si="11"/>
        <v>791.75925925925901</v>
      </c>
      <c r="AG8" s="13"/>
      <c r="AH8" s="13">
        <v>421.28199999999998</v>
      </c>
      <c r="AI8">
        <v>355.03100000000001</v>
      </c>
      <c r="AJ8" s="13">
        <v>262.13</v>
      </c>
      <c r="AK8" s="11">
        <v>262.13</v>
      </c>
      <c r="AL8">
        <v>138.68</v>
      </c>
    </row>
    <row r="9" spans="1:38" x14ac:dyDescent="0.35">
      <c r="A9" s="49"/>
      <c r="B9" s="12">
        <v>11</v>
      </c>
      <c r="C9" s="13">
        <f>'Model Outputs (mcm)'!C10*1000/86.4/$B9</f>
        <v>447.52525252525248</v>
      </c>
      <c r="D9" s="13">
        <f>'Model Outputs (mcm)'!H10*1000/86.4/$B9</f>
        <v>31.575126262626259</v>
      </c>
      <c r="E9" s="13">
        <f>'Model Outputs (mcm)'!M10*1000/86.4/$B9</f>
        <v>877.24431818181813</v>
      </c>
      <c r="F9" s="13">
        <f>'Model Outputs (mcm)'!V10*1000/86.4/$B9</f>
        <v>1213.4848484848483</v>
      </c>
      <c r="G9" s="13">
        <f>'Model Outputs (mcm)'!AA10*1000/86.4/$B9</f>
        <v>17.000210437710436</v>
      </c>
      <c r="H9" s="13">
        <f>'Model Inputs'!C10*1000/86.4/$B9</f>
        <v>220.99642255892252</v>
      </c>
      <c r="I9" s="13">
        <f>'Model Inputs'!I10*1000/86.4/$B9</f>
        <v>31.575126262626259</v>
      </c>
      <c r="J9" s="13">
        <f>'Model Inputs'!O10*1000/86.4/$B9</f>
        <v>877.24431818181813</v>
      </c>
      <c r="K9" s="13">
        <f>'Model Inputs'!V10*1000/86.4/$B9</f>
        <v>47.558922558922561</v>
      </c>
      <c r="L9" s="13">
        <v>17</v>
      </c>
      <c r="M9" s="13">
        <f t="shared" si="1"/>
        <v>0</v>
      </c>
      <c r="N9" s="13">
        <f t="shared" si="2"/>
        <v>0</v>
      </c>
      <c r="O9" s="13">
        <f t="shared" si="3"/>
        <v>0</v>
      </c>
      <c r="P9" s="13">
        <f t="shared" si="4"/>
        <v>0</v>
      </c>
      <c r="Q9" s="13">
        <f t="shared" si="5"/>
        <v>0</v>
      </c>
      <c r="R9" s="13">
        <f t="shared" si="6"/>
        <v>0</v>
      </c>
      <c r="S9" s="13"/>
      <c r="T9" s="13">
        <f t="shared" si="7"/>
        <v>0</v>
      </c>
      <c r="U9" s="13">
        <f t="shared" si="8"/>
        <v>0</v>
      </c>
      <c r="V9" s="13">
        <f t="shared" si="9"/>
        <v>0</v>
      </c>
      <c r="W9" s="13">
        <f t="shared" si="10"/>
        <v>0</v>
      </c>
      <c r="X9" s="13"/>
      <c r="Y9" s="13">
        <f>('Model Inputs'!D10-'Model Outputs (mcm)'!D10)*1000/86.4/$B9*10</f>
        <v>93.234427609427556</v>
      </c>
      <c r="Z9" s="13">
        <f>('Model Inputs'!E10-'Model Outputs (mcm)'!E10)*1000/86.4/$B9*10</f>
        <v>154.15614478114475</v>
      </c>
      <c r="AA9" s="13">
        <f>('Model Inputs'!J10-'Model Outputs (mcm)'!I10)*1000/86.4/$B9*10</f>
        <v>0.90488215488215495</v>
      </c>
      <c r="AB9" s="13">
        <f>('Model Inputs'!K10-'Model Outputs (mcm)'!J10)*1000/86.4/$B9*10</f>
        <v>185.62710437710439</v>
      </c>
      <c r="AC9" s="13">
        <f>('Model Inputs'!Q10-'Model Outputs (mcm)'!O10)*1000/86.4/$B9*10</f>
        <v>183.16498316498314</v>
      </c>
      <c r="AD9" s="14">
        <f>('Model Inputs'!T10-'Model Outputs (mcm)'!R10)*1000/86.4/$B9*10</f>
        <v>146.92760942760941</v>
      </c>
      <c r="AE9" s="14">
        <f>('Model Inputs'!Y10-'Model Outputs (mcm)'!X10)*1000/86.4/$B9*10</f>
        <v>0</v>
      </c>
      <c r="AF9" s="13">
        <f t="shared" si="11"/>
        <v>764.0151515151515</v>
      </c>
      <c r="AG9" s="13"/>
      <c r="AH9" s="13">
        <v>419.709</v>
      </c>
      <c r="AI9">
        <v>354.68799999999999</v>
      </c>
      <c r="AJ9" s="13">
        <v>261.69799999999998</v>
      </c>
      <c r="AK9" s="11">
        <v>261.69799999999998</v>
      </c>
      <c r="AL9">
        <v>138.68</v>
      </c>
    </row>
    <row r="10" spans="1:38" x14ac:dyDescent="0.35">
      <c r="A10" s="49">
        <v>39692</v>
      </c>
      <c r="B10" s="12">
        <v>10</v>
      </c>
      <c r="C10" s="13">
        <f>'Model Outputs (mcm)'!C11*1000/86.4/$B10</f>
        <v>368.20486111111109</v>
      </c>
      <c r="D10" s="13">
        <f>'Model Outputs (mcm)'!H11*1000/86.4/$B10</f>
        <v>26.555555555555554</v>
      </c>
      <c r="E10" s="13">
        <f>'Model Outputs (mcm)'!M11*1000/86.4/$B10</f>
        <v>706.00810185185185</v>
      </c>
      <c r="F10" s="13">
        <f>'Model Outputs (mcm)'!V11*1000/86.4/$B10</f>
        <v>1099.7962962962961</v>
      </c>
      <c r="G10" s="13">
        <f>'Model Outputs (mcm)'!AA11*1000/86.4/$B10</f>
        <v>17</v>
      </c>
      <c r="H10" s="13">
        <f>'Model Inputs'!C11*1000/86.4/$B10</f>
        <v>261.6412037037037</v>
      </c>
      <c r="I10" s="13">
        <f>'Model Inputs'!I11*1000/86.4/$B10</f>
        <v>26.555555555555554</v>
      </c>
      <c r="J10" s="13">
        <f>'Model Inputs'!O11*1000/86.4/$B10</f>
        <v>706.00810185185185</v>
      </c>
      <c r="K10" s="13">
        <f>'Model Inputs'!V11*1000/86.4/$B10</f>
        <v>81.134259259259252</v>
      </c>
      <c r="L10" s="13">
        <v>17</v>
      </c>
      <c r="M10" s="13">
        <f t="shared" si="1"/>
        <v>0</v>
      </c>
      <c r="N10" s="13">
        <f t="shared" si="2"/>
        <v>0</v>
      </c>
      <c r="O10" s="13">
        <f t="shared" si="3"/>
        <v>0</v>
      </c>
      <c r="P10" s="13">
        <f t="shared" si="4"/>
        <v>0</v>
      </c>
      <c r="Q10" s="13">
        <f t="shared" si="5"/>
        <v>0</v>
      </c>
      <c r="R10" s="13">
        <f t="shared" si="6"/>
        <v>0</v>
      </c>
      <c r="S10" s="13"/>
      <c r="T10" s="13">
        <f t="shared" si="7"/>
        <v>0</v>
      </c>
      <c r="U10" s="13">
        <f t="shared" si="8"/>
        <v>0</v>
      </c>
      <c r="V10" s="13">
        <f t="shared" si="9"/>
        <v>0</v>
      </c>
      <c r="W10" s="13">
        <f t="shared" si="10"/>
        <v>0</v>
      </c>
      <c r="X10" s="13"/>
      <c r="Y10" s="13">
        <f>('Model Inputs'!D11-'Model Outputs (mcm)'!D11)*1000/86.4/$B10*10</f>
        <v>102.55787037037032</v>
      </c>
      <c r="Z10" s="13">
        <f>('Model Inputs'!E11-'Model Outputs (mcm)'!E11)*1000/86.4/$B10*10</f>
        <v>176.74768518518516</v>
      </c>
      <c r="AA10" s="13">
        <f>('Model Inputs'!J11-'Model Outputs (mcm)'!I11)*1000/86.4/$B10*10</f>
        <v>0.99537037037037046</v>
      </c>
      <c r="AB10" s="13">
        <f>('Model Inputs'!K11-'Model Outputs (mcm)'!J11)*1000/86.4/$B10*10</f>
        <v>189.60648148148147</v>
      </c>
      <c r="AC10" s="13">
        <f>('Model Inputs'!Q11-'Model Outputs (mcm)'!O11)*1000/86.4/$B10*10</f>
        <v>181.74768518518522</v>
      </c>
      <c r="AD10" s="14">
        <f>('Model Inputs'!T11-'Model Outputs (mcm)'!R11)*1000/86.4/$B10*10</f>
        <v>161.62037037037035</v>
      </c>
      <c r="AE10" s="14">
        <f>('Model Inputs'!Y11-'Model Outputs (mcm)'!X11)*1000/86.4/$B10*10</f>
        <v>0</v>
      </c>
      <c r="AF10" s="13">
        <f t="shared" si="11"/>
        <v>813.27546296296293</v>
      </c>
      <c r="AG10" s="13"/>
      <c r="AH10" s="13">
        <v>418.589</v>
      </c>
      <c r="AI10">
        <v>354.52199999999999</v>
      </c>
      <c r="AJ10" s="13">
        <v>261.45999999999998</v>
      </c>
      <c r="AK10" s="11">
        <v>261.45999999999998</v>
      </c>
      <c r="AL10">
        <v>138.68</v>
      </c>
    </row>
    <row r="11" spans="1:38" x14ac:dyDescent="0.35">
      <c r="A11" s="49"/>
      <c r="B11" s="12">
        <v>10</v>
      </c>
      <c r="C11" s="13">
        <f>'Model Outputs (mcm)'!C12*1000/86.4/$B11</f>
        <v>446.62731481481478</v>
      </c>
      <c r="D11" s="13">
        <f>'Model Outputs (mcm)'!H12*1000/86.4/$B11</f>
        <v>18.875</v>
      </c>
      <c r="E11" s="13">
        <f>'Model Outputs (mcm)'!M12*1000/86.4/$B11</f>
        <v>769.29861111111109</v>
      </c>
      <c r="F11" s="13">
        <f>'Model Outputs (mcm)'!V12*1000/86.4/$B11</f>
        <v>1273.4814814814813</v>
      </c>
      <c r="G11" s="13">
        <f>'Model Outputs (mcm)'!AA12*1000/86.4/$B11</f>
        <v>17</v>
      </c>
      <c r="H11" s="13">
        <f>'Model Inputs'!C12*1000/86.4/$B11</f>
        <v>188.0497685185185</v>
      </c>
      <c r="I11" s="13">
        <f>'Model Inputs'!I12*1000/86.4/$B11</f>
        <v>18.875</v>
      </c>
      <c r="J11" s="13">
        <f>'Model Inputs'!O12*1000/86.4/$B11</f>
        <v>769.29861111111109</v>
      </c>
      <c r="K11" s="13">
        <f>'Model Inputs'!V12*1000/86.4/$B11</f>
        <v>77.546296296296291</v>
      </c>
      <c r="L11" s="13">
        <v>17</v>
      </c>
      <c r="M11" s="13">
        <f t="shared" si="1"/>
        <v>0</v>
      </c>
      <c r="N11" s="13">
        <f t="shared" si="2"/>
        <v>0</v>
      </c>
      <c r="O11" s="13">
        <f t="shared" si="3"/>
        <v>0</v>
      </c>
      <c r="P11" s="13">
        <f t="shared" si="4"/>
        <v>0</v>
      </c>
      <c r="Q11" s="13">
        <f t="shared" si="5"/>
        <v>0</v>
      </c>
      <c r="R11" s="13">
        <f t="shared" si="6"/>
        <v>0</v>
      </c>
      <c r="S11" s="13"/>
      <c r="T11" s="13">
        <f t="shared" si="7"/>
        <v>0</v>
      </c>
      <c r="U11" s="13">
        <f t="shared" si="8"/>
        <v>0</v>
      </c>
      <c r="V11" s="13">
        <f t="shared" si="9"/>
        <v>0</v>
      </c>
      <c r="W11" s="13">
        <f t="shared" si="10"/>
        <v>0</v>
      </c>
      <c r="X11" s="13"/>
      <c r="Y11" s="13">
        <f>('Model Inputs'!D12-'Model Outputs (mcm)'!D12)*1000/86.4/$B11*10</f>
        <v>88.206018518518533</v>
      </c>
      <c r="Z11" s="13">
        <f>('Model Inputs'!E12-'Model Outputs (mcm)'!E12)*1000/86.4/$B11*10</f>
        <v>169.57175925925921</v>
      </c>
      <c r="AA11" s="13">
        <f>('Model Inputs'!J12-'Model Outputs (mcm)'!I12)*1000/86.4/$B11*10</f>
        <v>0.99537037037037046</v>
      </c>
      <c r="AB11" s="13">
        <f>('Model Inputs'!K12-'Model Outputs (mcm)'!J12)*1000/86.4/$B11*10</f>
        <v>175.02314814814812</v>
      </c>
      <c r="AC11" s="13">
        <f>('Model Inputs'!Q12-'Model Outputs (mcm)'!O12)*1000/86.4/$B11*10</f>
        <v>171.87499999999994</v>
      </c>
      <c r="AD11" s="14">
        <f>('Model Inputs'!T12-'Model Outputs (mcm)'!R12)*1000/86.4/$B11*10</f>
        <v>149.79166666666666</v>
      </c>
      <c r="AE11" s="14">
        <f>('Model Inputs'!Y12-'Model Outputs (mcm)'!X12)*1000/86.4/$B11*10</f>
        <v>0</v>
      </c>
      <c r="AF11" s="13">
        <f t="shared" si="11"/>
        <v>755.46296296296271</v>
      </c>
      <c r="AG11" s="13"/>
      <c r="AH11" s="13">
        <v>417.67700000000002</v>
      </c>
      <c r="AI11">
        <v>354.32900000000001</v>
      </c>
      <c r="AJ11" s="13">
        <v>261.33600000000001</v>
      </c>
      <c r="AK11" s="11">
        <v>261.33600000000001</v>
      </c>
      <c r="AL11">
        <v>138.68</v>
      </c>
    </row>
    <row r="12" spans="1:38" x14ac:dyDescent="0.35">
      <c r="A12" s="49"/>
      <c r="B12" s="12">
        <v>10</v>
      </c>
      <c r="C12" s="13">
        <f>'Model Outputs (mcm)'!C13*1000/86.4/$B12</f>
        <v>218.89351851851853</v>
      </c>
      <c r="D12" s="13">
        <f>'Model Outputs (mcm)'!H13*1000/86.4/$B12</f>
        <v>2.4525462962962963</v>
      </c>
      <c r="E12" s="13">
        <f>'Model Outputs (mcm)'!M13*1000/86.4/$B12</f>
        <v>551.89699074074065</v>
      </c>
      <c r="F12" s="13">
        <f>'Model Outputs (mcm)'!V13*1000/86.4/$B12</f>
        <v>951.90972222222206</v>
      </c>
      <c r="G12" s="13">
        <f>'Model Outputs (mcm)'!AA13*1000/86.4/$B12</f>
        <v>17</v>
      </c>
      <c r="H12" s="13">
        <f>'Model Inputs'!C13*1000/86.4/$B12</f>
        <v>63.305555555555557</v>
      </c>
      <c r="I12" s="13">
        <f>'Model Inputs'!I13*1000/86.4/$B12</f>
        <v>2.4525462962962963</v>
      </c>
      <c r="J12" s="13">
        <f>'Model Inputs'!O13*1000/86.4/$B12</f>
        <v>551.89699074074065</v>
      </c>
      <c r="K12" s="13">
        <f>'Model Inputs'!V13*1000/86.4/$B12</f>
        <v>74.18981481481481</v>
      </c>
      <c r="L12" s="13">
        <v>17</v>
      </c>
      <c r="M12" s="13">
        <f t="shared" si="1"/>
        <v>0</v>
      </c>
      <c r="N12" s="13">
        <f t="shared" si="2"/>
        <v>0</v>
      </c>
      <c r="O12" s="13">
        <f t="shared" si="3"/>
        <v>0</v>
      </c>
      <c r="P12" s="13">
        <f t="shared" si="4"/>
        <v>0</v>
      </c>
      <c r="Q12" s="13">
        <f t="shared" si="5"/>
        <v>0</v>
      </c>
      <c r="R12" s="13">
        <f t="shared" si="6"/>
        <v>0</v>
      </c>
      <c r="S12" s="13"/>
      <c r="T12" s="13">
        <f t="shared" si="7"/>
        <v>0</v>
      </c>
      <c r="U12" s="13">
        <f t="shared" si="8"/>
        <v>0</v>
      </c>
      <c r="V12" s="13">
        <f t="shared" si="9"/>
        <v>0</v>
      </c>
      <c r="W12" s="13">
        <f t="shared" si="10"/>
        <v>0</v>
      </c>
      <c r="X12" s="13"/>
      <c r="Y12" s="13">
        <f>('Model Inputs'!D13-'Model Outputs (mcm)'!D13)*1000/86.4/$B12*10</f>
        <v>81.0416666666667</v>
      </c>
      <c r="Z12" s="13">
        <f>('Model Inputs'!E13-'Model Outputs (mcm)'!E13)*1000/86.4/$B12*10</f>
        <v>155.23148148148138</v>
      </c>
      <c r="AA12" s="13">
        <f>('Model Inputs'!J13-'Model Outputs (mcm)'!I13)*1000/86.4/$B12*10</f>
        <v>0.99537037037037046</v>
      </c>
      <c r="AB12" s="13">
        <f>('Model Inputs'!K13-'Model Outputs (mcm)'!J13)*1000/86.4/$B12*10</f>
        <v>145.85648148148144</v>
      </c>
      <c r="AC12" s="13">
        <f>('Model Inputs'!Q13-'Model Outputs (mcm)'!O13)*1000/86.4/$B12*10</f>
        <v>162.01388888888891</v>
      </c>
      <c r="AD12" s="14">
        <f>('Model Inputs'!T13-'Model Outputs (mcm)'!R13)*1000/86.4/$B12*10</f>
        <v>130.04629629629625</v>
      </c>
      <c r="AE12" s="14">
        <f>('Model Inputs'!Y13-'Model Outputs (mcm)'!X13)*1000/86.4/$B12*10</f>
        <v>0</v>
      </c>
      <c r="AF12" s="13">
        <f t="shared" si="11"/>
        <v>675.18518518518499</v>
      </c>
      <c r="AG12" s="13"/>
      <c r="AH12" s="13">
        <v>417.23399999999998</v>
      </c>
      <c r="AI12">
        <v>354.45</v>
      </c>
      <c r="AJ12" s="13">
        <v>261.07100000000003</v>
      </c>
      <c r="AK12" s="11">
        <v>261.07100000000003</v>
      </c>
      <c r="AL12">
        <v>138.68</v>
      </c>
    </row>
    <row r="13" spans="1:38" x14ac:dyDescent="0.35">
      <c r="A13" s="49">
        <v>39722</v>
      </c>
      <c r="B13" s="12">
        <v>10</v>
      </c>
      <c r="C13" s="13">
        <f>'Model Outputs (mcm)'!C14*1000/86.4/$B13</f>
        <v>85.126157407407405</v>
      </c>
      <c r="D13" s="13">
        <f>'Model Outputs (mcm)'!H14*1000/86.4/$B13</f>
        <v>2.4525462962962963</v>
      </c>
      <c r="E13" s="13">
        <f>'Model Outputs (mcm)'!M14*1000/86.4/$B13</f>
        <v>328.30208333333331</v>
      </c>
      <c r="F13" s="13">
        <f>'Model Outputs (mcm)'!V14*1000/86.4/$B13</f>
        <v>485.09143518518511</v>
      </c>
      <c r="G13" s="13">
        <f>'Model Outputs (mcm)'!AA14*1000/86.4/$B13</f>
        <v>17</v>
      </c>
      <c r="H13" s="13">
        <f>'Model Inputs'!C14*1000/86.4/$B13</f>
        <v>53.673611111111107</v>
      </c>
      <c r="I13" s="13">
        <f>'Model Inputs'!I14*1000/86.4/$B13</f>
        <v>2.4525462962962963</v>
      </c>
      <c r="J13" s="13">
        <f>'Model Inputs'!O14*1000/86.4/$B13</f>
        <v>328.30208333333331</v>
      </c>
      <c r="K13" s="13">
        <f>'Model Inputs'!V14*1000/86.4/$B13</f>
        <v>0</v>
      </c>
      <c r="L13" s="13">
        <v>17</v>
      </c>
      <c r="M13" s="13">
        <f t="shared" si="1"/>
        <v>0</v>
      </c>
      <c r="N13" s="13">
        <f t="shared" si="2"/>
        <v>0</v>
      </c>
      <c r="O13" s="13">
        <f t="shared" si="3"/>
        <v>0</v>
      </c>
      <c r="P13" s="13">
        <f t="shared" si="4"/>
        <v>0</v>
      </c>
      <c r="Q13" s="13">
        <f t="shared" si="5"/>
        <v>0</v>
      </c>
      <c r="R13" s="13">
        <f t="shared" si="6"/>
        <v>0</v>
      </c>
      <c r="S13" s="13"/>
      <c r="T13" s="13">
        <f t="shared" si="7"/>
        <v>0</v>
      </c>
      <c r="U13" s="13">
        <f t="shared" si="8"/>
        <v>0</v>
      </c>
      <c r="V13" s="13">
        <f t="shared" si="9"/>
        <v>0</v>
      </c>
      <c r="W13" s="13">
        <f t="shared" si="10"/>
        <v>0</v>
      </c>
      <c r="X13" s="13"/>
      <c r="Y13" s="13">
        <f>('Model Inputs'!D14-'Model Outputs (mcm)'!D14)*1000/86.4/$B13*10</f>
        <v>66.701388888888857</v>
      </c>
      <c r="Z13" s="13">
        <f>('Model Inputs'!E14-'Model Outputs (mcm)'!E14)*1000/86.4/$B13*10</f>
        <v>126.53935185185176</v>
      </c>
      <c r="AA13" s="13">
        <f>('Model Inputs'!J14-'Model Outputs (mcm)'!I14)*1000/86.4/$B13*10</f>
        <v>0.99537037037037046</v>
      </c>
      <c r="AB13" s="13">
        <f>('Model Inputs'!K14-'Model Outputs (mcm)'!J14)*1000/86.4/$B13*10</f>
        <v>116.68981481481481</v>
      </c>
      <c r="AC13" s="13">
        <f>('Model Inputs'!Q14-'Model Outputs (mcm)'!O14)*1000/86.4/$B13*10</f>
        <v>142.28009259259267</v>
      </c>
      <c r="AD13" s="14">
        <f>('Model Inputs'!T14-'Model Outputs (mcm)'!R14)*1000/86.4/$B13*10</f>
        <v>108.33333333333331</v>
      </c>
      <c r="AE13" s="14">
        <f>('Model Inputs'!Y14-'Model Outputs (mcm)'!X14)*1000/86.4/$B13*10</f>
        <v>0</v>
      </c>
      <c r="AF13" s="13">
        <f t="shared" si="11"/>
        <v>561.53935185185173</v>
      </c>
      <c r="AG13" s="13"/>
      <c r="AH13" s="13">
        <v>416.77</v>
      </c>
      <c r="AI13">
        <v>354.33499999999998</v>
      </c>
      <c r="AJ13" s="13">
        <v>260.839</v>
      </c>
      <c r="AK13" s="11">
        <v>260.839</v>
      </c>
      <c r="AL13">
        <v>138.57900000000001</v>
      </c>
    </row>
    <row r="14" spans="1:38" x14ac:dyDescent="0.35">
      <c r="A14" s="49"/>
      <c r="B14" s="12">
        <v>10</v>
      </c>
      <c r="C14" s="13">
        <f>'Model Outputs (mcm)'!C15*1000/86.4/$B14</f>
        <v>91.37268518518519</v>
      </c>
      <c r="D14" s="13">
        <f>'Model Outputs (mcm)'!H15*1000/86.4/$B14</f>
        <v>2.4525462962962963</v>
      </c>
      <c r="E14" s="13">
        <f>'Model Outputs (mcm)'!M15*1000/86.4/$B14</f>
        <v>209.92939814814812</v>
      </c>
      <c r="F14" s="13">
        <f>'Model Outputs (mcm)'!V15*1000/86.4/$B14</f>
        <v>300</v>
      </c>
      <c r="G14" s="13">
        <f>'Model Outputs (mcm)'!AA15*1000/86.4/$B14</f>
        <v>17</v>
      </c>
      <c r="H14" s="13">
        <f>'Model Inputs'!C15*1000/86.4/$B14</f>
        <v>33.841435185185183</v>
      </c>
      <c r="I14" s="13">
        <f>'Model Inputs'!I15*1000/86.4/$B14</f>
        <v>2.4525462962962963</v>
      </c>
      <c r="J14" s="13">
        <f>'Model Inputs'!O15*1000/86.4/$B14</f>
        <v>209.92939814814812</v>
      </c>
      <c r="K14" s="13">
        <f>'Model Inputs'!V15*1000/86.4/$B14</f>
        <v>0</v>
      </c>
      <c r="L14" s="13">
        <v>17</v>
      </c>
      <c r="M14" s="13">
        <f t="shared" si="1"/>
        <v>0</v>
      </c>
      <c r="N14" s="13">
        <f t="shared" si="2"/>
        <v>0</v>
      </c>
      <c r="O14" s="13">
        <f t="shared" si="3"/>
        <v>0</v>
      </c>
      <c r="P14" s="13">
        <f t="shared" si="4"/>
        <v>0</v>
      </c>
      <c r="Q14" s="13">
        <f t="shared" si="5"/>
        <v>0</v>
      </c>
      <c r="R14" s="13">
        <f t="shared" si="6"/>
        <v>0</v>
      </c>
      <c r="S14" s="13"/>
      <c r="T14" s="13">
        <f t="shared" si="7"/>
        <v>0</v>
      </c>
      <c r="U14" s="13">
        <f t="shared" si="8"/>
        <v>0</v>
      </c>
      <c r="V14" s="13">
        <f t="shared" si="9"/>
        <v>0</v>
      </c>
      <c r="W14" s="13">
        <f t="shared" si="10"/>
        <v>0</v>
      </c>
      <c r="X14" s="13"/>
      <c r="Y14" s="13">
        <f>('Model Inputs'!D15-'Model Outputs (mcm)'!D15)*1000/86.4/$B14*10</f>
        <v>45.185185185185183</v>
      </c>
      <c r="Z14" s="13">
        <f>('Model Inputs'!E15-'Model Outputs (mcm)'!E15)*1000/86.4/$B14*10</f>
        <v>90.682870370370381</v>
      </c>
      <c r="AA14" s="13">
        <f>('Model Inputs'!J15-'Model Outputs (mcm)'!I15)*1000/86.4/$B14*10</f>
        <v>0.99537037037037046</v>
      </c>
      <c r="AB14" s="13">
        <f>('Model Inputs'!K15-'Model Outputs (mcm)'!J15)*1000/86.4/$B14*10</f>
        <v>87.511574074074062</v>
      </c>
      <c r="AC14" s="13">
        <f>('Model Inputs'!Q15-'Model Outputs (mcm)'!O15)*1000/86.4/$B14*10</f>
        <v>112.67361111111117</v>
      </c>
      <c r="AD14" s="14">
        <f>('Model Inputs'!T15-'Model Outputs (mcm)'!R15)*1000/86.4/$B14*10</f>
        <v>86.620370370370381</v>
      </c>
      <c r="AE14" s="14">
        <f>('Model Inputs'!Y15-'Model Outputs (mcm)'!X15)*1000/86.4/$B14*10</f>
        <v>0</v>
      </c>
      <c r="AF14" s="13">
        <f t="shared" si="11"/>
        <v>423.66898148148158</v>
      </c>
      <c r="AG14" s="13"/>
      <c r="AH14" s="13">
        <v>416.15</v>
      </c>
      <c r="AI14">
        <v>354.209</v>
      </c>
      <c r="AJ14" s="13">
        <v>260.58300000000003</v>
      </c>
      <c r="AK14" s="11">
        <v>260.58300000000003</v>
      </c>
      <c r="AL14">
        <v>137.971</v>
      </c>
    </row>
    <row r="15" spans="1:38" x14ac:dyDescent="0.35">
      <c r="A15" s="49"/>
      <c r="B15" s="12">
        <v>11</v>
      </c>
      <c r="C15" s="13">
        <f>'Model Outputs (mcm)'!C16*1000/86.4/$B15</f>
        <v>17.935606060606059</v>
      </c>
      <c r="D15" s="13">
        <f>'Model Outputs (mcm)'!H16*1000/86.4/$B15</f>
        <v>2.4526515151515151</v>
      </c>
      <c r="E15" s="13">
        <f>'Model Outputs (mcm)'!M16*1000/86.4/$B15</f>
        <v>133.07133838383837</v>
      </c>
      <c r="F15" s="13">
        <f>'Model Outputs (mcm)'!V16*1000/86.4/$B15</f>
        <v>300</v>
      </c>
      <c r="G15" s="13">
        <f>'Model Outputs (mcm)'!AA16*1000/86.4/$B15</f>
        <v>17.000210437710436</v>
      </c>
      <c r="H15" s="13">
        <f>'Model Inputs'!C16*1000/86.4/$B15</f>
        <v>17.935606060606059</v>
      </c>
      <c r="I15" s="13">
        <f>'Model Inputs'!I16*1000/86.4/$B15</f>
        <v>2.4526515151515151</v>
      </c>
      <c r="J15" s="13">
        <f>'Model Inputs'!O16*1000/86.4/$B15</f>
        <v>122.99978956228955</v>
      </c>
      <c r="K15" s="13">
        <f>'Model Inputs'!V16*1000/86.4/$B15</f>
        <v>0</v>
      </c>
      <c r="L15" s="13">
        <v>17</v>
      </c>
      <c r="M15" s="13">
        <f t="shared" si="1"/>
        <v>0</v>
      </c>
      <c r="N15" s="13">
        <f t="shared" si="2"/>
        <v>0</v>
      </c>
      <c r="O15" s="13">
        <f t="shared" si="3"/>
        <v>0</v>
      </c>
      <c r="P15" s="13">
        <f t="shared" si="4"/>
        <v>0</v>
      </c>
      <c r="Q15" s="13">
        <f t="shared" si="5"/>
        <v>0</v>
      </c>
      <c r="R15" s="13">
        <f t="shared" si="6"/>
        <v>0</v>
      </c>
      <c r="S15" s="13"/>
      <c r="T15" s="13">
        <f t="shared" si="7"/>
        <v>0</v>
      </c>
      <c r="U15" s="13">
        <f t="shared" si="8"/>
        <v>0</v>
      </c>
      <c r="V15" s="13">
        <f t="shared" si="9"/>
        <v>0</v>
      </c>
      <c r="W15" s="13">
        <f t="shared" si="10"/>
        <v>0</v>
      </c>
      <c r="X15" s="13"/>
      <c r="Y15" s="13">
        <f>('Model Inputs'!D16-'Model Outputs (mcm)'!D16)*1000/86.4/$B15*10</f>
        <v>28.030303030303042</v>
      </c>
      <c r="Z15" s="13">
        <f>('Model Inputs'!E16-'Model Outputs (mcm)'!E16)*1000/86.4/$B15*10</f>
        <v>56.355218855218865</v>
      </c>
      <c r="AA15" s="13">
        <f>('Model Inputs'!J16-'Model Outputs (mcm)'!I16)*1000/86.4/$B15*10</f>
        <v>0.90488215488215495</v>
      </c>
      <c r="AB15" s="13">
        <f>('Model Inputs'!K16-'Model Outputs (mcm)'!J16)*1000/86.4/$B15*10</f>
        <v>79.555976430976415</v>
      </c>
      <c r="AC15" s="13">
        <f>('Model Inputs'!Q16-'Model Outputs (mcm)'!O16)*1000/86.4/$B15*10</f>
        <v>75.515572390572459</v>
      </c>
      <c r="AD15" s="14">
        <f>('Model Inputs'!T16-'Model Outputs (mcm)'!R16)*1000/86.4/$B15*10</f>
        <v>67.981902356902367</v>
      </c>
      <c r="AE15" s="14">
        <f>('Model Inputs'!Y16-'Model Outputs (mcm)'!X16)*1000/86.4/$B15*10</f>
        <v>0</v>
      </c>
      <c r="AF15" s="13">
        <f t="shared" si="11"/>
        <v>308.34385521885531</v>
      </c>
      <c r="AG15" s="13"/>
      <c r="AH15" s="13">
        <v>415.83199999999999</v>
      </c>
      <c r="AI15">
        <v>354.08</v>
      </c>
      <c r="AJ15" s="13">
        <v>260.24299999999999</v>
      </c>
      <c r="AK15" s="11">
        <v>260.24299999999999</v>
      </c>
      <c r="AL15">
        <v>137.28899999999999</v>
      </c>
    </row>
    <row r="16" spans="1:38" x14ac:dyDescent="0.35">
      <c r="A16" s="54">
        <v>43412</v>
      </c>
      <c r="B16" s="12">
        <v>10</v>
      </c>
      <c r="C16" s="13">
        <f>'Model Outputs (mcm)'!C17*1000/86.4/$B16</f>
        <v>80.430555555555557</v>
      </c>
      <c r="D16" s="13">
        <f>'Model Outputs (mcm)'!H17*1000/86.4/$B16</f>
        <v>2.4525462962962963</v>
      </c>
      <c r="E16" s="13">
        <f>'Model Outputs (mcm)'!M17*1000/86.4/$B16</f>
        <v>103</v>
      </c>
      <c r="F16" s="13">
        <f>'Model Outputs (mcm)'!V17*1000/86.4/$B16</f>
        <v>300</v>
      </c>
      <c r="G16" s="13">
        <f>'Model Outputs (mcm)'!AA17*1000/86.4/$B16</f>
        <v>17</v>
      </c>
      <c r="H16" s="13">
        <f>'Model Inputs'!C17*1000/86.4/$B16</f>
        <v>13.804398148148147</v>
      </c>
      <c r="I16" s="13">
        <f>'Model Inputs'!I17*1000/86.4/$B16</f>
        <v>2.4525462962962963</v>
      </c>
      <c r="J16" s="13">
        <f>'Model Inputs'!O17*1000/86.4/$B16</f>
        <v>103</v>
      </c>
      <c r="K16" s="13">
        <f>'Model Inputs'!V17*1000/86.4/$B16</f>
        <v>0</v>
      </c>
      <c r="L16" s="13">
        <v>17</v>
      </c>
      <c r="M16" s="13">
        <f t="shared" si="1"/>
        <v>0</v>
      </c>
      <c r="N16" s="13">
        <f t="shared" si="2"/>
        <v>0</v>
      </c>
      <c r="O16" s="13">
        <f t="shared" si="3"/>
        <v>0</v>
      </c>
      <c r="P16" s="13">
        <f t="shared" si="4"/>
        <v>0</v>
      </c>
      <c r="Q16" s="13">
        <f t="shared" si="5"/>
        <v>0</v>
      </c>
      <c r="R16" s="13">
        <f t="shared" si="6"/>
        <v>0</v>
      </c>
      <c r="S16" s="13"/>
      <c r="T16" s="13">
        <f t="shared" si="7"/>
        <v>0</v>
      </c>
      <c r="U16" s="13">
        <f t="shared" si="8"/>
        <v>0</v>
      </c>
      <c r="V16" s="13">
        <f t="shared" si="9"/>
        <v>0</v>
      </c>
      <c r="W16" s="13">
        <f t="shared" si="10"/>
        <v>0</v>
      </c>
      <c r="X16" s="13"/>
      <c r="Y16" s="13">
        <f>('Model Inputs'!D17-'Model Outputs (mcm)'!D17)*1000/86.4/$B16*10</f>
        <v>30.844907407407398</v>
      </c>
      <c r="Z16" s="13">
        <f>('Model Inputs'!E17-'Model Outputs (mcm)'!E17)*1000/86.4/$B16*10</f>
        <v>47.66203703703701</v>
      </c>
      <c r="AA16" s="13">
        <f>('Model Inputs'!J17-'Model Outputs (mcm)'!I17)*1000/86.4/$B16*10</f>
        <v>53.518518518518533</v>
      </c>
      <c r="AB16" s="13">
        <f>('Model Inputs'!K17-'Model Outputs (mcm)'!J17)*1000/86.4/$B16*10</f>
        <v>131.27314814814812</v>
      </c>
      <c r="AC16" s="13">
        <f>('Model Inputs'!Q17-'Model Outputs (mcm)'!O17)*1000/86.4/$B16*10</f>
        <v>63.321759259259252</v>
      </c>
      <c r="AD16" s="14">
        <f>('Model Inputs'!T17-'Model Outputs (mcm)'!R17)*1000/86.4/$B16*10</f>
        <v>88.599537037037038</v>
      </c>
      <c r="AE16" s="14">
        <f>('Model Inputs'!Y17-'Model Outputs (mcm)'!X17)*1000/86.4/$B16*10</f>
        <v>0</v>
      </c>
      <c r="AF16" s="13">
        <f t="shared" si="11"/>
        <v>415.21990740740739</v>
      </c>
      <c r="AG16" s="13"/>
      <c r="AH16" s="13">
        <v>415.36599999999999</v>
      </c>
      <c r="AI16">
        <v>353.779</v>
      </c>
      <c r="AJ16" s="13">
        <v>259.90800000000002</v>
      </c>
      <c r="AK16" s="11">
        <v>259.90800000000002</v>
      </c>
      <c r="AL16">
        <v>136.42599999999999</v>
      </c>
    </row>
    <row r="17" spans="1:38" x14ac:dyDescent="0.35">
      <c r="A17" s="54"/>
      <c r="B17" s="12">
        <v>10</v>
      </c>
      <c r="C17" s="13">
        <f>'Model Outputs (mcm)'!C18*1000/86.4/$B17</f>
        <v>8.2824074074074066</v>
      </c>
      <c r="D17" s="13">
        <f>'Model Outputs (mcm)'!H18*1000/86.4/$B17</f>
        <v>2.4525462962962963</v>
      </c>
      <c r="E17" s="13">
        <f>'Model Outputs (mcm)'!M18*1000/86.4/$B17</f>
        <v>149.12962962962962</v>
      </c>
      <c r="F17" s="13">
        <f>'Model Outputs (mcm)'!V18*1000/86.4/$B17</f>
        <v>300</v>
      </c>
      <c r="G17" s="13">
        <f>'Model Outputs (mcm)'!AA18*1000/86.4/$B17</f>
        <v>17</v>
      </c>
      <c r="H17" s="13">
        <f>'Model Inputs'!C18*1000/86.4/$B17</f>
        <v>8.2824074074074066</v>
      </c>
      <c r="I17" s="13">
        <f>'Model Inputs'!I18*1000/86.4/$B17</f>
        <v>2.4525462962962963</v>
      </c>
      <c r="J17" s="13">
        <f>'Model Inputs'!O18*1000/86.4/$B17</f>
        <v>91.999999999999986</v>
      </c>
      <c r="K17" s="13">
        <f>'Model Inputs'!V18*1000/86.4/$B17</f>
        <v>0</v>
      </c>
      <c r="L17" s="13">
        <v>17</v>
      </c>
      <c r="M17" s="13">
        <f t="shared" si="1"/>
        <v>0</v>
      </c>
      <c r="N17" s="13">
        <f t="shared" si="2"/>
        <v>0</v>
      </c>
      <c r="O17" s="13">
        <f t="shared" si="3"/>
        <v>0</v>
      </c>
      <c r="P17" s="13">
        <f t="shared" si="4"/>
        <v>0</v>
      </c>
      <c r="Q17" s="13">
        <f t="shared" si="5"/>
        <v>0</v>
      </c>
      <c r="R17" s="13">
        <f t="shared" si="6"/>
        <v>0</v>
      </c>
      <c r="S17" s="13"/>
      <c r="T17" s="13">
        <f t="shared" si="7"/>
        <v>0</v>
      </c>
      <c r="U17" s="13">
        <f t="shared" si="8"/>
        <v>0</v>
      </c>
      <c r="V17" s="13">
        <f t="shared" si="9"/>
        <v>0</v>
      </c>
      <c r="W17" s="13">
        <f t="shared" si="10"/>
        <v>0</v>
      </c>
      <c r="X17" s="13"/>
      <c r="Y17" s="13">
        <f>('Model Inputs'!D18-'Model Outputs (mcm)'!D18)*1000/86.4/$B17*10</f>
        <v>38.009259259259245</v>
      </c>
      <c r="Z17" s="13">
        <f>('Model Inputs'!E18-'Model Outputs (mcm)'!E18)*1000/86.4/$B17*10</f>
        <v>54.814814814814866</v>
      </c>
      <c r="AA17" s="13">
        <f>('Model Inputs'!J18-'Model Outputs (mcm)'!I18)*1000/86.4/$B17*10</f>
        <v>103.10185185185188</v>
      </c>
      <c r="AB17" s="13">
        <f>('Model Inputs'!K18-'Model Outputs (mcm)'!J18)*1000/86.4/$B17*10</f>
        <v>218.77314814814812</v>
      </c>
      <c r="AC17" s="13">
        <f>('Model Inputs'!Q18-'Model Outputs (mcm)'!O18)*1000/86.4/$B17*10</f>
        <v>73.194444444444457</v>
      </c>
      <c r="AD17" s="14">
        <f>('Model Inputs'!T18-'Model Outputs (mcm)'!R18)*1000/86.4/$B17*10</f>
        <v>149.79166666666666</v>
      </c>
      <c r="AE17" s="14">
        <f>('Model Inputs'!Y18-'Model Outputs (mcm)'!X18)*1000/86.4/$B17*10</f>
        <v>0</v>
      </c>
      <c r="AF17" s="13">
        <f t="shared" si="11"/>
        <v>637.68518518518522</v>
      </c>
      <c r="AG17" s="13"/>
      <c r="AH17" s="13">
        <v>415.14100000000002</v>
      </c>
      <c r="AI17">
        <v>353.327</v>
      </c>
      <c r="AJ17" s="13">
        <v>259.57100000000003</v>
      </c>
      <c r="AK17" s="11">
        <v>259.57100000000003</v>
      </c>
      <c r="AL17">
        <v>135.60499999999999</v>
      </c>
    </row>
    <row r="18" spans="1:38" x14ac:dyDescent="0.35">
      <c r="A18" s="54"/>
      <c r="B18" s="12">
        <v>10</v>
      </c>
      <c r="C18" s="13">
        <f>'Model Outputs (mcm)'!C19*1000/86.4/$B18</f>
        <v>3.0069444444444442</v>
      </c>
      <c r="D18" s="13">
        <f>'Model Outputs (mcm)'!H19*1000/86.4/$B18</f>
        <v>2.4525462962962963</v>
      </c>
      <c r="E18" s="13">
        <f>'Model Outputs (mcm)'!M19*1000/86.4/$B18</f>
        <v>85.348379629629619</v>
      </c>
      <c r="F18" s="13">
        <f>'Model Outputs (mcm)'!V19*1000/86.4/$B18</f>
        <v>300</v>
      </c>
      <c r="G18" s="13">
        <f>'Model Outputs (mcm)'!AA19*1000/86.4/$B18</f>
        <v>17</v>
      </c>
      <c r="H18" s="13">
        <f>'Model Inputs'!C19*1000/86.4/$B18</f>
        <v>3.0069444444444442</v>
      </c>
      <c r="I18" s="13">
        <f>'Model Inputs'!I19*1000/86.4/$B18</f>
        <v>2.4525462962962963</v>
      </c>
      <c r="J18" s="13">
        <f>'Model Inputs'!O19*1000/86.4/$B18</f>
        <v>71.400462962962962</v>
      </c>
      <c r="K18" s="13">
        <f>'Model Inputs'!V19*1000/86.4/$B18</f>
        <v>0</v>
      </c>
      <c r="L18" s="13">
        <v>17</v>
      </c>
      <c r="M18" s="13">
        <f t="shared" si="1"/>
        <v>0</v>
      </c>
      <c r="N18" s="13">
        <f t="shared" si="2"/>
        <v>0</v>
      </c>
      <c r="O18" s="13">
        <f t="shared" si="3"/>
        <v>0</v>
      </c>
      <c r="P18" s="13">
        <f t="shared" si="4"/>
        <v>0</v>
      </c>
      <c r="Q18" s="13">
        <f t="shared" si="5"/>
        <v>0</v>
      </c>
      <c r="R18" s="13">
        <f t="shared" si="6"/>
        <v>0</v>
      </c>
      <c r="S18" s="13"/>
      <c r="T18" s="13">
        <f t="shared" si="7"/>
        <v>0</v>
      </c>
      <c r="U18" s="13">
        <f t="shared" si="8"/>
        <v>0</v>
      </c>
      <c r="V18" s="13">
        <f t="shared" si="9"/>
        <v>0</v>
      </c>
      <c r="W18" s="13">
        <f t="shared" si="10"/>
        <v>0</v>
      </c>
      <c r="X18" s="13"/>
      <c r="Y18" s="13">
        <f>('Model Inputs'!D19-'Model Outputs (mcm)'!D19)*1000/86.4/$B18*10</f>
        <v>44.965277777777793</v>
      </c>
      <c r="Z18" s="13">
        <f>('Model Inputs'!E19-'Model Outputs (mcm)'!E19)*1000/86.4/$B18*10</f>
        <v>61.527777777777722</v>
      </c>
      <c r="AA18" s="13">
        <f>('Model Inputs'!J19-'Model Outputs (mcm)'!I19)*1000/86.4/$B18*10</f>
        <v>176.01851851851853</v>
      </c>
      <c r="AB18" s="13">
        <f>('Model Inputs'!K19-'Model Outputs (mcm)'!J19)*1000/86.4/$B18*10</f>
        <v>277.11805555555549</v>
      </c>
      <c r="AC18" s="13">
        <f>('Model Inputs'!Q19-'Model Outputs (mcm)'!O19)*1000/86.4/$B18*10</f>
        <v>88.993055555555543</v>
      </c>
      <c r="AD18" s="14">
        <f>('Model Inputs'!T19-'Model Outputs (mcm)'!R19)*1000/86.4/$B18*10</f>
        <v>218.8657407407407</v>
      </c>
      <c r="AE18" s="14">
        <f>('Model Inputs'!Y19-'Model Outputs (mcm)'!X19)*1000/86.4/$B18*10</f>
        <v>0</v>
      </c>
      <c r="AF18" s="13">
        <f t="shared" si="11"/>
        <v>867.48842592592587</v>
      </c>
      <c r="AG18" s="13"/>
      <c r="AH18" s="13">
        <v>414.91699999999997</v>
      </c>
      <c r="AI18">
        <v>352.572</v>
      </c>
      <c r="AJ18" s="13">
        <v>259.113</v>
      </c>
      <c r="AK18" s="11">
        <v>259.113</v>
      </c>
      <c r="AL18">
        <v>134.83000000000001</v>
      </c>
    </row>
    <row r="19" spans="1:38" x14ac:dyDescent="0.35">
      <c r="A19" s="54">
        <v>43442</v>
      </c>
      <c r="B19" s="12">
        <v>10</v>
      </c>
      <c r="C19" s="13">
        <f>'Model Outputs (mcm)'!C20*1000/86.4/$B19</f>
        <v>32.857638888888886</v>
      </c>
      <c r="D19" s="13">
        <f>'Model Outputs (mcm)'!H20*1000/86.4/$B19</f>
        <v>2.4525462962962963</v>
      </c>
      <c r="E19" s="13">
        <f>'Model Outputs (mcm)'!M20*1000/86.4/$B19</f>
        <v>71.456018518518505</v>
      </c>
      <c r="F19" s="13">
        <f>'Model Outputs (mcm)'!V20*1000/86.4/$B19</f>
        <v>300</v>
      </c>
      <c r="G19" s="13">
        <f>'Model Outputs (mcm)'!AA20*1000/86.4/$B19</f>
        <v>17</v>
      </c>
      <c r="H19" s="13">
        <f>'Model Inputs'!C20*1000/86.4/$B19</f>
        <v>3.0069444444444442</v>
      </c>
      <c r="I19" s="13">
        <f>'Model Inputs'!I20*1000/86.4/$B19</f>
        <v>2.4525462962962963</v>
      </c>
      <c r="J19" s="13">
        <f>'Model Inputs'!O20*1000/86.4/$B19</f>
        <v>71.456018518518505</v>
      </c>
      <c r="K19" s="13">
        <f>'Model Inputs'!V20*1000/86.4/$B19</f>
        <v>0</v>
      </c>
      <c r="L19" s="13">
        <v>17</v>
      </c>
      <c r="M19" s="13">
        <f t="shared" si="1"/>
        <v>0</v>
      </c>
      <c r="N19" s="13">
        <f t="shared" si="2"/>
        <v>0</v>
      </c>
      <c r="O19" s="13">
        <f t="shared" si="3"/>
        <v>0</v>
      </c>
      <c r="P19" s="13">
        <f t="shared" si="4"/>
        <v>0</v>
      </c>
      <c r="Q19" s="13">
        <f t="shared" si="5"/>
        <v>0</v>
      </c>
      <c r="R19" s="13">
        <f t="shared" si="6"/>
        <v>0</v>
      </c>
      <c r="S19" s="13"/>
      <c r="T19" s="13">
        <f t="shared" si="7"/>
        <v>0</v>
      </c>
      <c r="U19" s="13">
        <f t="shared" si="8"/>
        <v>0</v>
      </c>
      <c r="V19" s="13">
        <f t="shared" si="9"/>
        <v>0</v>
      </c>
      <c r="W19" s="13">
        <f t="shared" si="10"/>
        <v>0</v>
      </c>
      <c r="X19" s="13"/>
      <c r="Y19" s="13">
        <f>('Model Inputs'!D20-'Model Outputs (mcm)'!D20)*1000/86.4/$B19*10</f>
        <v>52.141203703703731</v>
      </c>
      <c r="Z19" s="13">
        <f>('Model Inputs'!E20-'Model Outputs (mcm)'!E20)*1000/86.4/$B19*10</f>
        <v>61.527777777777722</v>
      </c>
      <c r="AA19" s="13">
        <f>('Model Inputs'!J20-'Model Outputs (mcm)'!I20)*1000/86.4/$B19*10</f>
        <v>234.36342592592595</v>
      </c>
      <c r="AB19" s="13">
        <f>('Model Inputs'!K20-'Model Outputs (mcm)'!J20)*1000/86.4/$B19*10</f>
        <v>320.86805555555554</v>
      </c>
      <c r="AC19" s="13">
        <f>('Model Inputs'!Q20-'Model Outputs (mcm)'!O20)*1000/86.4/$B19*10</f>
        <v>132.4189814814815</v>
      </c>
      <c r="AD19" s="14">
        <f>('Model Inputs'!T20-'Model Outputs (mcm)'!R20)*1000/86.4/$B19*10</f>
        <v>278.07870370370364</v>
      </c>
      <c r="AE19" s="14">
        <f>('Model Inputs'!Y20-'Model Outputs (mcm)'!X20)*1000/86.4/$B19*10</f>
        <v>0</v>
      </c>
      <c r="AF19" s="13">
        <f t="shared" si="11"/>
        <v>1079.398148148148</v>
      </c>
      <c r="AG19" s="13"/>
      <c r="AH19" s="13">
        <v>414.47399999999999</v>
      </c>
      <c r="AI19">
        <v>351.61799999999999</v>
      </c>
      <c r="AJ19" s="13">
        <v>258.55700000000002</v>
      </c>
      <c r="AK19" s="11">
        <v>258.55700000000002</v>
      </c>
      <c r="AL19">
        <v>134.56399999999999</v>
      </c>
    </row>
    <row r="20" spans="1:38" x14ac:dyDescent="0.35">
      <c r="A20" s="54"/>
      <c r="B20" s="12">
        <v>10</v>
      </c>
      <c r="C20" s="13">
        <f>'Model Outputs (mcm)'!C21*1000/86.4/$B20</f>
        <v>3.0069444444444442</v>
      </c>
      <c r="D20" s="13">
        <f>'Model Outputs (mcm)'!H21*1000/86.4/$B20</f>
        <v>2.4525462962962963</v>
      </c>
      <c r="E20" s="13">
        <f>'Model Outputs (mcm)'!M21*1000/86.4/$B20</f>
        <v>82.055555555555557</v>
      </c>
      <c r="F20" s="13">
        <f>'Model Outputs (mcm)'!V21*1000/86.4/$B20</f>
        <v>300</v>
      </c>
      <c r="G20" s="13">
        <f>'Model Outputs (mcm)'!AA21*1000/86.4/$B20</f>
        <v>17</v>
      </c>
      <c r="H20" s="13">
        <f>'Model Inputs'!C21*1000/86.4/$B20</f>
        <v>3.0069444444444442</v>
      </c>
      <c r="I20" s="13">
        <f>'Model Inputs'!I21*1000/86.4/$B20</f>
        <v>2.4525462962962963</v>
      </c>
      <c r="J20" s="13">
        <f>'Model Inputs'!O21*1000/86.4/$B20</f>
        <v>63.627314814814817</v>
      </c>
      <c r="K20" s="13">
        <f>'Model Inputs'!V21*1000/86.4/$B20</f>
        <v>0</v>
      </c>
      <c r="L20" s="13">
        <v>17</v>
      </c>
      <c r="M20" s="13">
        <f t="shared" si="1"/>
        <v>0</v>
      </c>
      <c r="N20" s="13">
        <f t="shared" si="2"/>
        <v>0</v>
      </c>
      <c r="O20" s="13">
        <f t="shared" si="3"/>
        <v>0</v>
      </c>
      <c r="P20" s="13">
        <f t="shared" si="4"/>
        <v>0</v>
      </c>
      <c r="Q20" s="13">
        <f t="shared" si="5"/>
        <v>0</v>
      </c>
      <c r="R20" s="13">
        <f t="shared" si="6"/>
        <v>0</v>
      </c>
      <c r="S20" s="13"/>
      <c r="T20" s="13">
        <f t="shared" si="7"/>
        <v>0</v>
      </c>
      <c r="U20" s="13">
        <f t="shared" si="8"/>
        <v>0</v>
      </c>
      <c r="V20" s="13">
        <f t="shared" si="9"/>
        <v>0</v>
      </c>
      <c r="W20" s="13">
        <f t="shared" si="10"/>
        <v>0</v>
      </c>
      <c r="X20" s="13"/>
      <c r="Y20" s="13">
        <f>('Model Inputs'!D21-'Model Outputs (mcm)'!D21)*1000/86.4/$B20*10</f>
        <v>66.481481481481481</v>
      </c>
      <c r="Z20" s="13">
        <f>('Model Inputs'!E21-'Model Outputs (mcm)'!E21)*1000/86.4/$B20*10</f>
        <v>75.879629629629591</v>
      </c>
      <c r="AA20" s="13">
        <f>('Model Inputs'!J21-'Model Outputs (mcm)'!I21)*1000/86.4/$B20*10</f>
        <v>278.11342592592604</v>
      </c>
      <c r="AB20" s="13">
        <f>('Model Inputs'!K21-'Model Outputs (mcm)'!J21)*1000/86.4/$B20*10</f>
        <v>350.04629629629625</v>
      </c>
      <c r="AC20" s="13">
        <f>('Model Inputs'!Q21-'Model Outputs (mcm)'!O21)*1000/86.4/$B20*10</f>
        <v>142.28009259259267</v>
      </c>
      <c r="AD20" s="14">
        <f>('Model Inputs'!T21-'Model Outputs (mcm)'!R21)*1000/86.4/$B20*10</f>
        <v>307.68518518518522</v>
      </c>
      <c r="AE20" s="14">
        <f>('Model Inputs'!Y21-'Model Outputs (mcm)'!X21)*1000/86.4/$B20*10</f>
        <v>0</v>
      </c>
      <c r="AF20" s="13">
        <f t="shared" si="11"/>
        <v>1220.4861111111113</v>
      </c>
      <c r="AG20" s="13"/>
      <c r="AH20" s="13">
        <v>414.10500000000002</v>
      </c>
      <c r="AI20">
        <v>350.39100000000002</v>
      </c>
      <c r="AJ20" s="13">
        <v>257.976</v>
      </c>
      <c r="AK20" s="11">
        <v>257.976</v>
      </c>
      <c r="AL20">
        <v>134.31700000000001</v>
      </c>
    </row>
    <row r="21" spans="1:38" x14ac:dyDescent="0.35">
      <c r="A21" s="54"/>
      <c r="B21" s="12">
        <v>11</v>
      </c>
      <c r="C21" s="13">
        <f>'Model Outputs (mcm)'!C22*1000/86.4/$B21</f>
        <v>4.5002104377104368</v>
      </c>
      <c r="D21" s="13">
        <f>'Model Outputs (mcm)'!H22*1000/86.4/$B21</f>
        <v>2.4526515151515151</v>
      </c>
      <c r="E21" s="13">
        <f>'Model Outputs (mcm)'!M22*1000/86.4/$B21</f>
        <v>97.928240740740733</v>
      </c>
      <c r="F21" s="13">
        <f>'Model Outputs (mcm)'!V22*1000/86.4/$B21</f>
        <v>300</v>
      </c>
      <c r="G21" s="13">
        <f>'Model Outputs (mcm)'!AA22*1000/86.4/$B21</f>
        <v>17.000210437710436</v>
      </c>
      <c r="H21" s="13">
        <f>'Model Inputs'!C22*1000/86.4/$B21</f>
        <v>4.5002104377104368</v>
      </c>
      <c r="I21" s="13">
        <f>'Model Inputs'!I22*1000/86.4/$B21</f>
        <v>2.4526515151515151</v>
      </c>
      <c r="J21" s="13">
        <f>'Model Inputs'!O22*1000/86.4/$B21</f>
        <v>85.589225589225578</v>
      </c>
      <c r="K21" s="13">
        <f>'Model Inputs'!V22*1000/86.4/$B21</f>
        <v>0</v>
      </c>
      <c r="L21" s="13">
        <v>17</v>
      </c>
      <c r="M21" s="13">
        <f t="shared" si="1"/>
        <v>0</v>
      </c>
      <c r="N21" s="13">
        <f t="shared" si="2"/>
        <v>0</v>
      </c>
      <c r="O21" s="13">
        <f t="shared" si="3"/>
        <v>0</v>
      </c>
      <c r="P21" s="13">
        <f t="shared" si="4"/>
        <v>0</v>
      </c>
      <c r="Q21" s="13">
        <f t="shared" si="5"/>
        <v>0</v>
      </c>
      <c r="R21" s="13">
        <f t="shared" si="6"/>
        <v>0</v>
      </c>
      <c r="S21" s="13"/>
      <c r="T21" s="13">
        <f t="shared" si="7"/>
        <v>0</v>
      </c>
      <c r="U21" s="13">
        <f t="shared" si="8"/>
        <v>0</v>
      </c>
      <c r="V21" s="13">
        <f t="shared" si="9"/>
        <v>0</v>
      </c>
      <c r="W21" s="13">
        <f t="shared" si="10"/>
        <v>0</v>
      </c>
      <c r="X21" s="13"/>
      <c r="Y21" s="13">
        <f>('Model Inputs'!D22-'Model Outputs (mcm)'!D22)*1000/86.4/$B21*10</f>
        <v>60.437710437710443</v>
      </c>
      <c r="Z21" s="13">
        <f>('Model Inputs'!E22-'Model Outputs (mcm)'!E22)*1000/86.4/$B21*10</f>
        <v>75.49452861952858</v>
      </c>
      <c r="AA21" s="13">
        <f>('Model Inputs'!J22-'Model Outputs (mcm)'!I22)*1000/86.4/$B21*10</f>
        <v>279.35606060606057</v>
      </c>
      <c r="AB21" s="13">
        <f>('Model Inputs'!K22-'Model Outputs (mcm)'!J22)*1000/86.4/$B21*10</f>
        <v>331.48148148148152</v>
      </c>
      <c r="AC21" s="13">
        <f>('Model Inputs'!Q22-'Model Outputs (mcm)'!O22)*1000/86.4/$B21*10</f>
        <v>138.31018518518511</v>
      </c>
      <c r="AD21" s="14">
        <f>('Model Inputs'!T22-'Model Outputs (mcm)'!R22)*1000/86.4/$B21*10</f>
        <v>288.69949494949515</v>
      </c>
      <c r="AE21" s="14">
        <f>('Model Inputs'!Y22-'Model Outputs (mcm)'!X22)*1000/86.4/$B21*10</f>
        <v>0</v>
      </c>
      <c r="AF21" s="13">
        <f t="shared" si="11"/>
        <v>1173.7794612794614</v>
      </c>
      <c r="AG21" s="13"/>
      <c r="AH21" s="13">
        <v>413.78399999999999</v>
      </c>
      <c r="AI21">
        <v>348.928</v>
      </c>
      <c r="AJ21" s="13">
        <v>257.34500000000003</v>
      </c>
      <c r="AK21" s="11">
        <v>257.34500000000003</v>
      </c>
      <c r="AL21">
        <v>134.16800000000001</v>
      </c>
    </row>
    <row r="22" spans="1:38" x14ac:dyDescent="0.35">
      <c r="A22" s="54">
        <v>43109</v>
      </c>
      <c r="B22" s="12">
        <v>10</v>
      </c>
      <c r="C22" s="13">
        <f>'Model Outputs (mcm)'!C23*1000/86.4/$B22</f>
        <v>11.025462962962962</v>
      </c>
      <c r="D22" s="13">
        <f>'Model Outputs (mcm)'!H23*1000/86.4/$B22</f>
        <v>5.7407407407407405</v>
      </c>
      <c r="E22" s="13">
        <f>'Model Outputs (mcm)'!M23*1000/86.4/$B22</f>
        <v>129.9224537037037</v>
      </c>
      <c r="F22" s="13">
        <f>'Model Outputs (mcm)'!V23*1000/86.4/$B22</f>
        <v>300</v>
      </c>
      <c r="G22" s="13">
        <f>'Model Outputs (mcm)'!AA23*1000/86.4/$B22</f>
        <v>17</v>
      </c>
      <c r="H22" s="13">
        <f>'Model Inputs'!C23*1000/86.4/$B22</f>
        <v>6.2997685185185182</v>
      </c>
      <c r="I22" s="13">
        <f>'Model Inputs'!I23*1000/86.4/$B22</f>
        <v>5.7407407407407405</v>
      </c>
      <c r="J22" s="13">
        <f>'Model Inputs'!O23*1000/86.4/$B22</f>
        <v>129.9224537037037</v>
      </c>
      <c r="K22" s="13">
        <f>'Model Inputs'!V23*1000/86.4/$B22</f>
        <v>0</v>
      </c>
      <c r="L22" s="13">
        <v>17</v>
      </c>
      <c r="M22" s="13">
        <f t="shared" si="1"/>
        <v>0</v>
      </c>
      <c r="N22" s="13">
        <f t="shared" si="2"/>
        <v>0</v>
      </c>
      <c r="O22" s="13">
        <f t="shared" si="3"/>
        <v>0</v>
      </c>
      <c r="P22" s="13">
        <f t="shared" si="4"/>
        <v>0</v>
      </c>
      <c r="Q22" s="13">
        <f t="shared" si="5"/>
        <v>0</v>
      </c>
      <c r="R22" s="13">
        <f t="shared" si="6"/>
        <v>0</v>
      </c>
      <c r="S22" s="13"/>
      <c r="T22" s="13">
        <f t="shared" si="7"/>
        <v>0</v>
      </c>
      <c r="U22" s="13">
        <f t="shared" si="8"/>
        <v>0</v>
      </c>
      <c r="V22" s="13">
        <f t="shared" si="9"/>
        <v>0</v>
      </c>
      <c r="W22" s="13">
        <f t="shared" si="10"/>
        <v>0</v>
      </c>
      <c r="X22" s="13"/>
      <c r="Y22" s="13">
        <f>('Model Inputs'!D23-'Model Outputs (mcm)'!D23)*1000/86.4/$B22*10</f>
        <v>59.305555555555586</v>
      </c>
      <c r="Z22" s="13">
        <f>('Model Inputs'!E23-'Model Outputs (mcm)'!E23)*1000/86.4/$B22*10</f>
        <v>90.219907407407419</v>
      </c>
      <c r="AA22" s="13">
        <f>('Model Inputs'!J23-'Model Outputs (mcm)'!I23)*1000/86.4/$B22*10</f>
        <v>292.70833333333337</v>
      </c>
      <c r="AB22" s="13">
        <f>('Model Inputs'!K23-'Model Outputs (mcm)'!J23)*1000/86.4/$B22*10</f>
        <v>364.62962962962968</v>
      </c>
      <c r="AC22" s="13">
        <f>('Model Inputs'!Q23-'Model Outputs (mcm)'!O23)*1000/86.4/$B22*10</f>
        <v>142.28009259259267</v>
      </c>
      <c r="AD22" s="14">
        <f>('Model Inputs'!T23-'Model Outputs (mcm)'!R23)*1000/86.4/$B22*10</f>
        <v>307.68518518518522</v>
      </c>
      <c r="AE22" s="14">
        <f>('Model Inputs'!Y23-'Model Outputs (mcm)'!X23)*1000/86.4/$B22*10</f>
        <v>0</v>
      </c>
      <c r="AF22" s="13">
        <f t="shared" si="11"/>
        <v>1256.8287037037039</v>
      </c>
      <c r="AG22" s="13"/>
      <c r="AH22" s="13">
        <v>413.322</v>
      </c>
      <c r="AI22">
        <v>347.28</v>
      </c>
      <c r="AJ22" s="13">
        <v>256.77499999999998</v>
      </c>
      <c r="AK22" s="11">
        <v>256.77499999999998</v>
      </c>
      <c r="AL22">
        <v>133.78899999999999</v>
      </c>
    </row>
    <row r="23" spans="1:38" x14ac:dyDescent="0.35">
      <c r="A23" s="54"/>
      <c r="B23" s="12">
        <v>10</v>
      </c>
      <c r="C23" s="13">
        <f>'Model Outputs (mcm)'!C24*1000/86.4/$B23</f>
        <v>6.2997685185185182</v>
      </c>
      <c r="D23" s="13">
        <f>'Model Outputs (mcm)'!H24*1000/86.4/$B23</f>
        <v>2.3275462962962967</v>
      </c>
      <c r="E23" s="13">
        <f>'Model Outputs (mcm)'!M24*1000/86.4/$B23</f>
        <v>171.30787037037038</v>
      </c>
      <c r="F23" s="13">
        <f>'Model Outputs (mcm)'!V24*1000/86.4/$B23</f>
        <v>300</v>
      </c>
      <c r="G23" s="13">
        <f>'Model Outputs (mcm)'!AA24*1000/86.4/$B23</f>
        <v>17</v>
      </c>
      <c r="H23" s="13">
        <f>'Model Inputs'!C24*1000/86.4/$B23</f>
        <v>6.2997685185185182</v>
      </c>
      <c r="I23" s="13">
        <f>'Model Inputs'!I24*1000/86.4/$B23</f>
        <v>2.3275462962962967</v>
      </c>
      <c r="J23" s="13">
        <f>'Model Inputs'!O24*1000/86.4/$B23</f>
        <v>98.665509259259252</v>
      </c>
      <c r="K23" s="13">
        <f>'Model Inputs'!V24*1000/86.4/$B23</f>
        <v>0</v>
      </c>
      <c r="L23" s="13">
        <v>17</v>
      </c>
      <c r="M23" s="13">
        <f t="shared" si="1"/>
        <v>0</v>
      </c>
      <c r="N23" s="13">
        <f t="shared" si="2"/>
        <v>0</v>
      </c>
      <c r="O23" s="13">
        <f t="shared" si="3"/>
        <v>0</v>
      </c>
      <c r="P23" s="13">
        <f t="shared" si="4"/>
        <v>0</v>
      </c>
      <c r="Q23" s="13">
        <f t="shared" si="5"/>
        <v>0</v>
      </c>
      <c r="R23" s="13">
        <f t="shared" si="6"/>
        <v>0</v>
      </c>
      <c r="S23" s="13"/>
      <c r="T23" s="13">
        <f t="shared" si="7"/>
        <v>0</v>
      </c>
      <c r="U23" s="13">
        <f t="shared" si="8"/>
        <v>0</v>
      </c>
      <c r="V23" s="13">
        <f t="shared" si="9"/>
        <v>0</v>
      </c>
      <c r="W23" s="13">
        <f t="shared" si="10"/>
        <v>0</v>
      </c>
      <c r="X23" s="13"/>
      <c r="Y23" s="13">
        <f>('Model Inputs'!D24-'Model Outputs (mcm)'!D24)*1000/86.4/$B23*10</f>
        <v>52.141203703703731</v>
      </c>
      <c r="Z23" s="13">
        <f>('Model Inputs'!E24-'Model Outputs (mcm)'!E24)*1000/86.4/$B23*10</f>
        <v>83.506944444444485</v>
      </c>
      <c r="AA23" s="13">
        <f>('Model Inputs'!J24-'Model Outputs (mcm)'!I24)*1000/86.4/$B23*10</f>
        <v>278.11342592592604</v>
      </c>
      <c r="AB23" s="13">
        <f>('Model Inputs'!K24-'Model Outputs (mcm)'!J24)*1000/86.4/$B23*10</f>
        <v>350.04629629629625</v>
      </c>
      <c r="AC23" s="13">
        <f>('Model Inputs'!Q24-'Model Outputs (mcm)'!O24)*1000/86.4/$B23*10</f>
        <v>132.4189814814815</v>
      </c>
      <c r="AD23" s="14">
        <f>('Model Inputs'!T24-'Model Outputs (mcm)'!R24)*1000/86.4/$B23*10</f>
        <v>287.95138888888891</v>
      </c>
      <c r="AE23" s="14">
        <f>('Model Inputs'!Y24-'Model Outputs (mcm)'!X24)*1000/86.4/$B23*10</f>
        <v>0</v>
      </c>
      <c r="AF23" s="13">
        <f t="shared" si="11"/>
        <v>1184.1782407407409</v>
      </c>
      <c r="AG23" s="13"/>
      <c r="AH23" s="13">
        <v>412.786</v>
      </c>
      <c r="AI23">
        <v>345.78899999999999</v>
      </c>
      <c r="AJ23" s="13">
        <v>256.27999999999997</v>
      </c>
      <c r="AK23" s="11">
        <v>256.27999999999997</v>
      </c>
      <c r="AL23">
        <v>133.40299999999999</v>
      </c>
    </row>
    <row r="24" spans="1:38" x14ac:dyDescent="0.35">
      <c r="A24" s="54"/>
      <c r="B24" s="12">
        <v>11</v>
      </c>
      <c r="C24" s="13">
        <f>'Model Outputs (mcm)'!C25*1000/86.4/$B24</f>
        <v>62.979797979797972</v>
      </c>
      <c r="D24" s="13">
        <f>'Model Outputs (mcm)'!H25*1000/86.4/$B24</f>
        <v>1.9497053872053873</v>
      </c>
      <c r="E24" s="13">
        <f>'Model Outputs (mcm)'!M25*1000/86.4/$B24</f>
        <v>90.202020202020194</v>
      </c>
      <c r="F24" s="13">
        <f>'Model Outputs (mcm)'!V25*1000/86.4/$B24</f>
        <v>300</v>
      </c>
      <c r="G24" s="13">
        <f>'Model Outputs (mcm)'!AA25*1000/86.4/$B24</f>
        <v>17.000210437710436</v>
      </c>
      <c r="H24" s="13">
        <f>'Model Inputs'!C25*1000/86.4/$B24</f>
        <v>6.3005050505050511</v>
      </c>
      <c r="I24" s="13">
        <f>'Model Inputs'!I25*1000/86.4/$B24</f>
        <v>1.9497053872053873</v>
      </c>
      <c r="J24" s="13">
        <f>'Model Inputs'!O25*1000/86.4/$B24</f>
        <v>90.202020202020194</v>
      </c>
      <c r="K24" s="13">
        <f>'Model Inputs'!V25*1000/86.4/$B24</f>
        <v>0</v>
      </c>
      <c r="L24" s="13">
        <v>17</v>
      </c>
      <c r="M24" s="13">
        <f t="shared" si="1"/>
        <v>0</v>
      </c>
      <c r="N24" s="13">
        <f t="shared" si="2"/>
        <v>0</v>
      </c>
      <c r="O24" s="13">
        <f t="shared" si="3"/>
        <v>0</v>
      </c>
      <c r="P24" s="13">
        <f t="shared" si="4"/>
        <v>0</v>
      </c>
      <c r="Q24" s="13">
        <f t="shared" si="5"/>
        <v>0</v>
      </c>
      <c r="R24" s="13">
        <f t="shared" si="6"/>
        <v>0</v>
      </c>
      <c r="S24" s="13"/>
      <c r="T24" s="13">
        <f t="shared" si="7"/>
        <v>0</v>
      </c>
      <c r="U24" s="13">
        <f t="shared" si="8"/>
        <v>0</v>
      </c>
      <c r="V24" s="13">
        <f t="shared" si="9"/>
        <v>0</v>
      </c>
      <c r="W24" s="13">
        <f t="shared" si="10"/>
        <v>0</v>
      </c>
      <c r="X24" s="13"/>
      <c r="Y24" s="13">
        <f>('Model Inputs'!D25-'Model Outputs (mcm)'!D25)*1000/86.4/$B24*10</f>
        <v>40.877525252525267</v>
      </c>
      <c r="Z24" s="13">
        <f>('Model Inputs'!E25-'Model Outputs (mcm)'!E25)*1000/86.4/$B24*10</f>
        <v>69.391835016835003</v>
      </c>
      <c r="AA24" s="13">
        <f>('Model Inputs'!J25-'Model Outputs (mcm)'!I25)*1000/86.4/$B24*10</f>
        <v>239.57281144781152</v>
      </c>
      <c r="AB24" s="13">
        <f>('Model Inputs'!K25-'Model Outputs (mcm)'!J25)*1000/86.4/$B24*10</f>
        <v>291.69823232323233</v>
      </c>
      <c r="AC24" s="13">
        <f>('Model Inputs'!Q25-'Model Outputs (mcm)'!O25)*1000/86.4/$B24*10</f>
        <v>102.43055555555556</v>
      </c>
      <c r="AD24" s="14">
        <f>('Model Inputs'!T25-'Model Outputs (mcm)'!R25)*1000/86.4/$B24*10</f>
        <v>240.24621212121212</v>
      </c>
      <c r="AE24" s="14">
        <f>('Model Inputs'!Y25-'Model Outputs (mcm)'!X25)*1000/86.4/$B24*10</f>
        <v>0</v>
      </c>
      <c r="AF24" s="13">
        <f t="shared" si="11"/>
        <v>984.21717171717182</v>
      </c>
      <c r="AG24" s="13"/>
      <c r="AH24" s="13">
        <v>412.19900000000001</v>
      </c>
      <c r="AI24">
        <v>343.791</v>
      </c>
      <c r="AJ24" s="13">
        <v>255.63900000000001</v>
      </c>
      <c r="AK24" s="11">
        <v>255.63900000000001</v>
      </c>
      <c r="AL24">
        <v>132.46199999999999</v>
      </c>
    </row>
    <row r="25" spans="1:38" x14ac:dyDescent="0.35">
      <c r="A25" s="54">
        <v>43140</v>
      </c>
      <c r="B25" s="12">
        <v>10</v>
      </c>
      <c r="C25" s="13">
        <f>'Model Outputs (mcm)'!C26*1000/86.4/$B25</f>
        <v>6.2997685185185182</v>
      </c>
      <c r="D25" s="13">
        <f>'Model Outputs (mcm)'!H26*1000/86.4/$B25</f>
        <v>1.9502314814814814</v>
      </c>
      <c r="E25" s="13">
        <f>'Model Outputs (mcm)'!M26*1000/86.4/$B25</f>
        <v>76.866898148148138</v>
      </c>
      <c r="F25" s="13">
        <f>'Model Outputs (mcm)'!V26*1000/86.4/$B25</f>
        <v>300</v>
      </c>
      <c r="G25" s="13">
        <f>'Model Outputs (mcm)'!AA26*1000/86.4/$B25</f>
        <v>17</v>
      </c>
      <c r="H25" s="13">
        <f>'Model Inputs'!C26*1000/86.4/$B25</f>
        <v>6.2997685185185182</v>
      </c>
      <c r="I25" s="13">
        <f>'Model Inputs'!I26*1000/86.4/$B25</f>
        <v>1.9502314814814814</v>
      </c>
      <c r="J25" s="13">
        <f>'Model Inputs'!O26*1000/86.4/$B25</f>
        <v>60.346064814814817</v>
      </c>
      <c r="K25" s="13">
        <f>'Model Inputs'!V26*1000/86.4/$B25</f>
        <v>0</v>
      </c>
      <c r="L25" s="13">
        <v>17</v>
      </c>
      <c r="M25" s="13">
        <f t="shared" si="1"/>
        <v>0</v>
      </c>
      <c r="N25" s="13">
        <f t="shared" si="2"/>
        <v>0</v>
      </c>
      <c r="O25" s="13">
        <f t="shared" si="3"/>
        <v>0</v>
      </c>
      <c r="P25" s="13">
        <f t="shared" si="4"/>
        <v>0</v>
      </c>
      <c r="Q25" s="13">
        <f t="shared" si="5"/>
        <v>0</v>
      </c>
      <c r="R25" s="13">
        <f t="shared" si="6"/>
        <v>0</v>
      </c>
      <c r="S25" s="13"/>
      <c r="T25" s="13">
        <f t="shared" si="7"/>
        <v>0</v>
      </c>
      <c r="U25" s="13">
        <f t="shared" si="8"/>
        <v>0</v>
      </c>
      <c r="V25" s="13">
        <f t="shared" si="9"/>
        <v>0</v>
      </c>
      <c r="W25" s="13">
        <f t="shared" si="10"/>
        <v>0</v>
      </c>
      <c r="X25" s="13"/>
      <c r="Y25" s="13">
        <f>('Model Inputs'!D26-'Model Outputs (mcm)'!D26)*1000/86.4/$B25*10</f>
        <v>38.009259259259245</v>
      </c>
      <c r="Z25" s="13">
        <f>('Model Inputs'!E26-'Model Outputs (mcm)'!E26)*1000/86.4/$B25*10</f>
        <v>76.331018518518505</v>
      </c>
      <c r="AA25" s="13">
        <f>('Model Inputs'!J26-'Model Outputs (mcm)'!I26)*1000/86.4/$B25*10</f>
        <v>234.36342592592595</v>
      </c>
      <c r="AB25" s="13">
        <f>('Model Inputs'!K26-'Model Outputs (mcm)'!J26)*1000/86.4/$B25*10</f>
        <v>247.95138888888889</v>
      </c>
      <c r="AC25" s="13">
        <f>('Model Inputs'!Q26-'Model Outputs (mcm)'!O26)*1000/86.4/$B25*10</f>
        <v>83.067129629629704</v>
      </c>
      <c r="AD25" s="14">
        <f>('Model Inputs'!T26-'Model Outputs (mcm)'!R26)*1000/86.4/$B25*10</f>
        <v>209.00462962962968</v>
      </c>
      <c r="AE25" s="14">
        <f>('Model Inputs'!Y26-'Model Outputs (mcm)'!X26)*1000/86.4/$B25*10</f>
        <v>0</v>
      </c>
      <c r="AF25" s="13">
        <f t="shared" si="11"/>
        <v>888.72685185185196</v>
      </c>
      <c r="AG25" s="13"/>
      <c r="AH25" s="13">
        <v>411.80399999999997</v>
      </c>
      <c r="AI25">
        <v>341.86900000000003</v>
      </c>
      <c r="AJ25" s="13">
        <v>255.04400000000001</v>
      </c>
      <c r="AK25" s="11">
        <v>255.04400000000001</v>
      </c>
      <c r="AL25">
        <v>131.96199999999999</v>
      </c>
    </row>
    <row r="26" spans="1:38" x14ac:dyDescent="0.35">
      <c r="A26" s="54"/>
      <c r="B26" s="12">
        <v>10</v>
      </c>
      <c r="C26" s="13">
        <f>'Model Outputs (mcm)'!C27*1000/86.4/$B26</f>
        <v>6.2997685185185182</v>
      </c>
      <c r="D26" s="13">
        <f>'Model Outputs (mcm)'!H27*1000/86.4/$B26</f>
        <v>1.9502314814814814</v>
      </c>
      <c r="E26" s="13">
        <f>'Model Outputs (mcm)'!M27*1000/86.4/$B26</f>
        <v>62.849537037037031</v>
      </c>
      <c r="F26" s="13">
        <f>'Model Outputs (mcm)'!V27*1000/86.4/$B26</f>
        <v>300</v>
      </c>
      <c r="G26" s="13">
        <f>'Model Outputs (mcm)'!AA27*1000/86.4/$B26</f>
        <v>17</v>
      </c>
      <c r="H26" s="13">
        <f>'Model Inputs'!C27*1000/86.4/$B26</f>
        <v>6.2997685185185182</v>
      </c>
      <c r="I26" s="13">
        <f>'Model Inputs'!I27*1000/86.4/$B26</f>
        <v>1.9502314814814814</v>
      </c>
      <c r="J26" s="13">
        <f>'Model Inputs'!O27*1000/86.4/$B26</f>
        <v>60.346064814814817</v>
      </c>
      <c r="K26" s="13">
        <f>'Model Inputs'!V27*1000/86.4/$B26</f>
        <v>0</v>
      </c>
      <c r="L26" s="13">
        <v>17</v>
      </c>
      <c r="M26" s="13">
        <f t="shared" si="1"/>
        <v>0</v>
      </c>
      <c r="N26" s="13">
        <f t="shared" si="2"/>
        <v>0</v>
      </c>
      <c r="O26" s="13">
        <f t="shared" si="3"/>
        <v>0</v>
      </c>
      <c r="P26" s="13">
        <f t="shared" si="4"/>
        <v>0</v>
      </c>
      <c r="Q26" s="13">
        <f t="shared" si="5"/>
        <v>0</v>
      </c>
      <c r="R26" s="13">
        <f t="shared" si="6"/>
        <v>0</v>
      </c>
      <c r="S26" s="13"/>
      <c r="T26" s="13">
        <f t="shared" si="7"/>
        <v>0</v>
      </c>
      <c r="U26" s="13">
        <f t="shared" si="8"/>
        <v>0</v>
      </c>
      <c r="V26" s="13">
        <f t="shared" si="9"/>
        <v>0</v>
      </c>
      <c r="W26" s="13">
        <f t="shared" si="10"/>
        <v>0</v>
      </c>
      <c r="X26" s="13"/>
      <c r="Y26" s="13">
        <f>('Model Inputs'!D27-'Model Outputs (mcm)'!D27)*1000/86.4/$B26*10</f>
        <v>30.844907407407398</v>
      </c>
      <c r="Z26" s="13">
        <f>('Model Inputs'!E27-'Model Outputs (mcm)'!E27)*1000/86.4/$B26*10</f>
        <v>61.990740740740755</v>
      </c>
      <c r="AA26" s="13">
        <f>('Model Inputs'!J27-'Model Outputs (mcm)'!I27)*1000/86.4/$B26*10</f>
        <v>161.44675925925924</v>
      </c>
      <c r="AB26" s="13">
        <f>('Model Inputs'!K27-'Model Outputs (mcm)'!J27)*1000/86.4/$B26*10</f>
        <v>233.35648148148147</v>
      </c>
      <c r="AC26" s="13">
        <f>('Model Inputs'!Q27-'Model Outputs (mcm)'!O27)*1000/86.4/$B26*10</f>
        <v>63.321759259259252</v>
      </c>
      <c r="AD26" s="14">
        <f>('Model Inputs'!T27-'Model Outputs (mcm)'!R27)*1000/86.4/$B26*10</f>
        <v>149.79166666666666</v>
      </c>
      <c r="AE26" s="14">
        <f>('Model Inputs'!Y27-'Model Outputs (mcm)'!X27)*1000/86.4/$B26*10</f>
        <v>0</v>
      </c>
      <c r="AF26" s="13">
        <f t="shared" si="11"/>
        <v>700.75231481481478</v>
      </c>
      <c r="AG26" s="13"/>
      <c r="AH26" s="13">
        <v>411.41800000000001</v>
      </c>
      <c r="AI26">
        <v>340.03500000000003</v>
      </c>
      <c r="AJ26" s="13">
        <v>254.47200000000001</v>
      </c>
      <c r="AK26" s="11">
        <v>254.47200000000001</v>
      </c>
      <c r="AL26">
        <v>131.40600000000001</v>
      </c>
    </row>
    <row r="27" spans="1:38" x14ac:dyDescent="0.35">
      <c r="A27" s="54"/>
      <c r="B27" s="12">
        <v>8</v>
      </c>
      <c r="C27" s="13">
        <f>'Model Outputs (mcm)'!C28*1000/86.4/$B27</f>
        <v>54.233217592592588</v>
      </c>
      <c r="D27" s="13">
        <f>'Model Outputs (mcm)'!H28*1000/86.4/$B27</f>
        <v>1.9502314814814814</v>
      </c>
      <c r="E27" s="13">
        <f>'Model Outputs (mcm)'!M28*1000/86.4/$B27</f>
        <v>62.177372685185183</v>
      </c>
      <c r="F27" s="13">
        <f>'Model Outputs (mcm)'!V28*1000/86.4/$B27</f>
        <v>300</v>
      </c>
      <c r="G27" s="13">
        <f>'Model Outputs (mcm)'!AA28*1000/86.4/$B27</f>
        <v>16.999421296296294</v>
      </c>
      <c r="H27" s="13">
        <f>'Model Inputs'!C28*1000/86.4/$B27</f>
        <v>6.3006365740740735</v>
      </c>
      <c r="I27" s="13">
        <f>'Model Inputs'!I28*1000/86.4/$B27</f>
        <v>1.9502314814814814</v>
      </c>
      <c r="J27" s="13">
        <f>'Model Inputs'!O28*1000/86.4/$B27</f>
        <v>62.177372685185183</v>
      </c>
      <c r="K27" s="13">
        <f>'Model Inputs'!V28*1000/86.4/$B27</f>
        <v>0</v>
      </c>
      <c r="L27" s="13">
        <v>17</v>
      </c>
      <c r="M27" s="13">
        <f t="shared" si="1"/>
        <v>0</v>
      </c>
      <c r="N27" s="13">
        <f t="shared" si="2"/>
        <v>0</v>
      </c>
      <c r="O27" s="13">
        <f t="shared" si="3"/>
        <v>0</v>
      </c>
      <c r="P27" s="13">
        <f t="shared" si="4"/>
        <v>0</v>
      </c>
      <c r="Q27" s="13">
        <f t="shared" si="5"/>
        <v>5.787037037059406E-2</v>
      </c>
      <c r="R27" s="13">
        <f t="shared" si="6"/>
        <v>5.787037037059406E-2</v>
      </c>
      <c r="S27" s="13"/>
      <c r="T27" s="13">
        <f t="shared" si="7"/>
        <v>0</v>
      </c>
      <c r="U27" s="13">
        <f t="shared" si="8"/>
        <v>0</v>
      </c>
      <c r="V27" s="13">
        <f t="shared" si="9"/>
        <v>0</v>
      </c>
      <c r="W27" s="13">
        <f t="shared" si="10"/>
        <v>0</v>
      </c>
      <c r="X27" s="13"/>
      <c r="Y27" s="13">
        <f>('Model Inputs'!D28-'Model Outputs (mcm)'!D28)*1000/86.4/$B27*10</f>
        <v>35.22858796296299</v>
      </c>
      <c r="Z27" s="13">
        <f>('Model Inputs'!E28-'Model Outputs (mcm)'!E28)*1000/86.4/$B27*10</f>
        <v>68.822337962963033</v>
      </c>
      <c r="AA27" s="13">
        <f>('Model Inputs'!J28-'Model Outputs (mcm)'!I28)*1000/86.4/$B27*10</f>
        <v>128.86284722222226</v>
      </c>
      <c r="AB27" s="13">
        <f>('Model Inputs'!K28-'Model Outputs (mcm)'!J28)*1000/86.4/$B27*10</f>
        <v>182.32060185185179</v>
      </c>
      <c r="AC27" s="13">
        <f>('Model Inputs'!Q28-'Model Outputs (mcm)'!O28)*1000/86.4/$B27*10</f>
        <v>54.484953703703674</v>
      </c>
      <c r="AD27" s="14">
        <f>('Model Inputs'!T28-'Model Outputs (mcm)'!R28)*1000/86.4/$B27*10</f>
        <v>125.54976851851846</v>
      </c>
      <c r="AE27" s="14">
        <f>('Model Inputs'!Y28-'Model Outputs (mcm)'!X28)*1000/86.4/$B27*10</f>
        <v>0</v>
      </c>
      <c r="AF27" s="13">
        <f t="shared" si="11"/>
        <v>595.26909722222217</v>
      </c>
      <c r="AG27" s="13"/>
      <c r="AH27" s="13">
        <v>410.77699999999999</v>
      </c>
      <c r="AI27">
        <v>338.69099999999997</v>
      </c>
      <c r="AJ27" s="13">
        <v>254.01</v>
      </c>
      <c r="AK27" s="11">
        <v>254.01</v>
      </c>
      <c r="AL27">
        <v>130.73500000000001</v>
      </c>
    </row>
    <row r="28" spans="1:38" x14ac:dyDescent="0.35">
      <c r="A28" s="54">
        <v>43168</v>
      </c>
      <c r="B28" s="12">
        <v>10</v>
      </c>
      <c r="C28" s="13">
        <f>'Model Outputs (mcm)'!C29*1000/86.4/$B28</f>
        <v>6.2997685185185182</v>
      </c>
      <c r="D28" s="13">
        <f>'Model Outputs (mcm)'!H29*1000/86.4/$B28</f>
        <v>1.9502314814814814</v>
      </c>
      <c r="E28" s="13">
        <f>'Model Outputs (mcm)'!M29*1000/86.4/$B28</f>
        <v>53.126157407407405</v>
      </c>
      <c r="F28" s="13">
        <f>'Model Outputs (mcm)'!V29*1000/86.4/$B28</f>
        <v>300</v>
      </c>
      <c r="G28" s="13">
        <f>'Model Outputs (mcm)'!AA29*1000/86.4/$B28</f>
        <v>17</v>
      </c>
      <c r="H28" s="13">
        <f>'Model Inputs'!C29*1000/86.4/$B28</f>
        <v>6.2997685185185182</v>
      </c>
      <c r="I28" s="13">
        <f>'Model Inputs'!I29*1000/86.4/$B28</f>
        <v>1.9502314814814814</v>
      </c>
      <c r="J28" s="13">
        <f>'Model Inputs'!O29*1000/86.4/$B28</f>
        <v>39.431712962962962</v>
      </c>
      <c r="K28" s="13">
        <f>'Model Inputs'!V29*1000/86.4/$B28</f>
        <v>0</v>
      </c>
      <c r="L28" s="13">
        <v>17</v>
      </c>
      <c r="M28" s="13">
        <f t="shared" si="1"/>
        <v>0</v>
      </c>
      <c r="N28" s="13">
        <f t="shared" si="2"/>
        <v>0</v>
      </c>
      <c r="O28" s="13">
        <f t="shared" si="3"/>
        <v>0</v>
      </c>
      <c r="P28" s="13">
        <f t="shared" si="4"/>
        <v>0</v>
      </c>
      <c r="Q28" s="13">
        <f t="shared" si="5"/>
        <v>0</v>
      </c>
      <c r="R28" s="13">
        <f t="shared" si="6"/>
        <v>0</v>
      </c>
      <c r="S28" s="13"/>
      <c r="T28" s="13">
        <f t="shared" si="7"/>
        <v>0</v>
      </c>
      <c r="U28" s="13">
        <f t="shared" si="8"/>
        <v>0</v>
      </c>
      <c r="V28" s="13">
        <f t="shared" si="9"/>
        <v>0</v>
      </c>
      <c r="W28" s="13">
        <f t="shared" si="10"/>
        <v>0</v>
      </c>
      <c r="X28" s="13"/>
      <c r="Y28" s="13">
        <f>('Model Inputs'!D29-'Model Outputs (mcm)'!D29)*1000/86.4/$B28*10</f>
        <v>13.738425925925917</v>
      </c>
      <c r="Z28" s="13">
        <f>('Model Inputs'!E29-'Model Outputs (mcm)'!E29)*1000/86.4/$B28*10</f>
        <v>33.773148148148181</v>
      </c>
      <c r="AA28" s="13">
        <f>('Model Inputs'!J29-'Model Outputs (mcm)'!I29)*1000/86.4/$B28*10</f>
        <v>0.99537037037037046</v>
      </c>
      <c r="AB28" s="13">
        <f>('Model Inputs'!K29-'Model Outputs (mcm)'!J29)*1000/86.4/$B28*10</f>
        <v>29.166666666666661</v>
      </c>
      <c r="AC28" s="13">
        <f>('Model Inputs'!Q29-'Model Outputs (mcm)'!O29)*1000/86.4/$B28*10</f>
        <v>39.641203703703709</v>
      </c>
      <c r="AD28" s="14">
        <f>('Model Inputs'!T29-'Model Outputs (mcm)'!R29)*1000/86.4/$B28*10</f>
        <v>45.173611111111086</v>
      </c>
      <c r="AE28" s="14">
        <f>('Model Inputs'!Y29-'Model Outputs (mcm)'!X29)*1000/86.4/$B28*10</f>
        <v>0</v>
      </c>
      <c r="AF28" s="13">
        <f t="shared" si="11"/>
        <v>162.48842592592592</v>
      </c>
      <c r="AG28" s="13"/>
      <c r="AH28" s="13">
        <v>410.56</v>
      </c>
      <c r="AI28">
        <v>338.51</v>
      </c>
      <c r="AJ28" s="13">
        <v>253.458</v>
      </c>
      <c r="AK28" s="11">
        <v>253.458</v>
      </c>
      <c r="AL28">
        <v>130.774</v>
      </c>
    </row>
    <row r="29" spans="1:38" x14ac:dyDescent="0.35">
      <c r="A29" s="54"/>
      <c r="B29" s="12">
        <v>10</v>
      </c>
      <c r="C29" s="13">
        <f>'Model Outputs (mcm)'!C30*1000/86.4/$B29</f>
        <v>34.421296296296291</v>
      </c>
      <c r="D29" s="13">
        <f>'Model Outputs (mcm)'!H30*1000/86.4/$B29</f>
        <v>1.9502314814814814</v>
      </c>
      <c r="E29" s="13">
        <f>'Model Outputs (mcm)'!M30*1000/86.4/$B29</f>
        <v>39.431712962962962</v>
      </c>
      <c r="F29" s="13">
        <f>'Model Outputs (mcm)'!V30*1000/86.4/$B29</f>
        <v>300</v>
      </c>
      <c r="G29" s="13">
        <f>'Model Outputs (mcm)'!AA30*1000/86.4/$B29</f>
        <v>17</v>
      </c>
      <c r="H29" s="13">
        <f>'Model Inputs'!C30*1000/86.4/$B29</f>
        <v>6.2997685185185182</v>
      </c>
      <c r="I29" s="13">
        <f>'Model Inputs'!I30*1000/86.4/$B29</f>
        <v>1.9502314814814814</v>
      </c>
      <c r="J29" s="13">
        <f>'Model Inputs'!O30*1000/86.4/$B29</f>
        <v>39.431712962962962</v>
      </c>
      <c r="K29" s="13">
        <f>'Model Inputs'!V30*1000/86.4/$B29</f>
        <v>0</v>
      </c>
      <c r="L29" s="13">
        <v>17</v>
      </c>
      <c r="M29" s="13">
        <f t="shared" si="1"/>
        <v>0</v>
      </c>
      <c r="N29" s="13">
        <f t="shared" si="2"/>
        <v>0</v>
      </c>
      <c r="O29" s="13">
        <f t="shared" si="3"/>
        <v>0</v>
      </c>
      <c r="P29" s="13">
        <f t="shared" si="4"/>
        <v>0</v>
      </c>
      <c r="Q29" s="13">
        <f t="shared" si="5"/>
        <v>0</v>
      </c>
      <c r="R29" s="13">
        <f t="shared" si="6"/>
        <v>0</v>
      </c>
      <c r="S29" s="13"/>
      <c r="T29" s="13">
        <f t="shared" si="7"/>
        <v>0</v>
      </c>
      <c r="U29" s="13">
        <f t="shared" si="8"/>
        <v>0</v>
      </c>
      <c r="V29" s="13">
        <f t="shared" si="9"/>
        <v>0</v>
      </c>
      <c r="W29" s="13">
        <f t="shared" si="10"/>
        <v>0</v>
      </c>
      <c r="X29" s="13"/>
      <c r="Y29" s="13">
        <f>('Model Inputs'!D30-'Model Outputs (mcm)'!D30)*1000/86.4/$B29*10</f>
        <v>12.1875</v>
      </c>
      <c r="Z29" s="13">
        <f>('Model Inputs'!E30-'Model Outputs (mcm)'!E30)*1000/86.4/$B29*10</f>
        <v>26.597222222222243</v>
      </c>
      <c r="AA29" s="13">
        <f>('Model Inputs'!J30-'Model Outputs (mcm)'!I30)*1000/86.4/$B29*10</f>
        <v>0.99537037037037046</v>
      </c>
      <c r="AB29" s="13">
        <f>('Model Inputs'!K30-'Model Outputs (mcm)'!J30)*1000/86.4/$B29*10</f>
        <v>29.166666666666661</v>
      </c>
      <c r="AC29" s="13">
        <f>('Model Inputs'!Q30-'Model Outputs (mcm)'!O30)*1000/86.4/$B29*10</f>
        <v>43.587962962962941</v>
      </c>
      <c r="AD29" s="14">
        <f>('Model Inputs'!T30-'Model Outputs (mcm)'!R30)*1000/86.4/$B29*10</f>
        <v>45.173611111111086</v>
      </c>
      <c r="AE29" s="14">
        <f>('Model Inputs'!Y30-'Model Outputs (mcm)'!X30)*1000/86.4/$B29*10</f>
        <v>0</v>
      </c>
      <c r="AF29" s="13">
        <f t="shared" si="11"/>
        <v>157.70833333333331</v>
      </c>
      <c r="AG29" s="13"/>
      <c r="AH29" s="13">
        <v>410.23399999999998</v>
      </c>
      <c r="AI29">
        <v>338.30399999999997</v>
      </c>
      <c r="AJ29" s="13">
        <v>252.851</v>
      </c>
      <c r="AK29" s="11">
        <v>252.851</v>
      </c>
      <c r="AL29">
        <v>131.553</v>
      </c>
    </row>
    <row r="30" spans="1:38" x14ac:dyDescent="0.35">
      <c r="A30" s="54"/>
      <c r="B30" s="12">
        <v>11</v>
      </c>
      <c r="C30" s="13">
        <f>'Model Outputs (mcm)'!C31*1000/86.4/$B30</f>
        <v>21.430976430976429</v>
      </c>
      <c r="D30" s="13">
        <f>'Model Outputs (mcm)'!H31*1000/86.4/$B30</f>
        <v>1.9497053872053873</v>
      </c>
      <c r="E30" s="13">
        <f>'Model Outputs (mcm)'!M31*1000/86.4/$B30</f>
        <v>39.43181818181818</v>
      </c>
      <c r="F30" s="13">
        <f>'Model Outputs (mcm)'!V31*1000/86.4/$B30</f>
        <v>300</v>
      </c>
      <c r="G30" s="13">
        <f>'Model Outputs (mcm)'!AA31*1000/86.4/$B30</f>
        <v>17.000210437710436</v>
      </c>
      <c r="H30" s="13">
        <f>'Model Inputs'!C31*1000/86.4/$B30</f>
        <v>6.3005050505050511</v>
      </c>
      <c r="I30" s="13">
        <f>'Model Inputs'!I31*1000/86.4/$B30</f>
        <v>1.9497053872053873</v>
      </c>
      <c r="J30" s="13">
        <f>'Model Inputs'!O31*1000/86.4/$B30</f>
        <v>39.43181818181818</v>
      </c>
      <c r="K30" s="13">
        <f>'Model Inputs'!V31*1000/86.4/$B30</f>
        <v>0</v>
      </c>
      <c r="L30" s="13">
        <v>17</v>
      </c>
      <c r="M30" s="13">
        <f t="shared" si="1"/>
        <v>0</v>
      </c>
      <c r="N30" s="13">
        <f t="shared" si="2"/>
        <v>0</v>
      </c>
      <c r="O30" s="13">
        <f t="shared" si="3"/>
        <v>0</v>
      </c>
      <c r="P30" s="13">
        <f t="shared" si="4"/>
        <v>0</v>
      </c>
      <c r="Q30" s="13">
        <f t="shared" si="5"/>
        <v>0</v>
      </c>
      <c r="R30" s="13">
        <f t="shared" si="6"/>
        <v>0</v>
      </c>
      <c r="S30" s="13"/>
      <c r="T30" s="13">
        <f t="shared" si="7"/>
        <v>0</v>
      </c>
      <c r="U30" s="13">
        <f t="shared" si="8"/>
        <v>0</v>
      </c>
      <c r="V30" s="13">
        <f t="shared" si="9"/>
        <v>0</v>
      </c>
      <c r="W30" s="13">
        <f t="shared" si="10"/>
        <v>0</v>
      </c>
      <c r="X30" s="13"/>
      <c r="Y30" s="13">
        <f>('Model Inputs'!D31-'Model Outputs (mcm)'!D31)*1000/86.4/$B30*10</f>
        <v>11.079545454545453</v>
      </c>
      <c r="Z30" s="13">
        <f>('Model Inputs'!E31-'Model Outputs (mcm)'!E31)*1000/86.4/$B30*10</f>
        <v>23.758417508417512</v>
      </c>
      <c r="AA30" s="13">
        <f>('Model Inputs'!J31-'Model Outputs (mcm)'!I31)*1000/86.4/$B30*10</f>
        <v>0.90488215488215495</v>
      </c>
      <c r="AB30" s="13">
        <f>('Model Inputs'!K31-'Model Outputs (mcm)'!J31)*1000/86.4/$B30*10</f>
        <v>26.515151515151508</v>
      </c>
      <c r="AC30" s="13">
        <f>('Model Inputs'!Q31-'Model Outputs (mcm)'!O31)*1000/86.4/$B30*10</f>
        <v>43.21338383838382</v>
      </c>
      <c r="AD30" s="14">
        <f>('Model Inputs'!T31-'Model Outputs (mcm)'!R31)*1000/86.4/$B30*10</f>
        <v>41.077441077441073</v>
      </c>
      <c r="AE30" s="14">
        <f>('Model Inputs'!Y31-'Model Outputs (mcm)'!X31)*1000/86.4/$B30*10</f>
        <v>0</v>
      </c>
      <c r="AF30" s="13">
        <f t="shared" si="11"/>
        <v>146.54882154882151</v>
      </c>
      <c r="AG30" s="13"/>
      <c r="AH30" s="13">
        <v>409.93400000000003</v>
      </c>
      <c r="AI30">
        <v>338.053</v>
      </c>
      <c r="AJ30" s="13">
        <v>252.178</v>
      </c>
      <c r="AK30" s="11">
        <v>252.178</v>
      </c>
      <c r="AL30">
        <v>132.31800000000001</v>
      </c>
    </row>
    <row r="31" spans="1:38" x14ac:dyDescent="0.35">
      <c r="A31" s="54">
        <v>43199</v>
      </c>
      <c r="B31" s="12">
        <v>10</v>
      </c>
      <c r="C31" s="13">
        <f>'Model Outputs (mcm)'!C32*1000/86.4/$B31</f>
        <v>27.884259259259256</v>
      </c>
      <c r="D31" s="13">
        <f>'Model Outputs (mcm)'!H32*1000/86.4/$B31</f>
        <v>1.9502314814814814</v>
      </c>
      <c r="E31" s="13">
        <f>'Model Outputs (mcm)'!M32*1000/86.4/$B31</f>
        <v>39.431712962962962</v>
      </c>
      <c r="F31" s="13">
        <f>'Model Outputs (mcm)'!V32*1000/86.4/$B31</f>
        <v>300</v>
      </c>
      <c r="G31" s="13">
        <f>'Model Outputs (mcm)'!AA32*1000/86.4/$B31</f>
        <v>17</v>
      </c>
      <c r="H31" s="13">
        <f>'Model Inputs'!C32*1000/86.4/$B31</f>
        <v>6.2997685185185182</v>
      </c>
      <c r="I31" s="13">
        <f>'Model Inputs'!I32*1000/86.4/$B31</f>
        <v>1.9502314814814814</v>
      </c>
      <c r="J31" s="13">
        <f>'Model Inputs'!O32*1000/86.4/$B31</f>
        <v>39.431712962962962</v>
      </c>
      <c r="K31" s="13">
        <f>'Model Inputs'!V32*1000/86.4/$B31</f>
        <v>0</v>
      </c>
      <c r="L31" s="13">
        <v>17</v>
      </c>
      <c r="M31" s="13">
        <f t="shared" si="1"/>
        <v>0</v>
      </c>
      <c r="N31" s="13">
        <f t="shared" si="2"/>
        <v>0</v>
      </c>
      <c r="O31" s="13">
        <f t="shared" si="3"/>
        <v>0</v>
      </c>
      <c r="P31" s="13">
        <f t="shared" si="4"/>
        <v>0</v>
      </c>
      <c r="Q31" s="13">
        <f t="shared" si="5"/>
        <v>0</v>
      </c>
      <c r="R31" s="13">
        <f t="shared" si="6"/>
        <v>0</v>
      </c>
      <c r="S31" s="13"/>
      <c r="T31" s="13">
        <f t="shared" si="7"/>
        <v>0</v>
      </c>
      <c r="U31" s="13">
        <f t="shared" si="8"/>
        <v>0</v>
      </c>
      <c r="V31" s="13">
        <f t="shared" si="9"/>
        <v>0</v>
      </c>
      <c r="W31" s="13">
        <f t="shared" si="10"/>
        <v>0</v>
      </c>
      <c r="X31" s="13"/>
      <c r="Y31" s="13">
        <f>('Model Inputs'!D32-'Model Outputs (mcm)'!D32)*1000/86.4/$B31*10</f>
        <v>10.752314814814817</v>
      </c>
      <c r="Z31" s="13">
        <f>('Model Inputs'!E32-'Model Outputs (mcm)'!E32)*1000/86.4/$B31*10</f>
        <v>26.145833333333314</v>
      </c>
      <c r="AA31" s="13">
        <f>('Model Inputs'!J32-'Model Outputs (mcm)'!I32)*1000/86.4/$B31*10</f>
        <v>0.99537037037037046</v>
      </c>
      <c r="AB31" s="13">
        <f>('Model Inputs'!K32-'Model Outputs (mcm)'!J32)*1000/86.4/$B31*10</f>
        <v>29.166666666666661</v>
      </c>
      <c r="AC31" s="13">
        <f>('Model Inputs'!Q32-'Model Outputs (mcm)'!O32)*1000/86.4/$B31*10</f>
        <v>47.534722222222207</v>
      </c>
      <c r="AD31" s="14">
        <f>('Model Inputs'!T32-'Model Outputs (mcm)'!R32)*1000/86.4/$B31*10</f>
        <v>41.226851851851862</v>
      </c>
      <c r="AE31" s="14">
        <f>('Model Inputs'!Y32-'Model Outputs (mcm)'!X32)*1000/86.4/$B31*10</f>
        <v>0</v>
      </c>
      <c r="AF31" s="13">
        <f t="shared" si="11"/>
        <v>155.82175925925924</v>
      </c>
      <c r="AG31" s="13"/>
      <c r="AH31" s="13">
        <v>409.584</v>
      </c>
      <c r="AI31">
        <v>337.786</v>
      </c>
      <c r="AJ31" s="13">
        <v>251.46700000000001</v>
      </c>
      <c r="AK31" s="11">
        <v>251.46700000000001</v>
      </c>
      <c r="AL31">
        <v>132.87799999999999</v>
      </c>
    </row>
    <row r="32" spans="1:38" x14ac:dyDescent="0.35">
      <c r="A32" s="54"/>
      <c r="B32" s="12">
        <v>10</v>
      </c>
      <c r="C32" s="13">
        <f>'Model Outputs (mcm)'!C33*1000/86.4/$B32</f>
        <v>18.247685185185183</v>
      </c>
      <c r="D32" s="13">
        <f>'Model Outputs (mcm)'!H33*1000/86.4/$B32</f>
        <v>1.9502314814814814</v>
      </c>
      <c r="E32" s="13">
        <f>'Model Outputs (mcm)'!M33*1000/86.4/$B32</f>
        <v>39.431712962962962</v>
      </c>
      <c r="F32" s="13">
        <f>'Model Outputs (mcm)'!V33*1000/86.4/$B32</f>
        <v>300</v>
      </c>
      <c r="G32" s="13">
        <f>'Model Outputs (mcm)'!AA33*1000/86.4/$B32</f>
        <v>17</v>
      </c>
      <c r="H32" s="13">
        <f>'Model Inputs'!C33*1000/86.4/$B32</f>
        <v>6.2997685185185182</v>
      </c>
      <c r="I32" s="13">
        <f>'Model Inputs'!I33*1000/86.4/$B32</f>
        <v>1.9502314814814814</v>
      </c>
      <c r="J32" s="13">
        <f>'Model Inputs'!O33*1000/86.4/$B32</f>
        <v>39.431712962962962</v>
      </c>
      <c r="K32" s="13">
        <f>'Model Inputs'!V33*1000/86.4/$B32</f>
        <v>0</v>
      </c>
      <c r="L32" s="13">
        <v>17</v>
      </c>
      <c r="M32" s="13">
        <f t="shared" si="1"/>
        <v>0</v>
      </c>
      <c r="N32" s="13">
        <f t="shared" si="2"/>
        <v>0</v>
      </c>
      <c r="O32" s="13">
        <f t="shared" si="3"/>
        <v>0</v>
      </c>
      <c r="P32" s="13">
        <f t="shared" si="4"/>
        <v>0</v>
      </c>
      <c r="Q32" s="13">
        <f t="shared" si="5"/>
        <v>0</v>
      </c>
      <c r="R32" s="13">
        <f t="shared" si="6"/>
        <v>0</v>
      </c>
      <c r="S32" s="13"/>
      <c r="T32" s="13">
        <f t="shared" si="7"/>
        <v>0</v>
      </c>
      <c r="U32" s="13">
        <f t="shared" si="8"/>
        <v>0</v>
      </c>
      <c r="V32" s="13">
        <f t="shared" si="9"/>
        <v>0</v>
      </c>
      <c r="W32" s="13">
        <f t="shared" si="10"/>
        <v>0</v>
      </c>
      <c r="X32" s="13"/>
      <c r="Y32" s="13">
        <f>('Model Inputs'!D33-'Model Outputs (mcm)'!D33)*1000/86.4/$B32*10</f>
        <v>9.5370370370370434</v>
      </c>
      <c r="Z32" s="13">
        <f>('Model Inputs'!E33-'Model Outputs (mcm)'!E33)*1000/86.4/$B32*10</f>
        <v>26.597222222222243</v>
      </c>
      <c r="AA32" s="13">
        <f>('Model Inputs'!J33-'Model Outputs (mcm)'!I33)*1000/86.4/$B32*10</f>
        <v>0.99537037037037046</v>
      </c>
      <c r="AB32" s="13">
        <f>('Model Inputs'!K33-'Model Outputs (mcm)'!J33)*1000/86.4/$B32*10</f>
        <v>29.166666666666661</v>
      </c>
      <c r="AC32" s="13">
        <f>('Model Inputs'!Q33-'Model Outputs (mcm)'!O33)*1000/86.4/$B32*10</f>
        <v>53.460648148148152</v>
      </c>
      <c r="AD32" s="14">
        <f>('Model Inputs'!T33-'Model Outputs (mcm)'!R33)*1000/86.4/$B32*10</f>
        <v>37.280092592592588</v>
      </c>
      <c r="AE32" s="14">
        <f>('Model Inputs'!Y33-'Model Outputs (mcm)'!X33)*1000/86.4/$B32*10</f>
        <v>0</v>
      </c>
      <c r="AF32" s="13">
        <f t="shared" si="11"/>
        <v>157.03703703703707</v>
      </c>
      <c r="AG32" s="13"/>
      <c r="AH32" s="13">
        <v>409.41300000000001</v>
      </c>
      <c r="AI32">
        <v>337.529</v>
      </c>
      <c r="AJ32" s="13">
        <v>250.74700000000001</v>
      </c>
      <c r="AK32" s="11">
        <v>250.74700000000001</v>
      </c>
      <c r="AL32">
        <v>133.435</v>
      </c>
    </row>
    <row r="33" spans="1:38" x14ac:dyDescent="0.35">
      <c r="A33" s="54"/>
      <c r="B33" s="12">
        <v>10</v>
      </c>
      <c r="C33" s="13">
        <f>'Model Outputs (mcm)'!C34*1000/86.4/$B33</f>
        <v>29.399305555555554</v>
      </c>
      <c r="D33" s="13">
        <f>'Model Outputs (mcm)'!H34*1000/86.4/$B33</f>
        <v>1.9502314814814814</v>
      </c>
      <c r="E33" s="13">
        <f>'Model Outputs (mcm)'!M34*1000/86.4/$B33</f>
        <v>39.431712962962962</v>
      </c>
      <c r="F33" s="13">
        <f>'Model Outputs (mcm)'!V34*1000/86.4/$B33</f>
        <v>300</v>
      </c>
      <c r="G33" s="13">
        <f>'Model Outputs (mcm)'!AA34*1000/86.4/$B33</f>
        <v>17</v>
      </c>
      <c r="H33" s="13">
        <f>'Model Inputs'!C34*1000/86.4/$B33</f>
        <v>6.2997685185185182</v>
      </c>
      <c r="I33" s="13">
        <f>'Model Inputs'!I34*1000/86.4/$B33</f>
        <v>1.9502314814814814</v>
      </c>
      <c r="J33" s="13">
        <f>'Model Inputs'!O34*1000/86.4/$B33</f>
        <v>39.431712962962962</v>
      </c>
      <c r="K33" s="13">
        <f>'Model Inputs'!V34*1000/86.4/$B33</f>
        <v>0</v>
      </c>
      <c r="L33" s="13">
        <v>17</v>
      </c>
      <c r="M33" s="13">
        <f t="shared" si="1"/>
        <v>0</v>
      </c>
      <c r="N33" s="13">
        <f t="shared" si="2"/>
        <v>0</v>
      </c>
      <c r="O33" s="13">
        <f t="shared" si="3"/>
        <v>0</v>
      </c>
      <c r="P33" s="13">
        <f t="shared" si="4"/>
        <v>0</v>
      </c>
      <c r="Q33" s="13">
        <f t="shared" si="5"/>
        <v>0</v>
      </c>
      <c r="R33" s="13">
        <f t="shared" si="6"/>
        <v>0</v>
      </c>
      <c r="S33" s="13"/>
      <c r="T33" s="13">
        <f t="shared" si="7"/>
        <v>0</v>
      </c>
      <c r="U33" s="13">
        <f t="shared" si="8"/>
        <v>0</v>
      </c>
      <c r="V33" s="13">
        <f t="shared" si="9"/>
        <v>0</v>
      </c>
      <c r="W33" s="13">
        <f t="shared" si="10"/>
        <v>0</v>
      </c>
      <c r="X33" s="13"/>
      <c r="Y33" s="13">
        <f>('Model Inputs'!D34-'Model Outputs (mcm)'!D34)*1000/86.4/$B33*10</f>
        <v>9.5370370370370434</v>
      </c>
      <c r="Z33" s="13">
        <f>('Model Inputs'!E34-'Model Outputs (mcm)'!E34)*1000/86.4/$B33*10</f>
        <v>26.597222222222243</v>
      </c>
      <c r="AA33" s="13">
        <f>('Model Inputs'!J34-'Model Outputs (mcm)'!I34)*1000/86.4/$B33*10</f>
        <v>0.99537037037037046</v>
      </c>
      <c r="AB33" s="13">
        <f>('Model Inputs'!K34-'Model Outputs (mcm)'!J34)*1000/86.4/$B33*10</f>
        <v>29.166666666666661</v>
      </c>
      <c r="AC33" s="13">
        <f>('Model Inputs'!Q34-'Model Outputs (mcm)'!O34)*1000/86.4/$B33*10</f>
        <v>47.534722222222207</v>
      </c>
      <c r="AD33" s="14">
        <f>('Model Inputs'!T34-'Model Outputs (mcm)'!R34)*1000/86.4/$B33*10</f>
        <v>35.300925925925931</v>
      </c>
      <c r="AE33" s="14">
        <f>('Model Inputs'!Y34-'Model Outputs (mcm)'!X34)*1000/86.4/$B33*10</f>
        <v>0</v>
      </c>
      <c r="AF33" s="13">
        <f t="shared" si="11"/>
        <v>149.13194444444446</v>
      </c>
      <c r="AG33" s="13"/>
      <c r="AH33" s="13">
        <v>409.09500000000003</v>
      </c>
      <c r="AI33">
        <v>337.38200000000001</v>
      </c>
      <c r="AJ33" s="13">
        <v>250.02199999999999</v>
      </c>
      <c r="AK33" s="11">
        <v>250.02199999999999</v>
      </c>
      <c r="AL33">
        <v>133.71100000000001</v>
      </c>
    </row>
    <row r="34" spans="1:38" x14ac:dyDescent="0.35">
      <c r="A34" s="54">
        <v>43229</v>
      </c>
      <c r="B34" s="12">
        <v>10</v>
      </c>
      <c r="C34" s="13">
        <f>'Model Outputs (mcm)'!C35*1000/86.4/$B34</f>
        <v>6.2997685185185182</v>
      </c>
      <c r="D34" s="13">
        <f>'Model Outputs (mcm)'!H35*1000/86.4/$B34</f>
        <v>1.9502314814814814</v>
      </c>
      <c r="E34" s="13">
        <f>'Model Outputs (mcm)'!M35*1000/86.4/$B34</f>
        <v>47.517361111111107</v>
      </c>
      <c r="F34" s="13">
        <f>'Model Outputs (mcm)'!V35*1000/86.4/$B34</f>
        <v>300</v>
      </c>
      <c r="G34" s="13">
        <f>'Model Outputs (mcm)'!AA35*1000/86.4/$B34</f>
        <v>17</v>
      </c>
      <c r="H34" s="13">
        <f>'Model Inputs'!C35*1000/86.4/$B34</f>
        <v>6.2997685185185182</v>
      </c>
      <c r="I34" s="13">
        <f>'Model Inputs'!I35*1000/86.4/$B34</f>
        <v>1.9502314814814814</v>
      </c>
      <c r="J34" s="13">
        <f>'Model Inputs'!O35*1000/86.4/$B34</f>
        <v>39.431712962962962</v>
      </c>
      <c r="K34" s="13">
        <f>'Model Inputs'!V35*1000/86.4/$B34</f>
        <v>0</v>
      </c>
      <c r="L34" s="13">
        <v>17</v>
      </c>
      <c r="M34" s="13">
        <f t="shared" si="1"/>
        <v>0</v>
      </c>
      <c r="N34" s="13">
        <f t="shared" si="2"/>
        <v>0</v>
      </c>
      <c r="O34" s="13">
        <f t="shared" si="3"/>
        <v>0</v>
      </c>
      <c r="P34" s="13">
        <f t="shared" si="4"/>
        <v>0</v>
      </c>
      <c r="Q34" s="13">
        <f t="shared" si="5"/>
        <v>0</v>
      </c>
      <c r="R34" s="13">
        <f t="shared" si="6"/>
        <v>0</v>
      </c>
      <c r="S34" s="13"/>
      <c r="T34" s="13">
        <f t="shared" si="7"/>
        <v>0</v>
      </c>
      <c r="U34" s="13">
        <f t="shared" si="8"/>
        <v>0</v>
      </c>
      <c r="V34" s="13">
        <f t="shared" si="9"/>
        <v>0</v>
      </c>
      <c r="W34" s="13">
        <f t="shared" si="10"/>
        <v>0</v>
      </c>
      <c r="X34" s="13"/>
      <c r="Y34" s="13">
        <f>('Model Inputs'!D35-'Model Outputs (mcm)'!D35)*1000/86.4/$B34*10</f>
        <v>9.5370370370370434</v>
      </c>
      <c r="Z34" s="13">
        <f>('Model Inputs'!E35-'Model Outputs (mcm)'!E35)*1000/86.4/$B34*10</f>
        <v>26.597222222222243</v>
      </c>
      <c r="AA34" s="13">
        <f>('Model Inputs'!J35-'Model Outputs (mcm)'!I35)*1000/86.4/$B34*10</f>
        <v>0.99537037037037046</v>
      </c>
      <c r="AB34" s="13">
        <f>('Model Inputs'!K35-'Model Outputs (mcm)'!J35)*1000/86.4/$B34*10</f>
        <v>20.416666666666671</v>
      </c>
      <c r="AC34" s="13">
        <f>('Model Inputs'!Q35-'Model Outputs (mcm)'!O35)*1000/86.4/$B34*10</f>
        <v>39.641203703703709</v>
      </c>
      <c r="AD34" s="14">
        <f>('Model Inputs'!T35-'Model Outputs (mcm)'!R35)*1000/86.4/$B34*10</f>
        <v>33.333333333333343</v>
      </c>
      <c r="AE34" s="14">
        <f>('Model Inputs'!Y35-'Model Outputs (mcm)'!X35)*1000/86.4/$B34*10</f>
        <v>0</v>
      </c>
      <c r="AF34" s="13">
        <f t="shared" si="11"/>
        <v>130.52083333333337</v>
      </c>
      <c r="AG34" s="13"/>
      <c r="AH34" s="13">
        <v>408.84</v>
      </c>
      <c r="AI34">
        <v>337.209</v>
      </c>
      <c r="AJ34" s="13">
        <v>249.298</v>
      </c>
      <c r="AK34" s="11">
        <v>249.298</v>
      </c>
      <c r="AL34">
        <v>133.779</v>
      </c>
    </row>
    <row r="35" spans="1:38" x14ac:dyDescent="0.35">
      <c r="A35" s="54"/>
      <c r="B35" s="12">
        <v>10</v>
      </c>
      <c r="C35" s="13">
        <f>'Model Outputs (mcm)'!C36*1000/86.4/$B35</f>
        <v>6.2997685185185182</v>
      </c>
      <c r="D35" s="13">
        <f>'Model Outputs (mcm)'!H36*1000/86.4/$B35</f>
        <v>1.9502314814814814</v>
      </c>
      <c r="E35" s="13">
        <f>'Model Outputs (mcm)'!M36*1000/86.4/$B35</f>
        <v>49.527777777777779</v>
      </c>
      <c r="F35" s="13">
        <f>'Model Outputs (mcm)'!V36*1000/86.4/$B35</f>
        <v>300</v>
      </c>
      <c r="G35" s="13">
        <f>'Model Outputs (mcm)'!AA36*1000/86.4/$B35</f>
        <v>17</v>
      </c>
      <c r="H35" s="13">
        <f>'Model Inputs'!C36*1000/86.4/$B35</f>
        <v>6.2997685185185182</v>
      </c>
      <c r="I35" s="13">
        <f>'Model Inputs'!I36*1000/86.4/$B35</f>
        <v>1.9502314814814814</v>
      </c>
      <c r="J35" s="13">
        <f>'Model Inputs'!O36*1000/86.4/$B35</f>
        <v>39.431712962962962</v>
      </c>
      <c r="K35" s="13">
        <f>'Model Inputs'!V36*1000/86.4/$B35</f>
        <v>0</v>
      </c>
      <c r="L35" s="13">
        <v>17</v>
      </c>
      <c r="M35" s="13">
        <f t="shared" si="1"/>
        <v>0</v>
      </c>
      <c r="N35" s="13">
        <f t="shared" si="2"/>
        <v>0</v>
      </c>
      <c r="O35" s="13">
        <f t="shared" si="3"/>
        <v>0</v>
      </c>
      <c r="P35" s="13">
        <f t="shared" si="4"/>
        <v>0</v>
      </c>
      <c r="Q35" s="13">
        <f t="shared" si="5"/>
        <v>0</v>
      </c>
      <c r="R35" s="13">
        <f t="shared" si="6"/>
        <v>0</v>
      </c>
      <c r="S35" s="13"/>
      <c r="T35" s="13">
        <f t="shared" si="7"/>
        <v>0</v>
      </c>
      <c r="U35" s="13">
        <f t="shared" si="8"/>
        <v>0</v>
      </c>
      <c r="V35" s="13">
        <f t="shared" si="9"/>
        <v>0</v>
      </c>
      <c r="W35" s="13">
        <f t="shared" si="10"/>
        <v>0</v>
      </c>
      <c r="X35" s="13"/>
      <c r="Y35" s="13">
        <f>('Model Inputs'!D36-'Model Outputs (mcm)'!D36)*1000/86.4/$B35*10</f>
        <v>9.4675925925925881</v>
      </c>
      <c r="Z35" s="13">
        <f>('Model Inputs'!E36-'Model Outputs (mcm)'!E36)*1000/86.4/$B35*10</f>
        <v>26.145833333333314</v>
      </c>
      <c r="AA35" s="13">
        <f>('Model Inputs'!J36-'Model Outputs (mcm)'!I36)*1000/86.4/$B35*10</f>
        <v>0.99537037037037046</v>
      </c>
      <c r="AB35" s="13">
        <f>('Model Inputs'!K36-'Model Outputs (mcm)'!J36)*1000/86.4/$B35*10</f>
        <v>20.416666666666671</v>
      </c>
      <c r="AC35" s="13">
        <f>('Model Inputs'!Q36-'Model Outputs (mcm)'!O36)*1000/86.4/$B35*10</f>
        <v>39.641203703703709</v>
      </c>
      <c r="AD35" s="14">
        <f>('Model Inputs'!T36-'Model Outputs (mcm)'!R36)*1000/86.4/$B35*10</f>
        <v>27.407407407407412</v>
      </c>
      <c r="AE35" s="14">
        <f>('Model Inputs'!Y36-'Model Outputs (mcm)'!X36)*1000/86.4/$B35*10</f>
        <v>0</v>
      </c>
      <c r="AF35" s="13">
        <f t="shared" si="11"/>
        <v>124.07407407407408</v>
      </c>
      <c r="AG35" s="13"/>
      <c r="AH35" s="13">
        <v>408.79899999999998</v>
      </c>
      <c r="AI35">
        <v>337.036</v>
      </c>
      <c r="AJ35" s="13">
        <v>248.523</v>
      </c>
      <c r="AK35" s="11">
        <v>248.523</v>
      </c>
      <c r="AL35">
        <v>133.74299999999999</v>
      </c>
    </row>
    <row r="36" spans="1:38" x14ac:dyDescent="0.35">
      <c r="A36" s="54"/>
      <c r="B36" s="12">
        <v>11</v>
      </c>
      <c r="C36" s="13">
        <f>'Model Outputs (mcm)'!C37*1000/86.4/$B36</f>
        <v>6.3005050505050511</v>
      </c>
      <c r="D36" s="13">
        <f>'Model Outputs (mcm)'!H37*1000/86.4/$B36</f>
        <v>1.9497053872053873</v>
      </c>
      <c r="E36" s="13">
        <f>'Model Outputs (mcm)'!M37*1000/86.4/$B36</f>
        <v>56.150042087542083</v>
      </c>
      <c r="F36" s="13">
        <f>'Model Outputs (mcm)'!V37*1000/86.4/$B36</f>
        <v>300</v>
      </c>
      <c r="G36" s="13">
        <f>'Model Outputs (mcm)'!AA37*1000/86.4/$B36</f>
        <v>17.000210437710436</v>
      </c>
      <c r="H36" s="13">
        <f>'Model Inputs'!C37*1000/86.4/$B36</f>
        <v>6.3005050505050511</v>
      </c>
      <c r="I36" s="13">
        <f>'Model Inputs'!I37*1000/86.4/$B36</f>
        <v>1.9497053872053873</v>
      </c>
      <c r="J36" s="13">
        <f>'Model Inputs'!O37*1000/86.4/$B36</f>
        <v>29.665404040404038</v>
      </c>
      <c r="K36" s="13">
        <f>'Model Inputs'!V37*1000/86.4/$B36</f>
        <v>0</v>
      </c>
      <c r="L36" s="13">
        <v>17</v>
      </c>
      <c r="M36" s="13">
        <f t="shared" si="1"/>
        <v>0</v>
      </c>
      <c r="N36" s="13">
        <f t="shared" si="2"/>
        <v>0</v>
      </c>
      <c r="O36" s="13">
        <f t="shared" si="3"/>
        <v>0</v>
      </c>
      <c r="P36" s="13">
        <f t="shared" si="4"/>
        <v>0</v>
      </c>
      <c r="Q36" s="13">
        <f t="shared" si="5"/>
        <v>0</v>
      </c>
      <c r="R36" s="13">
        <f t="shared" si="6"/>
        <v>0</v>
      </c>
      <c r="S36" s="13"/>
      <c r="T36" s="13">
        <f t="shared" si="7"/>
        <v>0</v>
      </c>
      <c r="U36" s="13">
        <f t="shared" si="8"/>
        <v>0</v>
      </c>
      <c r="V36" s="13">
        <f t="shared" si="9"/>
        <v>0</v>
      </c>
      <c r="W36" s="13">
        <f t="shared" si="10"/>
        <v>0</v>
      </c>
      <c r="X36" s="13"/>
      <c r="Y36" s="13">
        <f>('Model Inputs'!D37-'Model Outputs (mcm)'!D37)*1000/86.4/$B36*10</f>
        <v>8.6700336700336749</v>
      </c>
      <c r="Z36" s="13">
        <f>('Model Inputs'!E37-'Model Outputs (mcm)'!E37)*1000/86.4/$B36*10</f>
        <v>17.24537037037036</v>
      </c>
      <c r="AA36" s="13">
        <f>('Model Inputs'!J37-'Model Outputs (mcm)'!I37)*1000/86.4/$B36*10</f>
        <v>0.90488215488215495</v>
      </c>
      <c r="AB36" s="13">
        <f>('Model Inputs'!K37-'Model Outputs (mcm)'!J37)*1000/86.4/$B36*10</f>
        <v>15.909090909090901</v>
      </c>
      <c r="AC36" s="13">
        <f>('Model Inputs'!Q37-'Model Outputs (mcm)'!O37)*1000/86.4/$B36*10</f>
        <v>30.650252525252508</v>
      </c>
      <c r="AD36" s="14">
        <f>('Model Inputs'!T37-'Model Outputs (mcm)'!R37)*1000/86.4/$B36*10</f>
        <v>24.915824915824917</v>
      </c>
      <c r="AE36" s="14">
        <f>('Model Inputs'!Y37-'Model Outputs (mcm)'!X37)*1000/86.4/$B36*10</f>
        <v>0</v>
      </c>
      <c r="AF36" s="13">
        <f t="shared" si="11"/>
        <v>98.295454545454518</v>
      </c>
      <c r="AG36" s="13"/>
      <c r="AH36" s="13">
        <v>408.76299999999998</v>
      </c>
      <c r="AI36">
        <v>336.77100000000002</v>
      </c>
      <c r="AJ36" s="13">
        <v>247.655</v>
      </c>
      <c r="AK36" s="11">
        <v>247.655</v>
      </c>
      <c r="AL36">
        <v>133.679</v>
      </c>
    </row>
    <row r="37" spans="1:38" x14ac:dyDescent="0.35">
      <c r="A37" s="54">
        <v>43260</v>
      </c>
      <c r="B37" s="12">
        <v>10</v>
      </c>
      <c r="C37" s="13">
        <f>'Model Outputs (mcm)'!C38*1000/86.4/$B37</f>
        <v>8.4444444444444446</v>
      </c>
      <c r="D37" s="13">
        <f>'Model Outputs (mcm)'!H38*1000/86.4/$B37</f>
        <v>1.9502314814814814</v>
      </c>
      <c r="E37" s="13">
        <f>'Model Outputs (mcm)'!M38*1000/86.4/$B37</f>
        <v>22.252314814814813</v>
      </c>
      <c r="F37" s="13">
        <f>'Model Outputs (mcm)'!V38*1000/86.4/$B37</f>
        <v>300</v>
      </c>
      <c r="G37" s="13">
        <f>'Model Outputs (mcm)'!AA38*1000/86.4/$B37</f>
        <v>17</v>
      </c>
      <c r="H37" s="13">
        <f>'Model Inputs'!C38*1000/86.4/$B37</f>
        <v>6.2997685185185182</v>
      </c>
      <c r="I37" s="13">
        <f>'Model Inputs'!I38*1000/86.4/$B37</f>
        <v>1.9502314814814814</v>
      </c>
      <c r="J37" s="13">
        <f>'Model Inputs'!O38*1000/86.4/$B37</f>
        <v>22.252314814814813</v>
      </c>
      <c r="K37" s="13">
        <f>'Model Inputs'!V38*1000/86.4/$B37</f>
        <v>8.1018518518518512</v>
      </c>
      <c r="L37" s="13">
        <v>17</v>
      </c>
      <c r="M37" s="13">
        <f t="shared" si="1"/>
        <v>0</v>
      </c>
      <c r="N37" s="13">
        <f t="shared" si="2"/>
        <v>0</v>
      </c>
      <c r="O37" s="13">
        <f t="shared" si="3"/>
        <v>0</v>
      </c>
      <c r="P37" s="13">
        <f t="shared" si="4"/>
        <v>0</v>
      </c>
      <c r="Q37" s="13">
        <f t="shared" si="5"/>
        <v>0</v>
      </c>
      <c r="R37" s="13">
        <f t="shared" si="6"/>
        <v>0</v>
      </c>
      <c r="S37" s="13"/>
      <c r="T37" s="13">
        <f t="shared" si="7"/>
        <v>0</v>
      </c>
      <c r="U37" s="13">
        <f t="shared" si="8"/>
        <v>0</v>
      </c>
      <c r="V37" s="13">
        <f t="shared" si="9"/>
        <v>0</v>
      </c>
      <c r="W37" s="13">
        <f t="shared" si="10"/>
        <v>0</v>
      </c>
      <c r="X37" s="13"/>
      <c r="Y37" s="13">
        <f>('Model Inputs'!D38-'Model Outputs (mcm)'!D38)*1000/86.4/$B37*10</f>
        <v>7.8819444444444446</v>
      </c>
      <c r="Z37" s="13">
        <f>('Model Inputs'!E38-'Model Outputs (mcm)'!E38)*1000/86.4/$B37*10</f>
        <v>18.969907407407398</v>
      </c>
      <c r="AA37" s="13">
        <f>('Model Inputs'!J38-'Model Outputs (mcm)'!I38)*1000/86.4/$B37*10</f>
        <v>0.99537037037037046</v>
      </c>
      <c r="AB37" s="13">
        <f>('Model Inputs'!K38-'Model Outputs (mcm)'!J38)*1000/86.4/$B37*10</f>
        <v>17.499999999999993</v>
      </c>
      <c r="AC37" s="13">
        <f>('Model Inputs'!Q38-'Model Outputs (mcm)'!O38)*1000/86.4/$B37*10</f>
        <v>33.715277777777757</v>
      </c>
      <c r="AD37" s="14">
        <f>('Model Inputs'!T38-'Model Outputs (mcm)'!R38)*1000/86.4/$B37*10</f>
        <v>27.407407407407412</v>
      </c>
      <c r="AE37" s="14">
        <f>('Model Inputs'!Y38-'Model Outputs (mcm)'!X38)*1000/86.4/$B37*10</f>
        <v>0</v>
      </c>
      <c r="AF37" s="13">
        <f t="shared" si="11"/>
        <v>106.46990740740736</v>
      </c>
      <c r="AG37" s="13"/>
      <c r="AH37" s="13">
        <v>408.73599999999999</v>
      </c>
      <c r="AI37">
        <v>336.541</v>
      </c>
      <c r="AJ37" s="13">
        <v>246.79300000000001</v>
      </c>
      <c r="AK37" s="11">
        <v>246.79300000000001</v>
      </c>
      <c r="AL37">
        <v>133.226</v>
      </c>
    </row>
    <row r="38" spans="1:38" x14ac:dyDescent="0.35">
      <c r="A38" s="54"/>
      <c r="B38" s="12">
        <v>10</v>
      </c>
      <c r="C38" s="13">
        <f>'Model Outputs (mcm)'!C39*1000/86.4/$B38</f>
        <v>13.513888888888889</v>
      </c>
      <c r="D38" s="13">
        <f>'Model Outputs (mcm)'!H39*1000/86.4/$B38</f>
        <v>1.9502314814814814</v>
      </c>
      <c r="E38" s="13">
        <f>'Model Outputs (mcm)'!M39*1000/86.4/$B38</f>
        <v>22.601851851851851</v>
      </c>
      <c r="F38" s="13">
        <f>'Model Outputs (mcm)'!V39*1000/86.4/$B38</f>
        <v>300</v>
      </c>
      <c r="G38" s="13">
        <f>'Model Outputs (mcm)'!AA39*1000/86.4/$B38</f>
        <v>17</v>
      </c>
      <c r="H38" s="13">
        <f>'Model Inputs'!C39*1000/86.4/$B38</f>
        <v>6.2997685185185182</v>
      </c>
      <c r="I38" s="13">
        <f>'Model Inputs'!I39*1000/86.4/$B38</f>
        <v>1.9502314814814814</v>
      </c>
      <c r="J38" s="13">
        <f>'Model Inputs'!O39*1000/86.4/$B38</f>
        <v>22.601851851851851</v>
      </c>
      <c r="K38" s="13">
        <f>'Model Inputs'!V39*1000/86.4/$B38</f>
        <v>5.7870370370370363</v>
      </c>
      <c r="L38" s="13">
        <v>17</v>
      </c>
      <c r="M38" s="13">
        <f t="shared" si="1"/>
        <v>0</v>
      </c>
      <c r="N38" s="13">
        <f t="shared" si="2"/>
        <v>0</v>
      </c>
      <c r="O38" s="13">
        <f t="shared" si="3"/>
        <v>0</v>
      </c>
      <c r="P38" s="13">
        <f t="shared" si="4"/>
        <v>0</v>
      </c>
      <c r="Q38" s="13">
        <f t="shared" si="5"/>
        <v>0</v>
      </c>
      <c r="R38" s="13">
        <f t="shared" si="6"/>
        <v>0</v>
      </c>
      <c r="S38" s="13"/>
      <c r="T38" s="13">
        <f t="shared" si="7"/>
        <v>0</v>
      </c>
      <c r="U38" s="13">
        <f t="shared" si="8"/>
        <v>0</v>
      </c>
      <c r="V38" s="13">
        <f t="shared" si="9"/>
        <v>0</v>
      </c>
      <c r="W38" s="13">
        <f t="shared" si="10"/>
        <v>0</v>
      </c>
      <c r="X38" s="13"/>
      <c r="Y38" s="13">
        <f>('Model Inputs'!D39-'Model Outputs (mcm)'!D39)*1000/86.4/$B38*10</f>
        <v>7.6736111111111027</v>
      </c>
      <c r="Z38" s="13">
        <f>('Model Inputs'!E39-'Model Outputs (mcm)'!E39)*1000/86.4/$B38*10</f>
        <v>18.969907407407398</v>
      </c>
      <c r="AA38" s="13">
        <f>('Model Inputs'!J39-'Model Outputs (mcm)'!I39)*1000/86.4/$B38*10</f>
        <v>0.99537037037037046</v>
      </c>
      <c r="AB38" s="13">
        <f>('Model Inputs'!K39-'Model Outputs (mcm)'!J39)*1000/86.4/$B38*10</f>
        <v>14.58333333333333</v>
      </c>
      <c r="AC38" s="13">
        <f>('Model Inputs'!Q39-'Model Outputs (mcm)'!O39)*1000/86.4/$B38*10</f>
        <v>23.854166666666664</v>
      </c>
      <c r="AD38" s="14">
        <f>('Model Inputs'!T39-'Model Outputs (mcm)'!R39)*1000/86.4/$B38*10</f>
        <v>27.407407407407412</v>
      </c>
      <c r="AE38" s="14">
        <f>('Model Inputs'!Y39-'Model Outputs (mcm)'!X39)*1000/86.4/$B38*10</f>
        <v>0</v>
      </c>
      <c r="AF38" s="13">
        <f t="shared" si="11"/>
        <v>93.483796296296276</v>
      </c>
      <c r="AG38" s="13"/>
      <c r="AH38" s="13">
        <v>408.75700000000001</v>
      </c>
      <c r="AI38">
        <v>336.45699999999999</v>
      </c>
      <c r="AJ38" s="13">
        <v>245.92400000000001</v>
      </c>
      <c r="AK38" s="11">
        <v>245.92400000000001</v>
      </c>
      <c r="AL38">
        <v>132.77099999999999</v>
      </c>
    </row>
    <row r="39" spans="1:38" x14ac:dyDescent="0.35">
      <c r="A39" s="54"/>
      <c r="B39" s="12">
        <v>10</v>
      </c>
      <c r="C39" s="13">
        <f>'Model Outputs (mcm)'!C40*1000/86.4/$B39</f>
        <v>6.2997685185185182</v>
      </c>
      <c r="D39" s="13">
        <f>'Model Outputs (mcm)'!H40*1000/86.4/$B39</f>
        <v>1.9502314814814814</v>
      </c>
      <c r="E39" s="13">
        <f>'Model Outputs (mcm)'!M40*1000/86.4/$B39</f>
        <v>48.474537037037031</v>
      </c>
      <c r="F39" s="13">
        <f>'Model Outputs (mcm)'!V40*1000/86.4/$B39</f>
        <v>300</v>
      </c>
      <c r="G39" s="13">
        <f>'Model Outputs (mcm)'!AA40*1000/86.4/$B39</f>
        <v>17</v>
      </c>
      <c r="H39" s="13">
        <f>'Model Inputs'!C40*1000/86.4/$B39</f>
        <v>6.2997685185185182</v>
      </c>
      <c r="I39" s="13">
        <f>'Model Inputs'!I40*1000/86.4/$B39</f>
        <v>1.9502314814814814</v>
      </c>
      <c r="J39" s="13">
        <f>'Model Inputs'!O40*1000/86.4/$B39</f>
        <v>21.92824074074074</v>
      </c>
      <c r="K39" s="13">
        <f>'Model Inputs'!V40*1000/86.4/$B39</f>
        <v>4.7453703703703702</v>
      </c>
      <c r="L39" s="13">
        <v>17</v>
      </c>
      <c r="M39" s="13">
        <f t="shared" si="1"/>
        <v>0</v>
      </c>
      <c r="N39" s="13">
        <f t="shared" si="2"/>
        <v>0</v>
      </c>
      <c r="O39" s="13">
        <f t="shared" si="3"/>
        <v>0</v>
      </c>
      <c r="P39" s="13">
        <f t="shared" si="4"/>
        <v>0</v>
      </c>
      <c r="Q39" s="13">
        <f t="shared" si="5"/>
        <v>0</v>
      </c>
      <c r="R39" s="13">
        <f t="shared" si="6"/>
        <v>0</v>
      </c>
      <c r="S39" s="10">
        <f>SUM(R4:R39)</f>
        <v>5.787037037059406E-2</v>
      </c>
      <c r="T39" s="13">
        <f t="shared" si="7"/>
        <v>0</v>
      </c>
      <c r="U39" s="13">
        <f t="shared" si="8"/>
        <v>0</v>
      </c>
      <c r="V39" s="13">
        <f t="shared" si="9"/>
        <v>0</v>
      </c>
      <c r="W39" s="13">
        <f t="shared" si="10"/>
        <v>0</v>
      </c>
      <c r="X39" s="10">
        <f>SUM(W4:W39)</f>
        <v>0</v>
      </c>
      <c r="Y39" s="13">
        <f>('Model Inputs'!D40-'Model Outputs (mcm)'!D40)*1000/86.4/$B39*10</f>
        <v>7.6736111111111027</v>
      </c>
      <c r="Z39" s="13">
        <f>('Model Inputs'!E40-'Model Outputs (mcm)'!E40)*1000/86.4/$B39*10</f>
        <v>18.969907407407398</v>
      </c>
      <c r="AA39" s="13">
        <f>('Model Inputs'!J40-'Model Outputs (mcm)'!I40)*1000/86.4/$B39*10</f>
        <v>0.99537037037037046</v>
      </c>
      <c r="AB39" s="13">
        <f>('Model Inputs'!K40-'Model Outputs (mcm)'!J40)*1000/86.4/$B39*10</f>
        <v>14.58333333333333</v>
      </c>
      <c r="AC39" s="13">
        <f>('Model Inputs'!Q40-'Model Outputs (mcm)'!O40)*1000/86.4/$B39*10</f>
        <v>23.854166666666664</v>
      </c>
      <c r="AD39" s="14">
        <f>('Model Inputs'!T40-'Model Outputs (mcm)'!R40)*1000/86.4/$B39*10</f>
        <v>27.407407407407412</v>
      </c>
      <c r="AE39" s="14">
        <f>('Model Inputs'!Y40-'Model Outputs (mcm)'!X40)*1000/86.4/$B39*10</f>
        <v>0</v>
      </c>
      <c r="AF39" s="13">
        <f t="shared" si="11"/>
        <v>93.483796296296276</v>
      </c>
      <c r="AG39" s="10">
        <f>SUM(AF4:AF39)</f>
        <v>19658.253103956227</v>
      </c>
      <c r="AH39" s="13">
        <v>409</v>
      </c>
      <c r="AI39">
        <v>336.45</v>
      </c>
      <c r="AJ39" s="13">
        <v>245</v>
      </c>
      <c r="AK39" s="11">
        <v>245</v>
      </c>
      <c r="AL39">
        <v>132.31100000000001</v>
      </c>
    </row>
    <row r="40" spans="1:38" x14ac:dyDescent="0.35">
      <c r="A40" s="49">
        <v>39995</v>
      </c>
      <c r="B40" s="12">
        <v>10</v>
      </c>
      <c r="C40" s="13">
        <f>'Model Outputs (mcm)'!C41*1000/86.4/$B40</f>
        <v>18.784722222222221</v>
      </c>
      <c r="D40" s="13">
        <f>'Model Outputs (mcm)'!H41*1000/86.4/$B40</f>
        <v>150.77430555555554</v>
      </c>
      <c r="E40" s="13">
        <f>'Model Outputs (mcm)'!M41*1000/86.4/$B40</f>
        <v>329.00810185185185</v>
      </c>
      <c r="F40" s="13">
        <f>'Model Outputs (mcm)'!V41*1000/86.4/$B40</f>
        <v>410.32986111111103</v>
      </c>
      <c r="G40" s="13">
        <f>'Model Outputs (mcm)'!AA41*1000/86.4/$B40</f>
        <v>17</v>
      </c>
      <c r="H40" s="13">
        <f>'Model Inputs'!C41*1000/86.4/$B40</f>
        <v>17.429398148148145</v>
      </c>
      <c r="I40" s="13">
        <f>'Model Inputs'!I41*1000/86.4/$B40</f>
        <v>3.7361111111111107</v>
      </c>
      <c r="J40" s="13">
        <f>'Model Inputs'!O41*1000/86.4/$B40</f>
        <v>329.00810185185185</v>
      </c>
      <c r="K40" s="13">
        <f>'Model Inputs'!V41*1000/86.4/$B40</f>
        <v>92.592592592592581</v>
      </c>
      <c r="L40" s="13">
        <v>17</v>
      </c>
      <c r="M40" s="13">
        <f t="shared" si="1"/>
        <v>0</v>
      </c>
      <c r="N40" s="13">
        <f t="shared" si="2"/>
        <v>0</v>
      </c>
      <c r="O40" s="13">
        <f t="shared" si="3"/>
        <v>0</v>
      </c>
      <c r="P40" s="13">
        <f t="shared" si="4"/>
        <v>0</v>
      </c>
      <c r="Q40" s="13">
        <f t="shared" si="5"/>
        <v>0</v>
      </c>
      <c r="R40" s="13">
        <f t="shared" si="6"/>
        <v>0</v>
      </c>
      <c r="S40" s="28"/>
      <c r="T40" s="13">
        <f t="shared" si="7"/>
        <v>0</v>
      </c>
      <c r="U40" s="13">
        <f t="shared" si="8"/>
        <v>0</v>
      </c>
      <c r="V40" s="13">
        <f t="shared" si="9"/>
        <v>0</v>
      </c>
      <c r="W40" s="13">
        <f t="shared" si="10"/>
        <v>0</v>
      </c>
      <c r="X40" s="28"/>
      <c r="Y40" s="13">
        <f>('Model Inputs'!D41-'Model Outputs (mcm)'!D41)*1000/86.4/$B40*10</f>
        <v>174.61805555555554</v>
      </c>
      <c r="Z40" s="13">
        <f>('Model Inputs'!E41-'Model Outputs (mcm)'!E41)*1000/86.4/$B40*10</f>
        <v>284.80324074074076</v>
      </c>
      <c r="AA40" s="13">
        <f>('Model Inputs'!J41-'Model Outputs (mcm)'!I41)*1000/86.4/$B40*10</f>
        <v>0.70601851851851916</v>
      </c>
      <c r="AB40" s="13">
        <f>('Model Inputs'!K41-'Model Outputs (mcm)'!J41)*1000/86.4/$B40*10</f>
        <v>51.331018518518505</v>
      </c>
      <c r="AC40" s="13">
        <f>('Model Inputs'!Q41-'Model Outputs (mcm)'!O41)*1000/86.4/$B40*10</f>
        <v>6.5856481481481381</v>
      </c>
      <c r="AD40" s="14">
        <f>('Model Inputs'!T41-'Model Outputs (mcm)'!R41)*1000/86.4/$B40*10</f>
        <v>7.3726851851851896</v>
      </c>
      <c r="AE40" s="14">
        <f>('Model Inputs'!Y41-'Model Outputs (mcm)'!X41)*1000/86.4/$B40*10</f>
        <v>0</v>
      </c>
      <c r="AF40" s="13">
        <f t="shared" si="11"/>
        <v>525.41666666666674</v>
      </c>
      <c r="AG40" s="28"/>
      <c r="AH40" s="13">
        <v>409.56400000000002</v>
      </c>
      <c r="AI40">
        <v>334.24</v>
      </c>
      <c r="AJ40" s="13">
        <v>244.953</v>
      </c>
      <c r="AK40" s="11">
        <v>244.953</v>
      </c>
      <c r="AL40">
        <v>132.87700000000001</v>
      </c>
    </row>
    <row r="41" spans="1:38" x14ac:dyDescent="0.35">
      <c r="A41" s="49"/>
      <c r="B41" s="12">
        <v>10</v>
      </c>
      <c r="C41" s="13">
        <f>'Model Outputs (mcm)'!C42*1000/86.4/$B41</f>
        <v>127.09490740740739</v>
      </c>
      <c r="D41" s="13">
        <f>'Model Outputs (mcm)'!H42*1000/86.4/$B41</f>
        <v>23.537037037037035</v>
      </c>
      <c r="E41" s="13">
        <f>'Model Outputs (mcm)'!M42*1000/86.4/$B41</f>
        <v>799.22800925925924</v>
      </c>
      <c r="F41" s="13">
        <f>'Model Outputs (mcm)'!V42*1000/86.4/$B41</f>
        <v>698.25347222222217</v>
      </c>
      <c r="G41" s="13">
        <f>'Model Outputs (mcm)'!AA42*1000/86.4/$B41</f>
        <v>17</v>
      </c>
      <c r="H41" s="13">
        <f>'Model Inputs'!C42*1000/86.4/$B41</f>
        <v>127.09490740740739</v>
      </c>
      <c r="I41" s="13">
        <f>'Model Inputs'!I42*1000/86.4/$B41</f>
        <v>23.537037037037035</v>
      </c>
      <c r="J41" s="13">
        <f>'Model Inputs'!O42*1000/86.4/$B41</f>
        <v>654.85648148148152</v>
      </c>
      <c r="K41" s="13">
        <f>'Model Inputs'!V42*1000/86.4/$B41</f>
        <v>49.768518518518519</v>
      </c>
      <c r="L41" s="13">
        <v>17</v>
      </c>
      <c r="M41" s="13">
        <f t="shared" si="1"/>
        <v>0</v>
      </c>
      <c r="N41" s="13">
        <f t="shared" si="2"/>
        <v>0</v>
      </c>
      <c r="O41" s="13">
        <f t="shared" si="3"/>
        <v>0</v>
      </c>
      <c r="P41" s="13">
        <f t="shared" si="4"/>
        <v>0</v>
      </c>
      <c r="Q41" s="13">
        <f t="shared" si="5"/>
        <v>0</v>
      </c>
      <c r="R41" s="13">
        <f t="shared" si="6"/>
        <v>0</v>
      </c>
      <c r="S41" s="28"/>
      <c r="T41" s="13">
        <f t="shared" si="7"/>
        <v>0</v>
      </c>
      <c r="U41" s="13">
        <f t="shared" si="8"/>
        <v>0</v>
      </c>
      <c r="V41" s="13">
        <f t="shared" si="9"/>
        <v>0</v>
      </c>
      <c r="W41" s="13">
        <f t="shared" si="10"/>
        <v>0</v>
      </c>
      <c r="X41" s="28"/>
      <c r="Y41" s="13">
        <f>('Model Inputs'!D42-'Model Outputs (mcm)'!D42)*1000/86.4/$B41*10</f>
        <v>240.50925925925924</v>
      </c>
      <c r="Z41" s="13">
        <f>('Model Inputs'!E42-'Model Outputs (mcm)'!E42)*1000/86.4/$B41*10</f>
        <v>416.59722222222217</v>
      </c>
      <c r="AA41" s="13">
        <f>('Model Inputs'!J42-'Model Outputs (mcm)'!I42)*1000/86.4/$B41*10</f>
        <v>0.70601851851851916</v>
      </c>
      <c r="AB41" s="13">
        <f>('Model Inputs'!K42-'Model Outputs (mcm)'!J42)*1000/86.4/$B41*10</f>
        <v>82.129629629629591</v>
      </c>
      <c r="AC41" s="13">
        <f>('Model Inputs'!Q42-'Model Outputs (mcm)'!O42)*1000/86.4/$B41*10</f>
        <v>9.6759259259259913</v>
      </c>
      <c r="AD41" s="14">
        <f>('Model Inputs'!T42-'Model Outputs (mcm)'!R42)*1000/86.4/$B41*10</f>
        <v>9.0162037037037432</v>
      </c>
      <c r="AE41" s="14">
        <f>('Model Inputs'!Y42-'Model Outputs (mcm)'!X42)*1000/86.4/$B41*10</f>
        <v>0</v>
      </c>
      <c r="AF41" s="13">
        <f t="shared" si="11"/>
        <v>758.63425925925912</v>
      </c>
      <c r="AG41" s="28"/>
      <c r="AH41" s="13">
        <v>410.84199999999998</v>
      </c>
      <c r="AI41">
        <v>336.55</v>
      </c>
      <c r="AJ41" s="13">
        <v>245.28299999999999</v>
      </c>
      <c r="AK41" s="11">
        <v>245.28299999999999</v>
      </c>
      <c r="AL41">
        <v>134.077</v>
      </c>
    </row>
    <row r="42" spans="1:38" x14ac:dyDescent="0.35">
      <c r="A42" s="49"/>
      <c r="B42" s="12">
        <v>11</v>
      </c>
      <c r="C42" s="13">
        <f>'Model Outputs (mcm)'!C43*1000/86.4/$B42</f>
        <v>130</v>
      </c>
      <c r="D42" s="13">
        <f>'Model Outputs (mcm)'!H43*1000/86.4/$B42</f>
        <v>31.575126262626259</v>
      </c>
      <c r="E42" s="13">
        <f>'Model Outputs (mcm)'!M43*1000/86.4/$B42</f>
        <v>4791.4246632996628</v>
      </c>
      <c r="F42" s="13">
        <f>'Model Outputs (mcm)'!V43*1000/86.4/$B42</f>
        <v>1438.7142255892254</v>
      </c>
      <c r="G42" s="13">
        <f>'Model Outputs (mcm)'!AA43*1000/86.4/$B42</f>
        <v>17.000210437710436</v>
      </c>
      <c r="H42" s="13">
        <f>'Model Inputs'!C43*1000/86.4/$B42</f>
        <v>130</v>
      </c>
      <c r="I42" s="13">
        <f>'Model Inputs'!I43*1000/86.4/$B42</f>
        <v>31.575126262626259</v>
      </c>
      <c r="J42" s="13">
        <f>'Model Inputs'!O43*1000/86.4/$B42</f>
        <v>1369.7432659932658</v>
      </c>
      <c r="K42" s="13">
        <f>'Model Inputs'!V43*1000/86.4/$B42</f>
        <v>160.35353535353534</v>
      </c>
      <c r="L42" s="13">
        <v>17</v>
      </c>
      <c r="M42" s="13">
        <f t="shared" si="1"/>
        <v>0</v>
      </c>
      <c r="N42" s="13">
        <f t="shared" si="2"/>
        <v>0</v>
      </c>
      <c r="O42" s="13">
        <f t="shared" si="3"/>
        <v>0</v>
      </c>
      <c r="P42" s="13">
        <f t="shared" si="4"/>
        <v>0</v>
      </c>
      <c r="Q42" s="13">
        <f t="shared" si="5"/>
        <v>0</v>
      </c>
      <c r="R42" s="13">
        <f t="shared" si="6"/>
        <v>0</v>
      </c>
      <c r="S42" s="28"/>
      <c r="T42" s="13">
        <f t="shared" si="7"/>
        <v>0</v>
      </c>
      <c r="U42" s="13">
        <f t="shared" si="8"/>
        <v>0</v>
      </c>
      <c r="V42" s="13">
        <f t="shared" si="9"/>
        <v>0</v>
      </c>
      <c r="W42" s="13">
        <f t="shared" si="10"/>
        <v>0</v>
      </c>
      <c r="X42" s="28"/>
      <c r="Y42" s="13">
        <f>('Model Inputs'!D43-'Model Outputs (mcm)'!D43)*1000/86.4/$B42*10</f>
        <v>278.5458754208754</v>
      </c>
      <c r="Z42" s="13">
        <f>('Model Inputs'!E43-'Model Outputs (mcm)'!E43)*1000/86.4/$B42*10</f>
        <v>498.52693602693597</v>
      </c>
      <c r="AA42" s="13">
        <f>('Model Inputs'!J43-'Model Outputs (mcm)'!I43)*1000/86.4/$B42*10</f>
        <v>0.64183501683501742</v>
      </c>
      <c r="AB42" s="13">
        <f>('Model Inputs'!K43-'Model Outputs (mcm)'!J43)*1000/86.4/$B42*10</f>
        <v>93.329124579124553</v>
      </c>
      <c r="AC42" s="13">
        <f>('Model Inputs'!Q43-'Model Outputs (mcm)'!O43)*1000/86.4/$B42*10</f>
        <v>13.457491582491542</v>
      </c>
      <c r="AD42" s="14">
        <f>('Model Inputs'!T43-'Model Outputs (mcm)'!R43)*1000/86.4/$B42*10</f>
        <v>10.248316498316461</v>
      </c>
      <c r="AE42" s="14">
        <f>('Model Inputs'!Y43-'Model Outputs (mcm)'!X43)*1000/86.4/$B42*10</f>
        <v>0</v>
      </c>
      <c r="AF42" s="13">
        <f t="shared" si="11"/>
        <v>894.74957912457899</v>
      </c>
      <c r="AG42" s="28"/>
      <c r="AH42" s="13">
        <v>412.20699999999999</v>
      </c>
      <c r="AI42">
        <v>350.13</v>
      </c>
      <c r="AJ42" s="13">
        <v>254.50700000000001</v>
      </c>
      <c r="AK42" s="11">
        <v>254.50700000000001</v>
      </c>
      <c r="AL42">
        <v>137.74700000000001</v>
      </c>
    </row>
    <row r="43" spans="1:38" x14ac:dyDescent="0.35">
      <c r="A43" s="49">
        <v>40026</v>
      </c>
      <c r="B43" s="12">
        <v>10</v>
      </c>
      <c r="C43" s="13">
        <f>'Model Outputs (mcm)'!C44*1000/86.4/$B43</f>
        <v>130</v>
      </c>
      <c r="D43" s="13">
        <f>'Model Outputs (mcm)'!H44*1000/86.4/$B43</f>
        <v>651.44097222222217</v>
      </c>
      <c r="E43" s="13">
        <f>'Model Outputs (mcm)'!M44*1000/86.4/$B43</f>
        <v>943.76273148148141</v>
      </c>
      <c r="F43" s="13">
        <f>'Model Outputs (mcm)'!V44*1000/86.4/$B43</f>
        <v>1206.4155092592594</v>
      </c>
      <c r="G43" s="13">
        <f>'Model Outputs (mcm)'!AA44*1000/86.4/$B43</f>
        <v>17</v>
      </c>
      <c r="H43" s="13">
        <f>'Model Inputs'!C44*1000/86.4/$B43</f>
        <v>130</v>
      </c>
      <c r="I43" s="13">
        <f>'Model Inputs'!I44*1000/86.4/$B43</f>
        <v>31.575231481481477</v>
      </c>
      <c r="J43" s="13">
        <f>'Model Inputs'!O44*1000/86.4/$B43</f>
        <v>943.76273148148141</v>
      </c>
      <c r="K43" s="13">
        <f>'Model Inputs'!V44*1000/86.4/$B43</f>
        <v>1.1574074074074072</v>
      </c>
      <c r="L43" s="13">
        <v>17</v>
      </c>
      <c r="M43" s="13">
        <f t="shared" si="1"/>
        <v>0</v>
      </c>
      <c r="N43" s="13">
        <f t="shared" si="2"/>
        <v>0</v>
      </c>
      <c r="O43" s="13">
        <f t="shared" si="3"/>
        <v>0</v>
      </c>
      <c r="P43" s="13">
        <f t="shared" si="4"/>
        <v>0</v>
      </c>
      <c r="Q43" s="13">
        <f t="shared" si="5"/>
        <v>0</v>
      </c>
      <c r="R43" s="13">
        <f t="shared" si="6"/>
        <v>0</v>
      </c>
      <c r="S43" s="28"/>
      <c r="T43" s="13">
        <f t="shared" si="7"/>
        <v>0</v>
      </c>
      <c r="U43" s="13">
        <f t="shared" si="8"/>
        <v>0</v>
      </c>
      <c r="V43" s="13">
        <f t="shared" si="9"/>
        <v>0</v>
      </c>
      <c r="W43" s="13">
        <f t="shared" si="10"/>
        <v>0</v>
      </c>
      <c r="X43" s="28"/>
      <c r="Y43" s="13">
        <f>('Model Inputs'!D44-'Model Outputs (mcm)'!D44)*1000/86.4/$B43*10</f>
        <v>372.29166666666657</v>
      </c>
      <c r="Z43" s="13">
        <f>('Model Inputs'!E44-'Model Outputs (mcm)'!E44)*1000/86.4/$B43*10</f>
        <v>680.16203703703695</v>
      </c>
      <c r="AA43" s="13">
        <f>('Model Inputs'!J44-'Model Outputs (mcm)'!I44)*1000/86.4/$B43*10</f>
        <v>0.70601851851851916</v>
      </c>
      <c r="AB43" s="13">
        <f>('Model Inputs'!K44-'Model Outputs (mcm)'!J44)*1000/86.4/$B43*10</f>
        <v>123.19444444444441</v>
      </c>
      <c r="AC43" s="13">
        <f>('Model Inputs'!Q44-'Model Outputs (mcm)'!O44)*1000/86.4/$B43*10</f>
        <v>16.851851851851887</v>
      </c>
      <c r="AD43" s="14">
        <f>('Model Inputs'!T44-'Model Outputs (mcm)'!R44)*1000/86.4/$B43*10</f>
        <v>14.560185185185134</v>
      </c>
      <c r="AE43" s="14">
        <f>('Model Inputs'!Y44-'Model Outputs (mcm)'!X44)*1000/86.4/$B43*10</f>
        <v>0</v>
      </c>
      <c r="AF43" s="13">
        <f t="shared" si="11"/>
        <v>1207.7662037037035</v>
      </c>
      <c r="AG43" s="28"/>
      <c r="AH43" s="13">
        <v>411.50900000000001</v>
      </c>
      <c r="AI43">
        <v>343.59100000000001</v>
      </c>
      <c r="AJ43" s="13">
        <v>253.77199999999999</v>
      </c>
      <c r="AK43" s="11">
        <v>253.77199999999999</v>
      </c>
      <c r="AL43">
        <v>138.68</v>
      </c>
    </row>
    <row r="44" spans="1:38" x14ac:dyDescent="0.35">
      <c r="A44" s="49"/>
      <c r="B44" s="12">
        <v>10</v>
      </c>
      <c r="C44" s="13">
        <f>'Model Outputs (mcm)'!C45*1000/86.4/$B44</f>
        <v>130</v>
      </c>
      <c r="D44" s="13">
        <f>'Model Outputs (mcm)'!H45*1000/86.4/$B44</f>
        <v>392.39930555555554</v>
      </c>
      <c r="E44" s="13">
        <f>'Model Outputs (mcm)'!M45*1000/86.4/$B44</f>
        <v>757.35069444444446</v>
      </c>
      <c r="F44" s="13">
        <f>'Model Outputs (mcm)'!V45*1000/86.4/$B44</f>
        <v>845.83101851851848</v>
      </c>
      <c r="G44" s="13">
        <f>'Model Outputs (mcm)'!AA45*1000/86.4/$B44</f>
        <v>17</v>
      </c>
      <c r="H44" s="13">
        <f>'Model Inputs'!C45*1000/86.4/$B44</f>
        <v>130</v>
      </c>
      <c r="I44" s="13">
        <f>'Model Inputs'!I45*1000/86.4/$B44</f>
        <v>31.575231481481477</v>
      </c>
      <c r="J44" s="13">
        <f>'Model Inputs'!O45*1000/86.4/$B44</f>
        <v>757.35069444444446</v>
      </c>
      <c r="K44" s="13">
        <f>'Model Inputs'!V45*1000/86.4/$B44</f>
        <v>16.203703703703702</v>
      </c>
      <c r="L44" s="13">
        <v>17</v>
      </c>
      <c r="M44" s="13">
        <f t="shared" si="1"/>
        <v>0</v>
      </c>
      <c r="N44" s="13">
        <f t="shared" si="2"/>
        <v>0</v>
      </c>
      <c r="O44" s="13">
        <f t="shared" si="3"/>
        <v>0</v>
      </c>
      <c r="P44" s="13">
        <f t="shared" si="4"/>
        <v>0</v>
      </c>
      <c r="Q44" s="13">
        <f t="shared" si="5"/>
        <v>0</v>
      </c>
      <c r="R44" s="13">
        <f t="shared" si="6"/>
        <v>0</v>
      </c>
      <c r="S44" s="13"/>
      <c r="T44" s="13">
        <f t="shared" si="7"/>
        <v>0</v>
      </c>
      <c r="U44" s="13">
        <f t="shared" si="8"/>
        <v>0</v>
      </c>
      <c r="V44" s="13">
        <f t="shared" si="9"/>
        <v>0</v>
      </c>
      <c r="W44" s="13">
        <f t="shared" si="10"/>
        <v>0</v>
      </c>
      <c r="X44" s="13"/>
      <c r="Y44" s="13">
        <f>('Model Inputs'!D45-'Model Outputs (mcm)'!D45)*1000/86.4/$B44*10</f>
        <v>438.19444444444446</v>
      </c>
      <c r="Z44" s="13">
        <f>('Model Inputs'!E45-'Model Outputs (mcm)'!E45)*1000/86.4/$B44*10</f>
        <v>746.06481481481467</v>
      </c>
      <c r="AA44" s="13">
        <f>('Model Inputs'!J45-'Model Outputs (mcm)'!I45)*1000/86.4/$B44*10</f>
        <v>0.70601851851851916</v>
      </c>
      <c r="AB44" s="13">
        <f>('Model Inputs'!K45-'Model Outputs (mcm)'!J45)*1000/86.4/$B44*10</f>
        <v>133.46064814814812</v>
      </c>
      <c r="AC44" s="13">
        <f>('Model Inputs'!Q45-'Model Outputs (mcm)'!O45)*1000/86.4/$B44*10</f>
        <v>19.930555555555486</v>
      </c>
      <c r="AD44" s="14">
        <f>('Model Inputs'!T45-'Model Outputs (mcm)'!R45)*1000/86.4/$B44*10</f>
        <v>15.787037037037086</v>
      </c>
      <c r="AE44" s="14">
        <f>('Model Inputs'!Y45-'Model Outputs (mcm)'!X45)*1000/86.4/$B44*10</f>
        <v>0</v>
      </c>
      <c r="AF44" s="13">
        <f t="shared" si="11"/>
        <v>1354.1435185185182</v>
      </c>
      <c r="AG44" s="13"/>
      <c r="AH44" s="13">
        <v>411.73</v>
      </c>
      <c r="AI44">
        <v>337.86900000000003</v>
      </c>
      <c r="AJ44" s="13">
        <v>253.26499999999999</v>
      </c>
      <c r="AK44" s="11">
        <v>253.26499999999999</v>
      </c>
      <c r="AL44">
        <v>138.68</v>
      </c>
    </row>
    <row r="45" spans="1:38" x14ac:dyDescent="0.35">
      <c r="A45" s="49"/>
      <c r="B45" s="12">
        <v>11</v>
      </c>
      <c r="C45" s="13">
        <f>'Model Outputs (mcm)'!C46*1000/86.4/$B45</f>
        <v>130</v>
      </c>
      <c r="D45" s="13">
        <f>'Model Outputs (mcm)'!H46*1000/86.4/$B45</f>
        <v>31.575126262626259</v>
      </c>
      <c r="E45" s="13">
        <f>'Model Outputs (mcm)'!M46*1000/86.4/$B45</f>
        <v>1105.3030303030303</v>
      </c>
      <c r="F45" s="13">
        <f>'Model Outputs (mcm)'!V46*1000/86.4/$B45</f>
        <v>1213.4848484848483</v>
      </c>
      <c r="G45" s="13">
        <f>'Model Outputs (mcm)'!AA46*1000/86.4/$B45</f>
        <v>17.000210437710436</v>
      </c>
      <c r="H45" s="13">
        <f>'Model Inputs'!C46*1000/86.4/$B45</f>
        <v>130</v>
      </c>
      <c r="I45" s="13">
        <f>'Model Inputs'!I46*1000/86.4/$B45</f>
        <v>31.575126262626259</v>
      </c>
      <c r="J45" s="13">
        <f>'Model Inputs'!O46*1000/86.4/$B45</f>
        <v>877.24431818181813</v>
      </c>
      <c r="K45" s="13">
        <f>'Model Inputs'!V46*1000/86.4/$B45</f>
        <v>146.25420875420875</v>
      </c>
      <c r="L45" s="13">
        <v>17</v>
      </c>
      <c r="M45" s="13">
        <f t="shared" si="1"/>
        <v>0</v>
      </c>
      <c r="N45" s="13">
        <f t="shared" si="2"/>
        <v>0</v>
      </c>
      <c r="O45" s="13">
        <f t="shared" si="3"/>
        <v>0</v>
      </c>
      <c r="P45" s="13">
        <f t="shared" si="4"/>
        <v>0</v>
      </c>
      <c r="Q45" s="13">
        <f t="shared" si="5"/>
        <v>0</v>
      </c>
      <c r="R45" s="13">
        <f t="shared" si="6"/>
        <v>0</v>
      </c>
      <c r="S45" s="13"/>
      <c r="T45" s="13">
        <f t="shared" si="7"/>
        <v>0</v>
      </c>
      <c r="U45" s="13">
        <f t="shared" si="8"/>
        <v>0</v>
      </c>
      <c r="V45" s="13">
        <f t="shared" si="9"/>
        <v>0</v>
      </c>
      <c r="W45" s="13">
        <f t="shared" si="10"/>
        <v>0</v>
      </c>
      <c r="X45" s="13"/>
      <c r="Y45" s="13">
        <f>('Model Inputs'!D46-'Model Outputs (mcm)'!D46)*1000/86.4/$B45*10</f>
        <v>428.31439393939388</v>
      </c>
      <c r="Z45" s="13">
        <f>('Model Inputs'!E46-'Model Outputs (mcm)'!E46)*1000/86.4/$B45*10</f>
        <v>708.18602693602679</v>
      </c>
      <c r="AA45" s="13">
        <f>('Model Inputs'!J46-'Model Outputs (mcm)'!I46)*1000/86.4/$B45*10</f>
        <v>0.64183501683501742</v>
      </c>
      <c r="AB45" s="13">
        <f>('Model Inputs'!K46-'Model Outputs (mcm)'!J46)*1000/86.4/$B45*10</f>
        <v>130.66077441077442</v>
      </c>
      <c r="AC45" s="13">
        <f>('Model Inputs'!Q46-'Model Outputs (mcm)'!O46)*1000/86.4/$B45*10</f>
        <v>19.044612794612817</v>
      </c>
      <c r="AD45" s="14">
        <f>('Model Inputs'!T46-'Model Outputs (mcm)'!R46)*1000/86.4/$B45*10</f>
        <v>15.277777777777757</v>
      </c>
      <c r="AE45" s="14">
        <f>('Model Inputs'!Y46-'Model Outputs (mcm)'!X46)*1000/86.4/$B45*10</f>
        <v>0</v>
      </c>
      <c r="AF45" s="13">
        <f t="shared" si="11"/>
        <v>1302.1254208754208</v>
      </c>
      <c r="AG45" s="13"/>
      <c r="AH45" s="13">
        <v>412.01299999999998</v>
      </c>
      <c r="AI45">
        <v>339.56799999999998</v>
      </c>
      <c r="AJ45" s="13">
        <v>253.387</v>
      </c>
      <c r="AK45" s="11">
        <v>253.387</v>
      </c>
      <c r="AL45">
        <v>138.68</v>
      </c>
    </row>
    <row r="46" spans="1:38" x14ac:dyDescent="0.35">
      <c r="A46" s="49">
        <v>40057</v>
      </c>
      <c r="B46" s="12">
        <v>10</v>
      </c>
      <c r="C46" s="13">
        <f>'Model Outputs (mcm)'!C47*1000/86.4/$B46</f>
        <v>130</v>
      </c>
      <c r="D46" s="13">
        <f>'Model Outputs (mcm)'!H47*1000/86.4/$B46</f>
        <v>26.555555555555554</v>
      </c>
      <c r="E46" s="13">
        <f>'Model Outputs (mcm)'!M47*1000/86.4/$B46</f>
        <v>2588.8784722222217</v>
      </c>
      <c r="F46" s="13">
        <f>'Model Outputs (mcm)'!V47*1000/86.4/$B46</f>
        <v>1099.7962962962961</v>
      </c>
      <c r="G46" s="13">
        <f>'Model Outputs (mcm)'!AA47*1000/86.4/$B46</f>
        <v>17</v>
      </c>
      <c r="H46" s="13">
        <f>'Model Inputs'!C47*1000/86.4/$B46</f>
        <v>130</v>
      </c>
      <c r="I46" s="13">
        <f>'Model Inputs'!I47*1000/86.4/$B46</f>
        <v>26.555555555555554</v>
      </c>
      <c r="J46" s="13">
        <f>'Model Inputs'!O47*1000/86.4/$B46</f>
        <v>706.00810185185185</v>
      </c>
      <c r="K46" s="13">
        <f>'Model Inputs'!V47*1000/86.4/$B46</f>
        <v>67.129629629629633</v>
      </c>
      <c r="L46" s="13">
        <v>17</v>
      </c>
      <c r="M46" s="13">
        <f t="shared" si="1"/>
        <v>0</v>
      </c>
      <c r="N46" s="13">
        <f t="shared" si="2"/>
        <v>0</v>
      </c>
      <c r="O46" s="13">
        <f t="shared" si="3"/>
        <v>0</v>
      </c>
      <c r="P46" s="13">
        <f t="shared" si="4"/>
        <v>0</v>
      </c>
      <c r="Q46" s="13">
        <f t="shared" si="5"/>
        <v>0</v>
      </c>
      <c r="R46" s="13">
        <f t="shared" si="6"/>
        <v>0</v>
      </c>
      <c r="S46" s="13"/>
      <c r="T46" s="13">
        <f t="shared" si="7"/>
        <v>0</v>
      </c>
      <c r="U46" s="13">
        <f t="shared" si="8"/>
        <v>0</v>
      </c>
      <c r="V46" s="13">
        <f t="shared" si="9"/>
        <v>0</v>
      </c>
      <c r="W46" s="13">
        <f t="shared" si="10"/>
        <v>0</v>
      </c>
      <c r="X46" s="13"/>
      <c r="Y46" s="13">
        <f>('Model Inputs'!D47-'Model Outputs (mcm)'!D47)*1000/86.4/$B46*10</f>
        <v>471.13425925925924</v>
      </c>
      <c r="Z46" s="13">
        <f>('Model Inputs'!E47-'Model Outputs (mcm)'!E47)*1000/86.4/$B46*10</f>
        <v>811.95601851851825</v>
      </c>
      <c r="AA46" s="13">
        <f>('Model Inputs'!J47-'Model Outputs (mcm)'!I47)*1000/86.4/$B46*10</f>
        <v>0.70601851851851916</v>
      </c>
      <c r="AB46" s="13">
        <f>('Model Inputs'!K47-'Model Outputs (mcm)'!J47)*1000/86.4/$B46*10</f>
        <v>133.46064814814812</v>
      </c>
      <c r="AC46" s="13">
        <f>('Model Inputs'!Q47-'Model Outputs (mcm)'!O47)*1000/86.4/$B46*10</f>
        <v>18.900462962962909</v>
      </c>
      <c r="AD46" s="14">
        <f>('Model Inputs'!T47-'Model Outputs (mcm)'!R47)*1000/86.4/$B46*10</f>
        <v>16.805555555555532</v>
      </c>
      <c r="AE46" s="14">
        <f>('Model Inputs'!Y47-'Model Outputs (mcm)'!X47)*1000/86.4/$B46*10</f>
        <v>0</v>
      </c>
      <c r="AF46" s="13">
        <f t="shared" si="11"/>
        <v>1452.9629629629621</v>
      </c>
      <c r="AG46" s="13"/>
      <c r="AH46" s="13">
        <v>414.22</v>
      </c>
      <c r="AI46">
        <v>354.17200000000003</v>
      </c>
      <c r="AJ46" s="13">
        <v>255.59800000000001</v>
      </c>
      <c r="AK46" s="11">
        <v>255.59800000000001</v>
      </c>
      <c r="AL46">
        <v>138.68</v>
      </c>
    </row>
    <row r="47" spans="1:38" x14ac:dyDescent="0.35">
      <c r="A47" s="49"/>
      <c r="B47" s="12">
        <v>10</v>
      </c>
      <c r="C47" s="13">
        <f>'Model Outputs (mcm)'!C48*1000/86.4/$B47</f>
        <v>120</v>
      </c>
      <c r="D47" s="13">
        <f>'Model Outputs (mcm)'!H48*1000/86.4/$B47</f>
        <v>18.875</v>
      </c>
      <c r="E47" s="13">
        <f>'Model Outputs (mcm)'!M48*1000/86.4/$B47</f>
        <v>4323.4710648148148</v>
      </c>
      <c r="F47" s="13">
        <f>'Model Outputs (mcm)'!V48*1000/86.4/$B47</f>
        <v>1273.4814814814813</v>
      </c>
      <c r="G47" s="13">
        <f>'Model Outputs (mcm)'!AA48*1000/86.4/$B47</f>
        <v>17</v>
      </c>
      <c r="H47" s="13">
        <f>'Model Inputs'!C48*1000/86.4/$B47</f>
        <v>120</v>
      </c>
      <c r="I47" s="13">
        <f>'Model Inputs'!I48*1000/86.4/$B47</f>
        <v>18.875</v>
      </c>
      <c r="J47" s="13">
        <f>'Model Inputs'!O48*1000/86.4/$B47</f>
        <v>769.29861111111109</v>
      </c>
      <c r="K47" s="13">
        <f>'Model Inputs'!V48*1000/86.4/$B47</f>
        <v>0</v>
      </c>
      <c r="L47" s="13">
        <v>17</v>
      </c>
      <c r="M47" s="13">
        <f t="shared" si="1"/>
        <v>0</v>
      </c>
      <c r="N47" s="13">
        <f t="shared" si="2"/>
        <v>0</v>
      </c>
      <c r="O47" s="13">
        <f t="shared" si="3"/>
        <v>0</v>
      </c>
      <c r="P47" s="13">
        <f t="shared" si="4"/>
        <v>0</v>
      </c>
      <c r="Q47" s="13">
        <f t="shared" si="5"/>
        <v>0</v>
      </c>
      <c r="R47" s="13">
        <f t="shared" si="6"/>
        <v>0</v>
      </c>
      <c r="S47" s="13"/>
      <c r="T47" s="13">
        <f t="shared" si="7"/>
        <v>0</v>
      </c>
      <c r="U47" s="13">
        <f t="shared" si="8"/>
        <v>0</v>
      </c>
      <c r="V47" s="13">
        <f t="shared" si="9"/>
        <v>0</v>
      </c>
      <c r="W47" s="13">
        <f t="shared" si="10"/>
        <v>0</v>
      </c>
      <c r="X47" s="13"/>
      <c r="Y47" s="13">
        <f>('Model Inputs'!D48-'Model Outputs (mcm)'!D48)*1000/86.4/$B47*10</f>
        <v>405.24305555555554</v>
      </c>
      <c r="Z47" s="13">
        <f>('Model Inputs'!E48-'Model Outputs (mcm)'!E48)*1000/86.4/$B47*10</f>
        <v>779.00462962962956</v>
      </c>
      <c r="AA47" s="13">
        <f>('Model Inputs'!J48-'Model Outputs (mcm)'!I48)*1000/86.4/$B47*10</f>
        <v>0.70601851851851916</v>
      </c>
      <c r="AB47" s="13">
        <f>('Model Inputs'!K48-'Model Outputs (mcm)'!J48)*1000/86.4/$B47*10</f>
        <v>123.19444444444441</v>
      </c>
      <c r="AC47" s="13">
        <f>('Model Inputs'!Q48-'Model Outputs (mcm)'!O48)*1000/86.4/$B47*10</f>
        <v>17.870370370370331</v>
      </c>
      <c r="AD47" s="14">
        <f>('Model Inputs'!T48-'Model Outputs (mcm)'!R48)*1000/86.4/$B47*10</f>
        <v>15.578703703703745</v>
      </c>
      <c r="AE47" s="14">
        <f>('Model Inputs'!Y48-'Model Outputs (mcm)'!X48)*1000/86.4/$B47*10</f>
        <v>0</v>
      </c>
      <c r="AF47" s="13">
        <f t="shared" si="11"/>
        <v>1341.5972222222222</v>
      </c>
      <c r="AG47" s="13"/>
      <c r="AH47" s="13">
        <v>414.06299999999999</v>
      </c>
      <c r="AI47">
        <v>354.678</v>
      </c>
      <c r="AJ47" s="13">
        <v>259.82799999999997</v>
      </c>
      <c r="AK47" s="11">
        <v>259.82799999999997</v>
      </c>
      <c r="AL47">
        <v>138.68</v>
      </c>
    </row>
    <row r="48" spans="1:38" x14ac:dyDescent="0.35">
      <c r="A48" s="49"/>
      <c r="B48" s="12">
        <v>10</v>
      </c>
      <c r="C48" s="13">
        <f>'Model Outputs (mcm)'!C49*1000/86.4/$B48</f>
        <v>49.999999999999993</v>
      </c>
      <c r="D48" s="13">
        <f>'Model Outputs (mcm)'!H49*1000/86.4/$B48</f>
        <v>120.67824074074073</v>
      </c>
      <c r="E48" s="13">
        <f>'Model Outputs (mcm)'!M49*1000/86.4/$B48</f>
        <v>551.89699074074065</v>
      </c>
      <c r="F48" s="13">
        <f>'Model Outputs (mcm)'!V49*1000/86.4/$B48</f>
        <v>951.90972222222206</v>
      </c>
      <c r="G48" s="13">
        <f>'Model Outputs (mcm)'!AA49*1000/86.4/$B48</f>
        <v>17</v>
      </c>
      <c r="H48" s="13">
        <f>'Model Inputs'!C49*1000/86.4/$B48</f>
        <v>49.999999999999993</v>
      </c>
      <c r="I48" s="13">
        <f>'Model Inputs'!I49*1000/86.4/$B48</f>
        <v>2.4525462962962963</v>
      </c>
      <c r="J48" s="13">
        <f>'Model Inputs'!O49*1000/86.4/$B48</f>
        <v>551.89699074074065</v>
      </c>
      <c r="K48" s="13">
        <f>'Model Inputs'!V49*1000/86.4/$B48</f>
        <v>0</v>
      </c>
      <c r="L48" s="13">
        <v>17</v>
      </c>
      <c r="M48" s="13">
        <f t="shared" si="1"/>
        <v>0</v>
      </c>
      <c r="N48" s="13">
        <f t="shared" si="2"/>
        <v>0</v>
      </c>
      <c r="O48" s="13">
        <f t="shared" si="3"/>
        <v>0</v>
      </c>
      <c r="P48" s="13">
        <f t="shared" si="4"/>
        <v>0</v>
      </c>
      <c r="Q48" s="13">
        <f t="shared" si="5"/>
        <v>0</v>
      </c>
      <c r="R48" s="13">
        <f t="shared" si="6"/>
        <v>0</v>
      </c>
      <c r="S48" s="13"/>
      <c r="T48" s="13">
        <f t="shared" si="7"/>
        <v>0</v>
      </c>
      <c r="U48" s="13">
        <f t="shared" si="8"/>
        <v>0</v>
      </c>
      <c r="V48" s="13">
        <f t="shared" si="9"/>
        <v>0</v>
      </c>
      <c r="W48" s="13">
        <f t="shared" si="10"/>
        <v>0</v>
      </c>
      <c r="X48" s="13"/>
      <c r="Y48" s="13">
        <f>('Model Inputs'!D49-'Model Outputs (mcm)'!D49)*1000/86.4/$B48*10</f>
        <v>372.29166666666657</v>
      </c>
      <c r="Z48" s="13">
        <f>('Model Inputs'!E49-'Model Outputs (mcm)'!E49)*1000/86.4/$B48*10</f>
        <v>713.11342592592587</v>
      </c>
      <c r="AA48" s="13">
        <f>('Model Inputs'!J49-'Model Outputs (mcm)'!I49)*1000/86.4/$B48*10</f>
        <v>0.70601851851851916</v>
      </c>
      <c r="AB48" s="13">
        <f>('Model Inputs'!K49-'Model Outputs (mcm)'!J49)*1000/86.4/$B48*10</f>
        <v>102.66203703703701</v>
      </c>
      <c r="AC48" s="13">
        <f>('Model Inputs'!Q49-'Model Outputs (mcm)'!O49)*1000/86.4/$B48*10</f>
        <v>16.851851851851887</v>
      </c>
      <c r="AD48" s="14">
        <f>('Model Inputs'!T49-'Model Outputs (mcm)'!R49)*1000/86.4/$B48*10</f>
        <v>13.530092592592556</v>
      </c>
      <c r="AE48" s="14">
        <f>('Model Inputs'!Y49-'Model Outputs (mcm)'!X49)*1000/86.4/$B48*10</f>
        <v>0</v>
      </c>
      <c r="AF48" s="13">
        <f t="shared" si="11"/>
        <v>1219.1550925925924</v>
      </c>
      <c r="AG48" s="13"/>
      <c r="AH48" s="13">
        <v>413.613</v>
      </c>
      <c r="AI48">
        <v>353.78699999999998</v>
      </c>
      <c r="AJ48" s="13">
        <v>259.11799999999999</v>
      </c>
      <c r="AK48" s="11">
        <v>259.11799999999999</v>
      </c>
      <c r="AL48">
        <v>138.68</v>
      </c>
    </row>
    <row r="49" spans="1:38" x14ac:dyDescent="0.35">
      <c r="A49" s="49">
        <v>40087</v>
      </c>
      <c r="B49" s="12">
        <v>10</v>
      </c>
      <c r="C49" s="13">
        <f>'Model Outputs (mcm)'!C50*1000/86.4/$B49</f>
        <v>33</v>
      </c>
      <c r="D49" s="13">
        <f>'Model Outputs (mcm)'!H50*1000/86.4/$B49</f>
        <v>2.4525462962962963</v>
      </c>
      <c r="E49" s="13">
        <f>'Model Outputs (mcm)'!M50*1000/86.4/$B49</f>
        <v>845.66435185185185</v>
      </c>
      <c r="F49" s="13">
        <f>'Model Outputs (mcm)'!V50*1000/86.4/$B49</f>
        <v>485.09143518518511</v>
      </c>
      <c r="G49" s="13">
        <f>'Model Outputs (mcm)'!AA50*1000/86.4/$B49</f>
        <v>17</v>
      </c>
      <c r="H49" s="13">
        <f>'Model Inputs'!C50*1000/86.4/$B49</f>
        <v>33</v>
      </c>
      <c r="I49" s="13">
        <f>'Model Inputs'!I50*1000/86.4/$B49</f>
        <v>2.4525462962962963</v>
      </c>
      <c r="J49" s="13">
        <f>'Model Inputs'!O50*1000/86.4/$B49</f>
        <v>328.30208333333331</v>
      </c>
      <c r="K49" s="13">
        <f>'Model Inputs'!V50*1000/86.4/$B49</f>
        <v>41.666666666666664</v>
      </c>
      <c r="L49" s="13">
        <v>17</v>
      </c>
      <c r="M49" s="13">
        <f t="shared" si="1"/>
        <v>0</v>
      </c>
      <c r="N49" s="13">
        <f t="shared" si="2"/>
        <v>0</v>
      </c>
      <c r="O49" s="13">
        <f t="shared" si="3"/>
        <v>0</v>
      </c>
      <c r="P49" s="13">
        <f t="shared" si="4"/>
        <v>0</v>
      </c>
      <c r="Q49" s="13">
        <f t="shared" si="5"/>
        <v>0</v>
      </c>
      <c r="R49" s="13">
        <f t="shared" si="6"/>
        <v>0</v>
      </c>
      <c r="S49" s="13"/>
      <c r="T49" s="13">
        <f t="shared" si="7"/>
        <v>0</v>
      </c>
      <c r="U49" s="13">
        <f t="shared" si="8"/>
        <v>0</v>
      </c>
      <c r="V49" s="13">
        <f t="shared" si="9"/>
        <v>0</v>
      </c>
      <c r="W49" s="13">
        <f t="shared" si="10"/>
        <v>0</v>
      </c>
      <c r="X49" s="13"/>
      <c r="Y49" s="13">
        <f>('Model Inputs'!D50-'Model Outputs (mcm)'!D50)*1000/86.4/$B49*10</f>
        <v>306.41203703703701</v>
      </c>
      <c r="Z49" s="13">
        <f>('Model Inputs'!E50-'Model Outputs (mcm)'!E50)*1000/86.4/$B49*10</f>
        <v>581.33101851851848</v>
      </c>
      <c r="AA49" s="13">
        <f>('Model Inputs'!J50-'Model Outputs (mcm)'!I50)*1000/86.4/$B49*10</f>
        <v>0.70601851851851916</v>
      </c>
      <c r="AB49" s="13">
        <f>('Model Inputs'!K50-'Model Outputs (mcm)'!J50)*1000/86.4/$B49*10</f>
        <v>82.129629629629591</v>
      </c>
      <c r="AC49" s="13">
        <f>('Model Inputs'!Q50-'Model Outputs (mcm)'!O50)*1000/86.4/$B49*10</f>
        <v>14.803240740740698</v>
      </c>
      <c r="AD49" s="14">
        <f>('Model Inputs'!T50-'Model Outputs (mcm)'!R50)*1000/86.4/$B49*10</f>
        <v>11.261574074074062</v>
      </c>
      <c r="AE49" s="14">
        <f>('Model Inputs'!Y50-'Model Outputs (mcm)'!X50)*1000/86.4/$B49*10</f>
        <v>0</v>
      </c>
      <c r="AF49" s="13">
        <f t="shared" si="11"/>
        <v>996.64351851851814</v>
      </c>
      <c r="AG49" s="13"/>
      <c r="AH49" s="13">
        <v>413.36</v>
      </c>
      <c r="AI49">
        <v>354.05900000000003</v>
      </c>
      <c r="AJ49" s="13">
        <v>259.608</v>
      </c>
      <c r="AK49" s="11">
        <v>259.608</v>
      </c>
      <c r="AL49">
        <v>138.614</v>
      </c>
    </row>
    <row r="50" spans="1:38" x14ac:dyDescent="0.35">
      <c r="A50" s="49"/>
      <c r="B50" s="12">
        <v>10</v>
      </c>
      <c r="C50" s="13">
        <f>'Model Outputs (mcm)'!C51*1000/86.4/$B50</f>
        <v>21.841435185185183</v>
      </c>
      <c r="D50" s="13">
        <f>'Model Outputs (mcm)'!H51*1000/86.4/$B50</f>
        <v>2.4525462962962963</v>
      </c>
      <c r="E50" s="13">
        <f>'Model Outputs (mcm)'!M51*1000/86.4/$B50</f>
        <v>282.88541666666663</v>
      </c>
      <c r="F50" s="13">
        <f>'Model Outputs (mcm)'!V51*1000/86.4/$B50</f>
        <v>300</v>
      </c>
      <c r="G50" s="13">
        <f>'Model Outputs (mcm)'!AA51*1000/86.4/$B50</f>
        <v>17</v>
      </c>
      <c r="H50" s="13">
        <f>'Model Inputs'!C51*1000/86.4/$B50</f>
        <v>21.841435185185183</v>
      </c>
      <c r="I50" s="13">
        <f>'Model Inputs'!I51*1000/86.4/$B50</f>
        <v>2.4525462962962963</v>
      </c>
      <c r="J50" s="13">
        <f>'Model Inputs'!O51*1000/86.4/$B50</f>
        <v>209.92939814814812</v>
      </c>
      <c r="K50" s="13">
        <f>'Model Inputs'!V51*1000/86.4/$B50</f>
        <v>0</v>
      </c>
      <c r="L50" s="13">
        <v>17</v>
      </c>
      <c r="M50" s="13">
        <f t="shared" si="1"/>
        <v>0</v>
      </c>
      <c r="N50" s="13">
        <f t="shared" si="2"/>
        <v>0</v>
      </c>
      <c r="O50" s="13">
        <f t="shared" si="3"/>
        <v>0</v>
      </c>
      <c r="P50" s="13">
        <f t="shared" si="4"/>
        <v>0</v>
      </c>
      <c r="Q50" s="13">
        <f t="shared" si="5"/>
        <v>0</v>
      </c>
      <c r="R50" s="13">
        <f t="shared" si="6"/>
        <v>0</v>
      </c>
      <c r="S50" s="13"/>
      <c r="T50" s="13">
        <f t="shared" si="7"/>
        <v>0</v>
      </c>
      <c r="U50" s="13">
        <f t="shared" si="8"/>
        <v>0</v>
      </c>
      <c r="V50" s="13">
        <f t="shared" si="9"/>
        <v>0</v>
      </c>
      <c r="W50" s="13">
        <f t="shared" si="10"/>
        <v>0</v>
      </c>
      <c r="X50" s="13"/>
      <c r="Y50" s="13">
        <f>('Model Inputs'!D51-'Model Outputs (mcm)'!D51)*1000/86.4/$B50*10</f>
        <v>207.5694444444444</v>
      </c>
      <c r="Z50" s="13">
        <f>('Model Inputs'!E51-'Model Outputs (mcm)'!E51)*1000/86.4/$B50*10</f>
        <v>416.59722222222217</v>
      </c>
      <c r="AA50" s="13">
        <f>('Model Inputs'!J51-'Model Outputs (mcm)'!I51)*1000/86.4/$B50*10</f>
        <v>0.70601851851851916</v>
      </c>
      <c r="AB50" s="13">
        <f>('Model Inputs'!K51-'Model Outputs (mcm)'!J51)*1000/86.4/$B50*10</f>
        <v>61.597222222222207</v>
      </c>
      <c r="AC50" s="13">
        <f>('Model Inputs'!Q51-'Model Outputs (mcm)'!O51)*1000/86.4/$B50*10</f>
        <v>11.724537037037097</v>
      </c>
      <c r="AD50" s="14">
        <f>('Model Inputs'!T51-'Model Outputs (mcm)'!R51)*1000/86.4/$B50*10</f>
        <v>9.0162037037037432</v>
      </c>
      <c r="AE50" s="14">
        <f>('Model Inputs'!Y51-'Model Outputs (mcm)'!X51)*1000/86.4/$B50*10</f>
        <v>0</v>
      </c>
      <c r="AF50" s="13">
        <f t="shared" si="11"/>
        <v>707.21064814814792</v>
      </c>
      <c r="AG50" s="13"/>
      <c r="AH50" s="13">
        <v>413.13200000000001</v>
      </c>
      <c r="AI50">
        <v>353.89100000000002</v>
      </c>
      <c r="AJ50" s="13">
        <v>259.40699999999998</v>
      </c>
      <c r="AK50" s="11">
        <v>259.40699999999998</v>
      </c>
      <c r="AL50">
        <v>138.04499999999999</v>
      </c>
    </row>
    <row r="51" spans="1:38" x14ac:dyDescent="0.35">
      <c r="A51" s="49"/>
      <c r="B51" s="12">
        <v>11</v>
      </c>
      <c r="C51" s="13">
        <f>'Model Outputs (mcm)'!C52*1000/86.4/$B51</f>
        <v>31.991792929292924</v>
      </c>
      <c r="D51" s="13">
        <f>'Model Outputs (mcm)'!H52*1000/86.4/$B51</f>
        <v>2.4526515151515151</v>
      </c>
      <c r="E51" s="13">
        <f>'Model Outputs (mcm)'!M52*1000/86.4/$B51</f>
        <v>122.99978956228955</v>
      </c>
      <c r="F51" s="13">
        <f>'Model Outputs (mcm)'!V52*1000/86.4/$B51</f>
        <v>300</v>
      </c>
      <c r="G51" s="13">
        <f>'Model Outputs (mcm)'!AA52*1000/86.4/$B51</f>
        <v>17.000210437710436</v>
      </c>
      <c r="H51" s="13">
        <f>'Model Inputs'!C52*1000/86.4/$B51</f>
        <v>11.936026936026934</v>
      </c>
      <c r="I51" s="13">
        <f>'Model Inputs'!I52*1000/86.4/$B51</f>
        <v>2.4526515151515151</v>
      </c>
      <c r="J51" s="13">
        <f>'Model Inputs'!O52*1000/86.4/$B51</f>
        <v>122.99978956228955</v>
      </c>
      <c r="K51" s="13">
        <f>'Model Inputs'!V52*1000/86.4/$B51</f>
        <v>0</v>
      </c>
      <c r="L51" s="13">
        <v>17</v>
      </c>
      <c r="M51" s="13">
        <f t="shared" si="1"/>
        <v>0</v>
      </c>
      <c r="N51" s="13">
        <f t="shared" si="2"/>
        <v>0</v>
      </c>
      <c r="O51" s="13">
        <f t="shared" si="3"/>
        <v>0</v>
      </c>
      <c r="P51" s="13">
        <f t="shared" si="4"/>
        <v>0</v>
      </c>
      <c r="Q51" s="13">
        <f t="shared" si="5"/>
        <v>0</v>
      </c>
      <c r="R51" s="13">
        <f t="shared" si="6"/>
        <v>0</v>
      </c>
      <c r="S51" s="13"/>
      <c r="T51" s="13">
        <f t="shared" si="7"/>
        <v>0</v>
      </c>
      <c r="U51" s="13">
        <f t="shared" si="8"/>
        <v>0</v>
      </c>
      <c r="V51" s="13">
        <f t="shared" si="9"/>
        <v>0</v>
      </c>
      <c r="W51" s="13">
        <f t="shared" si="10"/>
        <v>0</v>
      </c>
      <c r="X51" s="13"/>
      <c r="Y51" s="13">
        <f>('Model Inputs'!D52-'Model Outputs (mcm)'!D52)*1000/86.4/$B51*10</f>
        <v>128.78787878787878</v>
      </c>
      <c r="Z51" s="13">
        <f>('Model Inputs'!E52-'Model Outputs (mcm)'!E52)*1000/86.4/$B51*10</f>
        <v>258.91203703703707</v>
      </c>
      <c r="AA51" s="13">
        <f>('Model Inputs'!J52-'Model Outputs (mcm)'!I52)*1000/86.4/$B51*10</f>
        <v>0.64183501683501742</v>
      </c>
      <c r="AB51" s="13">
        <f>('Model Inputs'!K52-'Model Outputs (mcm)'!J52)*1000/86.4/$B51*10</f>
        <v>55.997474747474733</v>
      </c>
      <c r="AC51" s="13">
        <f>('Model Inputs'!Q52-'Model Outputs (mcm)'!O52)*1000/86.4/$B51*10</f>
        <v>7.8598484848484844</v>
      </c>
      <c r="AD51" s="14">
        <f>('Model Inputs'!T52-'Model Outputs (mcm)'!R52)*1000/86.4/$B51*10</f>
        <v>7.0707070707070399</v>
      </c>
      <c r="AE51" s="14">
        <f>('Model Inputs'!Y52-'Model Outputs (mcm)'!X52)*1000/86.4/$B51*10</f>
        <v>0</v>
      </c>
      <c r="AF51" s="13">
        <f t="shared" si="11"/>
        <v>459.26978114478112</v>
      </c>
      <c r="AG51" s="13"/>
      <c r="AH51" s="13">
        <v>412.82100000000003</v>
      </c>
      <c r="AI51">
        <v>353.67099999999999</v>
      </c>
      <c r="AJ51" s="13">
        <v>259.02100000000002</v>
      </c>
      <c r="AK51" s="11">
        <v>259.02100000000002</v>
      </c>
      <c r="AL51">
        <v>137.411</v>
      </c>
    </row>
    <row r="52" spans="1:38" x14ac:dyDescent="0.35">
      <c r="A52" s="49">
        <v>40118</v>
      </c>
      <c r="B52" s="12">
        <v>10</v>
      </c>
      <c r="C52" s="13">
        <f>'Model Outputs (mcm)'!C53*1000/86.4/$B52</f>
        <v>9.8043981481481488</v>
      </c>
      <c r="D52" s="13">
        <f>'Model Outputs (mcm)'!H53*1000/86.4/$B52</f>
        <v>2.4525462962962963</v>
      </c>
      <c r="E52" s="13">
        <f>'Model Outputs (mcm)'!M53*1000/86.4/$B52</f>
        <v>130.93981481481481</v>
      </c>
      <c r="F52" s="13">
        <f>'Model Outputs (mcm)'!V53*1000/86.4/$B52</f>
        <v>300</v>
      </c>
      <c r="G52" s="13">
        <f>'Model Outputs (mcm)'!AA53*1000/86.4/$B52</f>
        <v>17</v>
      </c>
      <c r="H52" s="13">
        <f>'Model Inputs'!C53*1000/86.4/$B52</f>
        <v>9.8043981481481488</v>
      </c>
      <c r="I52" s="13">
        <f>'Model Inputs'!I53*1000/86.4/$B52</f>
        <v>2.4525462962962963</v>
      </c>
      <c r="J52" s="13">
        <f>'Model Inputs'!O53*1000/86.4/$B52</f>
        <v>103</v>
      </c>
      <c r="K52" s="13">
        <f>'Model Inputs'!V53*1000/86.4/$B52</f>
        <v>0</v>
      </c>
      <c r="L52" s="13">
        <v>17</v>
      </c>
      <c r="M52" s="13">
        <f t="shared" si="1"/>
        <v>0</v>
      </c>
      <c r="N52" s="13">
        <f t="shared" si="2"/>
        <v>0</v>
      </c>
      <c r="O52" s="13">
        <f t="shared" si="3"/>
        <v>0</v>
      </c>
      <c r="P52" s="13">
        <f t="shared" si="4"/>
        <v>0</v>
      </c>
      <c r="Q52" s="13">
        <f t="shared" si="5"/>
        <v>0</v>
      </c>
      <c r="R52" s="13">
        <f t="shared" si="6"/>
        <v>0</v>
      </c>
      <c r="S52" s="13"/>
      <c r="T52" s="13">
        <f t="shared" si="7"/>
        <v>0</v>
      </c>
      <c r="U52" s="13">
        <f t="shared" si="8"/>
        <v>0</v>
      </c>
      <c r="V52" s="13">
        <f t="shared" si="9"/>
        <v>0</v>
      </c>
      <c r="W52" s="13">
        <f t="shared" si="10"/>
        <v>0</v>
      </c>
      <c r="X52" s="13"/>
      <c r="Y52" s="13">
        <f>('Model Inputs'!D53-'Model Outputs (mcm)'!D53)*1000/86.4/$B52*10</f>
        <v>141.67824074074073</v>
      </c>
      <c r="Z52" s="13">
        <f>('Model Inputs'!E53-'Model Outputs (mcm)'!E53)*1000/86.4/$B52*10</f>
        <v>218.92361111111109</v>
      </c>
      <c r="AA52" s="13">
        <f>('Model Inputs'!J53-'Model Outputs (mcm)'!I53)*1000/86.4/$B52*10</f>
        <v>37.662037037037052</v>
      </c>
      <c r="AB52" s="13">
        <f>('Model Inputs'!K53-'Model Outputs (mcm)'!J53)*1000/86.4/$B52*10</f>
        <v>92.3958333333333</v>
      </c>
      <c r="AC52" s="13">
        <f>('Model Inputs'!Q53-'Model Outputs (mcm)'!O53)*1000/86.4/$B52*10</f>
        <v>6.5856481481481381</v>
      </c>
      <c r="AD52" s="14">
        <f>('Model Inputs'!T53-'Model Outputs (mcm)'!R53)*1000/86.4/$B52*10</f>
        <v>9.2129629629629548</v>
      </c>
      <c r="AE52" s="14">
        <f>('Model Inputs'!Y53-'Model Outputs (mcm)'!X53)*1000/86.4/$B52*10</f>
        <v>0</v>
      </c>
      <c r="AF52" s="13">
        <f t="shared" si="11"/>
        <v>506.45833333333331</v>
      </c>
      <c r="AG52" s="13"/>
      <c r="AH52" s="13">
        <v>412.67899999999997</v>
      </c>
      <c r="AI52">
        <v>353.54599999999999</v>
      </c>
      <c r="AJ52" s="13">
        <v>258.66800000000001</v>
      </c>
      <c r="AK52" s="11">
        <v>258.66800000000001</v>
      </c>
      <c r="AL52">
        <v>136.548</v>
      </c>
    </row>
    <row r="53" spans="1:38" x14ac:dyDescent="0.35">
      <c r="A53" s="50"/>
      <c r="B53" s="12">
        <v>10</v>
      </c>
      <c r="C53" s="13">
        <f>'Model Outputs (mcm)'!C54*1000/86.4/$B53</f>
        <v>6.2824074074074066</v>
      </c>
      <c r="D53" s="13">
        <f>'Model Outputs (mcm)'!H54*1000/86.4/$B53</f>
        <v>2.4525462962962963</v>
      </c>
      <c r="E53" s="13">
        <f>'Model Outputs (mcm)'!M54*1000/86.4/$B53</f>
        <v>393.73842592592592</v>
      </c>
      <c r="F53" s="13">
        <f>'Model Outputs (mcm)'!V54*1000/86.4/$B53</f>
        <v>300</v>
      </c>
      <c r="G53" s="13">
        <f>'Model Outputs (mcm)'!AA54*1000/86.4/$B53</f>
        <v>17</v>
      </c>
      <c r="H53" s="13">
        <f>'Model Inputs'!C54*1000/86.4/$B53</f>
        <v>6.2824074074074066</v>
      </c>
      <c r="I53" s="13">
        <f>'Model Inputs'!I54*1000/86.4/$B53</f>
        <v>2.4525462962962963</v>
      </c>
      <c r="J53" s="13">
        <f>'Model Inputs'!O54*1000/86.4/$B53</f>
        <v>91.999999999999986</v>
      </c>
      <c r="K53" s="13">
        <f>'Model Inputs'!V54*1000/86.4/$B53</f>
        <v>47.916666666666664</v>
      </c>
      <c r="L53" s="13">
        <v>17</v>
      </c>
      <c r="M53" s="13">
        <f t="shared" si="1"/>
        <v>0</v>
      </c>
      <c r="N53" s="13">
        <f t="shared" si="2"/>
        <v>0</v>
      </c>
      <c r="O53" s="13">
        <f t="shared" si="3"/>
        <v>0</v>
      </c>
      <c r="P53" s="13">
        <f t="shared" si="4"/>
        <v>0</v>
      </c>
      <c r="Q53" s="13">
        <f t="shared" si="5"/>
        <v>0</v>
      </c>
      <c r="R53" s="13">
        <f t="shared" si="6"/>
        <v>0</v>
      </c>
      <c r="S53" s="13"/>
      <c r="T53" s="13">
        <f t="shared" si="7"/>
        <v>0</v>
      </c>
      <c r="U53" s="13">
        <f t="shared" si="8"/>
        <v>0</v>
      </c>
      <c r="V53" s="13">
        <f t="shared" si="9"/>
        <v>0</v>
      </c>
      <c r="W53" s="13">
        <f t="shared" si="10"/>
        <v>0</v>
      </c>
      <c r="X53" s="13"/>
      <c r="Y53" s="13">
        <f>('Model Inputs'!D54-'Model Outputs (mcm)'!D54)*1000/86.4/$B53*10</f>
        <v>174.61805555555554</v>
      </c>
      <c r="Z53" s="13">
        <f>('Model Inputs'!E54-'Model Outputs (mcm)'!E54)*1000/86.4/$B53*10</f>
        <v>251.85185185185185</v>
      </c>
      <c r="AA53" s="13">
        <f>('Model Inputs'!J54-'Model Outputs (mcm)'!I54)*1000/86.4/$B53*10</f>
        <v>72.569444444444443</v>
      </c>
      <c r="AB53" s="13">
        <f>('Model Inputs'!K54-'Model Outputs (mcm)'!J54)*1000/86.4/$B53*10</f>
        <v>153.9814814814815</v>
      </c>
      <c r="AC53" s="13">
        <f>('Model Inputs'!Q54-'Model Outputs (mcm)'!O54)*1000/86.4/$B53*10</f>
        <v>7.6157407407407547</v>
      </c>
      <c r="AD53" s="14">
        <f>('Model Inputs'!T54-'Model Outputs (mcm)'!R54)*1000/86.4/$B53*10</f>
        <v>15.578703703703745</v>
      </c>
      <c r="AE53" s="14">
        <f>('Model Inputs'!Y54-'Model Outputs (mcm)'!X54)*1000/86.4/$B53*10</f>
        <v>0</v>
      </c>
      <c r="AF53" s="13">
        <f t="shared" si="11"/>
        <v>676.21527777777783</v>
      </c>
      <c r="AG53" s="13"/>
      <c r="AH53" s="13">
        <v>412.97699999999998</v>
      </c>
      <c r="AI53">
        <v>353.471</v>
      </c>
      <c r="AJ53" s="13">
        <v>258.82100000000003</v>
      </c>
      <c r="AK53" s="11">
        <v>258.82100000000003</v>
      </c>
      <c r="AL53">
        <v>135.77000000000001</v>
      </c>
    </row>
    <row r="54" spans="1:38" x14ac:dyDescent="0.35">
      <c r="A54" s="50"/>
      <c r="B54" s="12">
        <v>10</v>
      </c>
      <c r="C54" s="13">
        <f>'Model Outputs (mcm)'!C55*1000/86.4/$B54</f>
        <v>3.0069444444444442</v>
      </c>
      <c r="D54" s="13">
        <f>'Model Outputs (mcm)'!H55*1000/86.4/$B54</f>
        <v>2.4525462962962963</v>
      </c>
      <c r="E54" s="13">
        <f>'Model Outputs (mcm)'!M55*1000/86.4/$B54</f>
        <v>166.80787037037038</v>
      </c>
      <c r="F54" s="13">
        <f>'Model Outputs (mcm)'!V55*1000/86.4/$B54</f>
        <v>300</v>
      </c>
      <c r="G54" s="13">
        <f>'Model Outputs (mcm)'!AA55*1000/86.4/$B54</f>
        <v>17</v>
      </c>
      <c r="H54" s="13">
        <f>'Model Inputs'!C55*1000/86.4/$B54</f>
        <v>3.0069444444444442</v>
      </c>
      <c r="I54" s="13">
        <f>'Model Inputs'!I55*1000/86.4/$B54</f>
        <v>2.4525462962962963</v>
      </c>
      <c r="J54" s="13">
        <f>'Model Inputs'!O55*1000/86.4/$B54</f>
        <v>71.400462962962962</v>
      </c>
      <c r="K54" s="13">
        <f>'Model Inputs'!V55*1000/86.4/$B54</f>
        <v>0</v>
      </c>
      <c r="L54" s="13">
        <v>17</v>
      </c>
      <c r="M54" s="13">
        <f t="shared" si="1"/>
        <v>0</v>
      </c>
      <c r="N54" s="13">
        <f t="shared" si="2"/>
        <v>0</v>
      </c>
      <c r="O54" s="13">
        <f t="shared" si="3"/>
        <v>0</v>
      </c>
      <c r="P54" s="13">
        <f t="shared" si="4"/>
        <v>0</v>
      </c>
      <c r="Q54" s="13">
        <f t="shared" si="5"/>
        <v>0</v>
      </c>
      <c r="R54" s="13">
        <f t="shared" si="6"/>
        <v>0</v>
      </c>
      <c r="S54" s="13"/>
      <c r="T54" s="13">
        <f t="shared" si="7"/>
        <v>0</v>
      </c>
      <c r="U54" s="13">
        <f t="shared" si="8"/>
        <v>0</v>
      </c>
      <c r="V54" s="13">
        <f t="shared" si="9"/>
        <v>0</v>
      </c>
      <c r="W54" s="13">
        <f t="shared" si="10"/>
        <v>0</v>
      </c>
      <c r="X54" s="13"/>
      <c r="Y54" s="13">
        <f>('Model Inputs'!D55-'Model Outputs (mcm)'!D55)*1000/86.4/$B54*10</f>
        <v>206.57407407407405</v>
      </c>
      <c r="Z54" s="13">
        <f>('Model Inputs'!E55-'Model Outputs (mcm)'!E55)*1000/86.4/$B54*10</f>
        <v>282.68518518518516</v>
      </c>
      <c r="AA54" s="13">
        <f>('Model Inputs'!J55-'Model Outputs (mcm)'!I55)*1000/86.4/$B54*10</f>
        <v>123.88888888888889</v>
      </c>
      <c r="AB54" s="13">
        <f>('Model Inputs'!K55-'Model Outputs (mcm)'!J55)*1000/86.4/$B54*10</f>
        <v>195.04629629629633</v>
      </c>
      <c r="AC54" s="13">
        <f>('Model Inputs'!Q55-'Model Outputs (mcm)'!O55)*1000/86.4/$B54*10</f>
        <v>9.2592592592593093</v>
      </c>
      <c r="AD54" s="14">
        <f>('Model Inputs'!T55-'Model Outputs (mcm)'!R55)*1000/86.4/$B54*10</f>
        <v>22.766203703703688</v>
      </c>
      <c r="AE54" s="14">
        <f>('Model Inputs'!Y55-'Model Outputs (mcm)'!X55)*1000/86.4/$B54*10</f>
        <v>0</v>
      </c>
      <c r="AF54" s="13">
        <f t="shared" si="11"/>
        <v>840.2199074074075</v>
      </c>
      <c r="AG54" s="13"/>
      <c r="AH54" s="13">
        <v>412.89699999999999</v>
      </c>
      <c r="AI54">
        <v>352.60300000000001</v>
      </c>
      <c r="AJ54" s="13">
        <v>258.40300000000002</v>
      </c>
      <c r="AK54" s="11">
        <v>258.40300000000002</v>
      </c>
      <c r="AL54">
        <v>134.99600000000001</v>
      </c>
    </row>
    <row r="55" spans="1:38" x14ac:dyDescent="0.35">
      <c r="A55" s="49">
        <v>40148</v>
      </c>
      <c r="B55" s="12">
        <v>10</v>
      </c>
      <c r="C55" s="13">
        <f>'Model Outputs (mcm)'!C56*1000/86.4/$B55</f>
        <v>3.0069444444444442</v>
      </c>
      <c r="D55" s="13">
        <f>'Model Outputs (mcm)'!H56*1000/86.4/$B55</f>
        <v>2.4525462962962963</v>
      </c>
      <c r="E55" s="13">
        <f>'Model Outputs (mcm)'!M56*1000/86.4/$B55</f>
        <v>109.69791666666666</v>
      </c>
      <c r="F55" s="13">
        <f>'Model Outputs (mcm)'!V56*1000/86.4/$B55</f>
        <v>300</v>
      </c>
      <c r="G55" s="13">
        <f>'Model Outputs (mcm)'!AA56*1000/86.4/$B55</f>
        <v>17</v>
      </c>
      <c r="H55" s="13">
        <f>'Model Inputs'!C56*1000/86.4/$B55</f>
        <v>3.0069444444444442</v>
      </c>
      <c r="I55" s="13">
        <f>'Model Inputs'!I56*1000/86.4/$B55</f>
        <v>2.4525462962962963</v>
      </c>
      <c r="J55" s="13">
        <f>'Model Inputs'!O56*1000/86.4/$B55</f>
        <v>71.456018518518505</v>
      </c>
      <c r="K55" s="13">
        <f>'Model Inputs'!V56*1000/86.4/$B55</f>
        <v>0</v>
      </c>
      <c r="L55" s="13">
        <v>17</v>
      </c>
      <c r="M55" s="13">
        <f t="shared" si="1"/>
        <v>0</v>
      </c>
      <c r="N55" s="13">
        <f t="shared" si="2"/>
        <v>0</v>
      </c>
      <c r="O55" s="13">
        <f t="shared" si="3"/>
        <v>0</v>
      </c>
      <c r="P55" s="13">
        <f t="shared" si="4"/>
        <v>0</v>
      </c>
      <c r="Q55" s="13">
        <f t="shared" si="5"/>
        <v>0</v>
      </c>
      <c r="R55" s="13">
        <f t="shared" si="6"/>
        <v>0</v>
      </c>
      <c r="S55" s="13"/>
      <c r="T55" s="13">
        <f t="shared" si="7"/>
        <v>0</v>
      </c>
      <c r="U55" s="13">
        <f t="shared" si="8"/>
        <v>0</v>
      </c>
      <c r="V55" s="13">
        <f t="shared" si="9"/>
        <v>0</v>
      </c>
      <c r="W55" s="13">
        <f t="shared" si="10"/>
        <v>0</v>
      </c>
      <c r="X55" s="13"/>
      <c r="Y55" s="13">
        <f>('Model Inputs'!D56-'Model Outputs (mcm)'!D56)*1000/86.4/$B55*10</f>
        <v>239.52546296296293</v>
      </c>
      <c r="Z55" s="13">
        <f>('Model Inputs'!E56-'Model Outputs (mcm)'!E56)*1000/86.4/$B55*10</f>
        <v>282.68518518518516</v>
      </c>
      <c r="AA55" s="13">
        <f>('Model Inputs'!J56-'Model Outputs (mcm)'!I56)*1000/86.4/$B55*10</f>
        <v>164.95370370370381</v>
      </c>
      <c r="AB55" s="13">
        <f>('Model Inputs'!K56-'Model Outputs (mcm)'!J56)*1000/86.4/$B55*10</f>
        <v>225.84490740740745</v>
      </c>
      <c r="AC55" s="13">
        <f>('Model Inputs'!Q56-'Model Outputs (mcm)'!O56)*1000/86.4/$B55*10</f>
        <v>13.77314814814812</v>
      </c>
      <c r="AD55" s="14">
        <f>('Model Inputs'!T56-'Model Outputs (mcm)'!R56)*1000/86.4/$B55*10</f>
        <v>28.923611111111057</v>
      </c>
      <c r="AE55" s="14">
        <f>('Model Inputs'!Y56-'Model Outputs (mcm)'!X56)*1000/86.4/$B55*10</f>
        <v>0</v>
      </c>
      <c r="AF55" s="13">
        <f t="shared" si="11"/>
        <v>955.70601851851859</v>
      </c>
      <c r="AG55" s="13"/>
      <c r="AH55" s="13">
        <v>412.68099999999998</v>
      </c>
      <c r="AI55">
        <v>351.52300000000002</v>
      </c>
      <c r="AJ55" s="13">
        <v>257.827</v>
      </c>
      <c r="AK55" s="11">
        <v>257.827</v>
      </c>
      <c r="AL55">
        <v>134.72999999999999</v>
      </c>
    </row>
    <row r="56" spans="1:38" x14ac:dyDescent="0.35">
      <c r="A56" s="50"/>
      <c r="B56" s="12">
        <v>10</v>
      </c>
      <c r="C56" s="13">
        <f>'Model Outputs (mcm)'!C57*1000/86.4/$B56</f>
        <v>3.0069444444444442</v>
      </c>
      <c r="D56" s="13">
        <f>'Model Outputs (mcm)'!H57*1000/86.4/$B56</f>
        <v>2.4525462962962963</v>
      </c>
      <c r="E56" s="13">
        <f>'Model Outputs (mcm)'!M57*1000/86.4/$B56</f>
        <v>212.01851851851853</v>
      </c>
      <c r="F56" s="13">
        <f>'Model Outputs (mcm)'!V57*1000/86.4/$B56</f>
        <v>300</v>
      </c>
      <c r="G56" s="13">
        <f>'Model Outputs (mcm)'!AA57*1000/86.4/$B56</f>
        <v>17</v>
      </c>
      <c r="H56" s="13">
        <f>'Model Inputs'!C57*1000/86.4/$B56</f>
        <v>3.0069444444444442</v>
      </c>
      <c r="I56" s="13">
        <f>'Model Inputs'!I57*1000/86.4/$B56</f>
        <v>2.4525462962962963</v>
      </c>
      <c r="J56" s="13">
        <f>'Model Inputs'!O57*1000/86.4/$B56</f>
        <v>63.627314814814817</v>
      </c>
      <c r="K56" s="13">
        <f>'Model Inputs'!V57*1000/86.4/$B56</f>
        <v>0</v>
      </c>
      <c r="L56" s="13">
        <v>17</v>
      </c>
      <c r="M56" s="13">
        <f t="shared" si="1"/>
        <v>0</v>
      </c>
      <c r="N56" s="13">
        <f t="shared" si="2"/>
        <v>0</v>
      </c>
      <c r="O56" s="13">
        <f t="shared" si="3"/>
        <v>0</v>
      </c>
      <c r="P56" s="13">
        <f t="shared" si="4"/>
        <v>0</v>
      </c>
      <c r="Q56" s="13">
        <f t="shared" si="5"/>
        <v>0</v>
      </c>
      <c r="R56" s="13">
        <f t="shared" si="6"/>
        <v>0</v>
      </c>
      <c r="S56" s="13"/>
      <c r="T56" s="13">
        <f t="shared" si="7"/>
        <v>0</v>
      </c>
      <c r="U56" s="13">
        <f t="shared" si="8"/>
        <v>0</v>
      </c>
      <c r="V56" s="13">
        <f t="shared" si="9"/>
        <v>0</v>
      </c>
      <c r="W56" s="13">
        <f t="shared" si="10"/>
        <v>0</v>
      </c>
      <c r="X56" s="13"/>
      <c r="Y56" s="13">
        <f>('Model Inputs'!D57-'Model Outputs (mcm)'!D57)*1000/86.4/$B56*10</f>
        <v>305.41666666666663</v>
      </c>
      <c r="Z56" s="13">
        <f>('Model Inputs'!E57-'Model Outputs (mcm)'!E57)*1000/86.4/$B56*10</f>
        <v>348.5763888888888</v>
      </c>
      <c r="AA56" s="13">
        <f>('Model Inputs'!J57-'Model Outputs (mcm)'!I57)*1000/86.4/$B56*10</f>
        <v>195.75231481481472</v>
      </c>
      <c r="AB56" s="13">
        <f>('Model Inputs'!K57-'Model Outputs (mcm)'!J57)*1000/86.4/$B56*10</f>
        <v>246.37731481481489</v>
      </c>
      <c r="AC56" s="13">
        <f>('Model Inputs'!Q57-'Model Outputs (mcm)'!O57)*1000/86.4/$B56*10</f>
        <v>14.803240740740698</v>
      </c>
      <c r="AD56" s="14">
        <f>('Model Inputs'!T57-'Model Outputs (mcm)'!R57)*1000/86.4/$B56*10</f>
        <v>32.002314814814653</v>
      </c>
      <c r="AE56" s="14">
        <f>('Model Inputs'!Y57-'Model Outputs (mcm)'!X57)*1000/86.4/$B56*10</f>
        <v>0</v>
      </c>
      <c r="AF56" s="13">
        <f t="shared" si="11"/>
        <v>1142.9282407407404</v>
      </c>
      <c r="AG56" s="13"/>
      <c r="AH56" s="13">
        <v>412.48700000000002</v>
      </c>
      <c r="AI56">
        <v>350.44799999999998</v>
      </c>
      <c r="AJ56" s="13">
        <v>257.33300000000003</v>
      </c>
      <c r="AK56" s="11">
        <v>257.33300000000003</v>
      </c>
      <c r="AL56">
        <v>134.483</v>
      </c>
    </row>
    <row r="57" spans="1:38" x14ac:dyDescent="0.35">
      <c r="A57" s="50"/>
      <c r="B57" s="12">
        <v>11</v>
      </c>
      <c r="C57" s="13">
        <f>'Model Outputs (mcm)'!C58*1000/86.4/$B57</f>
        <v>4.5002104377104368</v>
      </c>
      <c r="D57" s="13">
        <f>'Model Outputs (mcm)'!H58*1000/86.4/$B57</f>
        <v>2.4526515151515151</v>
      </c>
      <c r="E57" s="13">
        <f>'Model Outputs (mcm)'!M58*1000/86.4/$B57</f>
        <v>124.83691077441077</v>
      </c>
      <c r="F57" s="13">
        <f>'Model Outputs (mcm)'!V58*1000/86.4/$B57</f>
        <v>300</v>
      </c>
      <c r="G57" s="13">
        <f>'Model Outputs (mcm)'!AA58*1000/86.4/$B57</f>
        <v>17.000210437710436</v>
      </c>
      <c r="H57" s="13">
        <f>'Model Inputs'!C58*1000/86.4/$B57</f>
        <v>4.5002104377104368</v>
      </c>
      <c r="I57" s="13">
        <f>'Model Inputs'!I58*1000/86.4/$B57</f>
        <v>2.4526515151515151</v>
      </c>
      <c r="J57" s="13">
        <f>'Model Inputs'!O58*1000/86.4/$B57</f>
        <v>85.589225589225578</v>
      </c>
      <c r="K57" s="13">
        <f>'Model Inputs'!V58*1000/86.4/$B57</f>
        <v>0</v>
      </c>
      <c r="L57" s="13">
        <v>17</v>
      </c>
      <c r="M57" s="13">
        <f t="shared" si="1"/>
        <v>0</v>
      </c>
      <c r="N57" s="13">
        <f t="shared" si="2"/>
        <v>0</v>
      </c>
      <c r="O57" s="13">
        <f t="shared" si="3"/>
        <v>0</v>
      </c>
      <c r="P57" s="13">
        <f t="shared" si="4"/>
        <v>0</v>
      </c>
      <c r="Q57" s="13">
        <f t="shared" si="5"/>
        <v>0</v>
      </c>
      <c r="R57" s="13">
        <f t="shared" si="6"/>
        <v>0</v>
      </c>
      <c r="S57" s="13"/>
      <c r="T57" s="13">
        <f t="shared" si="7"/>
        <v>0</v>
      </c>
      <c r="U57" s="13">
        <f t="shared" si="8"/>
        <v>0</v>
      </c>
      <c r="V57" s="13">
        <f t="shared" si="9"/>
        <v>0</v>
      </c>
      <c r="W57" s="13">
        <f t="shared" si="10"/>
        <v>0</v>
      </c>
      <c r="X57" s="13"/>
      <c r="Y57" s="13">
        <f>('Model Inputs'!D58-'Model Outputs (mcm)'!D58)*1000/86.4/$B57*10</f>
        <v>277.65151515151513</v>
      </c>
      <c r="Z57" s="13">
        <f>('Model Inputs'!E58-'Model Outputs (mcm)'!E58)*1000/86.4/$B57*10</f>
        <v>346.8434343434343</v>
      </c>
      <c r="AA57" s="13">
        <f>('Model Inputs'!J58-'Model Outputs (mcm)'!I58)*1000/86.4/$B57*10</f>
        <v>196.62247474747471</v>
      </c>
      <c r="AB57" s="13">
        <f>('Model Inputs'!K58-'Model Outputs (mcm)'!J58)*1000/86.4/$B57*10</f>
        <v>233.31228956228961</v>
      </c>
      <c r="AC57" s="13">
        <f>('Model Inputs'!Q58-'Model Outputs (mcm)'!O58)*1000/86.4/$B57*10</f>
        <v>14.383417508417555</v>
      </c>
      <c r="AD57" s="14">
        <f>('Model Inputs'!T58-'Model Outputs (mcm)'!R58)*1000/86.4/$B57*10</f>
        <v>30.039983164983354</v>
      </c>
      <c r="AE57" s="14">
        <f>('Model Inputs'!Y58-'Model Outputs (mcm)'!X58)*1000/86.4/$B57*10</f>
        <v>0</v>
      </c>
      <c r="AF57" s="13">
        <f t="shared" si="11"/>
        <v>1098.8531144781145</v>
      </c>
      <c r="AG57" s="13"/>
      <c r="AH57" s="13">
        <v>412.20600000000002</v>
      </c>
      <c r="AI57">
        <v>348.89</v>
      </c>
      <c r="AJ57" s="13">
        <v>256.66199999999998</v>
      </c>
      <c r="AK57" s="11">
        <v>256.66199999999998</v>
      </c>
      <c r="AL57">
        <v>134.334</v>
      </c>
    </row>
    <row r="58" spans="1:38" x14ac:dyDescent="0.35">
      <c r="A58" s="49">
        <v>40179</v>
      </c>
      <c r="B58" s="12">
        <v>10</v>
      </c>
      <c r="C58" s="13">
        <f>'Model Outputs (mcm)'!C59*1000/86.4/$B58</f>
        <v>38.035879629629626</v>
      </c>
      <c r="D58" s="13">
        <f>'Model Outputs (mcm)'!H59*1000/86.4/$B58</f>
        <v>5.7407407407407405</v>
      </c>
      <c r="E58" s="13">
        <f>'Model Outputs (mcm)'!M59*1000/86.4/$B58</f>
        <v>129.9224537037037</v>
      </c>
      <c r="F58" s="13">
        <f>'Model Outputs (mcm)'!V59*1000/86.4/$B58</f>
        <v>300</v>
      </c>
      <c r="G58" s="13">
        <f>'Model Outputs (mcm)'!AA59*1000/86.4/$B58</f>
        <v>17</v>
      </c>
      <c r="H58" s="13">
        <f>'Model Inputs'!C59*1000/86.4/$B58</f>
        <v>6.2997685185185182</v>
      </c>
      <c r="I58" s="13">
        <f>'Model Inputs'!I59*1000/86.4/$B58</f>
        <v>5.7407407407407405</v>
      </c>
      <c r="J58" s="13">
        <f>'Model Inputs'!O59*1000/86.4/$B58</f>
        <v>129.9224537037037</v>
      </c>
      <c r="K58" s="13">
        <f>'Model Inputs'!V59*1000/86.4/$B58</f>
        <v>0</v>
      </c>
      <c r="L58" s="13">
        <v>17</v>
      </c>
      <c r="M58" s="13">
        <f t="shared" si="1"/>
        <v>0</v>
      </c>
      <c r="N58" s="13">
        <f t="shared" si="2"/>
        <v>0</v>
      </c>
      <c r="O58" s="13">
        <f t="shared" si="3"/>
        <v>0</v>
      </c>
      <c r="P58" s="13">
        <f t="shared" si="4"/>
        <v>0</v>
      </c>
      <c r="Q58" s="13">
        <f t="shared" si="5"/>
        <v>0</v>
      </c>
      <c r="R58" s="13">
        <f t="shared" si="6"/>
        <v>0</v>
      </c>
      <c r="S58" s="13"/>
      <c r="T58" s="13">
        <f t="shared" si="7"/>
        <v>0</v>
      </c>
      <c r="U58" s="13">
        <f t="shared" si="8"/>
        <v>0</v>
      </c>
      <c r="V58" s="13">
        <f t="shared" si="9"/>
        <v>0</v>
      </c>
      <c r="W58" s="13">
        <f t="shared" si="10"/>
        <v>0</v>
      </c>
      <c r="X58" s="13"/>
      <c r="Y58" s="13">
        <f>('Model Inputs'!D59-'Model Outputs (mcm)'!D59)*1000/86.4/$B58*10</f>
        <v>272.46527777777777</v>
      </c>
      <c r="Z58" s="13">
        <f>('Model Inputs'!E59-'Model Outputs (mcm)'!E59)*1000/86.4/$B58*10</f>
        <v>414.4675925925925</v>
      </c>
      <c r="AA58" s="13">
        <f>('Model Inputs'!J59-'Model Outputs (mcm)'!I59)*1000/86.4/$B58*10</f>
        <v>206.01851851851848</v>
      </c>
      <c r="AB58" s="13">
        <f>('Model Inputs'!K59-'Model Outputs (mcm)'!J59)*1000/86.4/$B58*10</f>
        <v>256.64351851851859</v>
      </c>
      <c r="AC58" s="13">
        <f>('Model Inputs'!Q59-'Model Outputs (mcm)'!O59)*1000/86.4/$B58*10</f>
        <v>14.803240740740698</v>
      </c>
      <c r="AD58" s="14">
        <f>('Model Inputs'!T59-'Model Outputs (mcm)'!R59)*1000/86.4/$B58*10</f>
        <v>32.002314814814653</v>
      </c>
      <c r="AE58" s="14">
        <f>('Model Inputs'!Y59-'Model Outputs (mcm)'!X59)*1000/86.4/$B58*10</f>
        <v>0</v>
      </c>
      <c r="AF58" s="13">
        <f t="shared" si="11"/>
        <v>1196.4004629629626</v>
      </c>
      <c r="AG58" s="13"/>
      <c r="AH58" s="13">
        <v>411.72399999999999</v>
      </c>
      <c r="AI58">
        <v>347.197</v>
      </c>
      <c r="AJ58" s="13">
        <v>256.02499999999998</v>
      </c>
      <c r="AK58" s="11">
        <v>256.02499999999998</v>
      </c>
      <c r="AL58">
        <v>133.95400000000001</v>
      </c>
    </row>
    <row r="59" spans="1:38" x14ac:dyDescent="0.35">
      <c r="A59" s="50"/>
      <c r="B59" s="12">
        <v>10</v>
      </c>
      <c r="C59" s="13">
        <f>'Model Outputs (mcm)'!C60*1000/86.4/$B59</f>
        <v>6.2997685185185182</v>
      </c>
      <c r="D59" s="13">
        <f>'Model Outputs (mcm)'!H60*1000/86.4/$B59</f>
        <v>2.3275462962962967</v>
      </c>
      <c r="E59" s="13">
        <f>'Model Outputs (mcm)'!M60*1000/86.4/$B59</f>
        <v>148.94791666666666</v>
      </c>
      <c r="F59" s="13">
        <f>'Model Outputs (mcm)'!V60*1000/86.4/$B59</f>
        <v>300</v>
      </c>
      <c r="G59" s="13">
        <f>'Model Outputs (mcm)'!AA60*1000/86.4/$B59</f>
        <v>17</v>
      </c>
      <c r="H59" s="13">
        <f>'Model Inputs'!C60*1000/86.4/$B59</f>
        <v>6.2997685185185182</v>
      </c>
      <c r="I59" s="13">
        <f>'Model Inputs'!I60*1000/86.4/$B59</f>
        <v>2.3275462962962967</v>
      </c>
      <c r="J59" s="13">
        <f>'Model Inputs'!O60*1000/86.4/$B59</f>
        <v>98.665509259259252</v>
      </c>
      <c r="K59" s="13">
        <f>'Model Inputs'!V60*1000/86.4/$B59</f>
        <v>0</v>
      </c>
      <c r="L59" s="13">
        <v>17</v>
      </c>
      <c r="M59" s="13">
        <f t="shared" si="1"/>
        <v>0</v>
      </c>
      <c r="N59" s="13">
        <f t="shared" si="2"/>
        <v>0</v>
      </c>
      <c r="O59" s="13">
        <f t="shared" si="3"/>
        <v>0</v>
      </c>
      <c r="P59" s="13">
        <f t="shared" si="4"/>
        <v>0</v>
      </c>
      <c r="Q59" s="13">
        <f t="shared" si="5"/>
        <v>0</v>
      </c>
      <c r="R59" s="13">
        <f t="shared" si="6"/>
        <v>0</v>
      </c>
      <c r="S59" s="13"/>
      <c r="T59" s="13">
        <f t="shared" si="7"/>
        <v>0</v>
      </c>
      <c r="U59" s="13">
        <f t="shared" si="8"/>
        <v>0</v>
      </c>
      <c r="V59" s="13">
        <f t="shared" si="9"/>
        <v>0</v>
      </c>
      <c r="W59" s="13">
        <f t="shared" si="10"/>
        <v>0</v>
      </c>
      <c r="X59" s="13"/>
      <c r="Y59" s="13">
        <f>('Model Inputs'!D60-'Model Outputs (mcm)'!D60)*1000/86.4/$B59*10</f>
        <v>239.52546296296293</v>
      </c>
      <c r="Z59" s="13">
        <f>('Model Inputs'!E60-'Model Outputs (mcm)'!E60)*1000/86.4/$B59*10</f>
        <v>383.64583333333337</v>
      </c>
      <c r="AA59" s="13">
        <f>('Model Inputs'!J60-'Model Outputs (mcm)'!I60)*1000/86.4/$B59*10</f>
        <v>195.75231481481472</v>
      </c>
      <c r="AB59" s="13">
        <f>('Model Inputs'!K60-'Model Outputs (mcm)'!J60)*1000/86.4/$B59*10</f>
        <v>246.37731481481489</v>
      </c>
      <c r="AC59" s="13">
        <f>('Model Inputs'!Q60-'Model Outputs (mcm)'!O60)*1000/86.4/$B59*10</f>
        <v>13.77314814814812</v>
      </c>
      <c r="AD59" s="14">
        <f>('Model Inputs'!T60-'Model Outputs (mcm)'!R60)*1000/86.4/$B59*10</f>
        <v>29.953703703703628</v>
      </c>
      <c r="AE59" s="14">
        <f>('Model Inputs'!Y60-'Model Outputs (mcm)'!X60)*1000/86.4/$B59*10</f>
        <v>0</v>
      </c>
      <c r="AF59" s="13">
        <f t="shared" si="11"/>
        <v>1109.0277777777778</v>
      </c>
      <c r="AG59" s="13"/>
      <c r="AH59" s="13">
        <v>411.50799999999998</v>
      </c>
      <c r="AI59">
        <v>345.42500000000001</v>
      </c>
      <c r="AJ59" s="13">
        <v>255.42</v>
      </c>
      <c r="AK59" s="11">
        <v>255.42</v>
      </c>
      <c r="AL59">
        <v>133.566</v>
      </c>
    </row>
    <row r="60" spans="1:38" x14ac:dyDescent="0.35">
      <c r="A60" s="50"/>
      <c r="B60" s="12">
        <v>11</v>
      </c>
      <c r="C60" s="13">
        <f>'Model Outputs (mcm)'!C61*1000/86.4/$B60</f>
        <v>6.3005050505050511</v>
      </c>
      <c r="D60" s="13">
        <f>'Model Outputs (mcm)'!H61*1000/86.4/$B60</f>
        <v>1.9497053872053873</v>
      </c>
      <c r="E60" s="13">
        <f>'Model Outputs (mcm)'!M61*1000/86.4/$B60</f>
        <v>180.76283670033669</v>
      </c>
      <c r="F60" s="13">
        <f>'Model Outputs (mcm)'!V61*1000/86.4/$B60</f>
        <v>300</v>
      </c>
      <c r="G60" s="13">
        <f>'Model Outputs (mcm)'!AA61*1000/86.4/$B60</f>
        <v>17.000210437710436</v>
      </c>
      <c r="H60" s="13">
        <f>'Model Inputs'!C61*1000/86.4/$B60</f>
        <v>6.3005050505050511</v>
      </c>
      <c r="I60" s="13">
        <f>'Model Inputs'!I61*1000/86.4/$B60</f>
        <v>1.9497053872053873</v>
      </c>
      <c r="J60" s="13">
        <f>'Model Inputs'!O61*1000/86.4/$B60</f>
        <v>90.202020202020194</v>
      </c>
      <c r="K60" s="13">
        <f>'Model Inputs'!V61*1000/86.4/$B60</f>
        <v>0</v>
      </c>
      <c r="L60" s="13">
        <v>17</v>
      </c>
      <c r="M60" s="13">
        <f t="shared" si="1"/>
        <v>0</v>
      </c>
      <c r="N60" s="13">
        <f t="shared" si="2"/>
        <v>0</v>
      </c>
      <c r="O60" s="13">
        <f t="shared" si="3"/>
        <v>0</v>
      </c>
      <c r="P60" s="13">
        <f t="shared" si="4"/>
        <v>0</v>
      </c>
      <c r="Q60" s="13">
        <f t="shared" si="5"/>
        <v>0</v>
      </c>
      <c r="R60" s="13">
        <f t="shared" si="6"/>
        <v>0</v>
      </c>
      <c r="S60" s="13"/>
      <c r="T60" s="13">
        <f t="shared" si="7"/>
        <v>0</v>
      </c>
      <c r="U60" s="13">
        <f t="shared" si="8"/>
        <v>0</v>
      </c>
      <c r="V60" s="13">
        <f t="shared" si="9"/>
        <v>0</v>
      </c>
      <c r="W60" s="13">
        <f t="shared" si="10"/>
        <v>0</v>
      </c>
      <c r="X60" s="13"/>
      <c r="Y60" s="13">
        <f>('Model Inputs'!D61-'Model Outputs (mcm)'!D61)*1000/86.4/$B60*10</f>
        <v>187.79461279461276</v>
      </c>
      <c r="Z60" s="13">
        <f>('Model Inputs'!E61-'Model Outputs (mcm)'!E61)*1000/86.4/$B60*10</f>
        <v>318.81313131313129</v>
      </c>
      <c r="AA60" s="13">
        <f>('Model Inputs'!J61-'Model Outputs (mcm)'!I61)*1000/86.4/$B60*10</f>
        <v>168.62373737373747</v>
      </c>
      <c r="AB60" s="13">
        <f>('Model Inputs'!K61-'Model Outputs (mcm)'!J61)*1000/86.4/$B60*10</f>
        <v>205.31355218855222</v>
      </c>
      <c r="AC60" s="13">
        <f>('Model Inputs'!Q61-'Model Outputs (mcm)'!O61)*1000/86.4/$B60*10</f>
        <v>10.658670033670015</v>
      </c>
      <c r="AD60" s="14">
        <f>('Model Inputs'!T61-'Model Outputs (mcm)'!R61)*1000/86.4/$B60*10</f>
        <v>24.989478114478114</v>
      </c>
      <c r="AE60" s="14">
        <f>('Model Inputs'!Y61-'Model Outputs (mcm)'!X61)*1000/86.4/$B60*10</f>
        <v>0</v>
      </c>
      <c r="AF60" s="13">
        <f t="shared" si="11"/>
        <v>916.19318181818176</v>
      </c>
      <c r="AG60" s="13"/>
      <c r="AH60" s="13">
        <v>411.24299999999999</v>
      </c>
      <c r="AI60">
        <v>343.40600000000001</v>
      </c>
      <c r="AJ60" s="13">
        <v>254.84899999999999</v>
      </c>
      <c r="AK60" s="11">
        <v>254.84899999999999</v>
      </c>
      <c r="AL60">
        <v>132.625</v>
      </c>
    </row>
    <row r="61" spans="1:38" x14ac:dyDescent="0.35">
      <c r="A61" s="49">
        <v>40210</v>
      </c>
      <c r="B61" s="12">
        <v>10</v>
      </c>
      <c r="C61" s="13">
        <f>'Model Outputs (mcm)'!C62*1000/86.4/$B61</f>
        <v>6.2997685185185182</v>
      </c>
      <c r="D61" s="13">
        <f>'Model Outputs (mcm)'!H62*1000/86.4/$B61</f>
        <v>1.9502314814814814</v>
      </c>
      <c r="E61" s="13">
        <f>'Model Outputs (mcm)'!M62*1000/86.4/$B61</f>
        <v>168.4560185185185</v>
      </c>
      <c r="F61" s="13">
        <f>'Model Outputs (mcm)'!V62*1000/86.4/$B61</f>
        <v>300</v>
      </c>
      <c r="G61" s="13">
        <f>'Model Outputs (mcm)'!AA62*1000/86.4/$B61</f>
        <v>17</v>
      </c>
      <c r="H61" s="13">
        <f>'Model Inputs'!C62*1000/86.4/$B61</f>
        <v>6.2997685185185182</v>
      </c>
      <c r="I61" s="13">
        <f>'Model Inputs'!I62*1000/86.4/$B61</f>
        <v>1.9502314814814814</v>
      </c>
      <c r="J61" s="13">
        <f>'Model Inputs'!O62*1000/86.4/$B61</f>
        <v>60.346064814814817</v>
      </c>
      <c r="K61" s="13">
        <f>'Model Inputs'!V62*1000/86.4/$B61</f>
        <v>0</v>
      </c>
      <c r="L61" s="13">
        <v>17</v>
      </c>
      <c r="M61" s="13">
        <f t="shared" si="1"/>
        <v>0</v>
      </c>
      <c r="N61" s="13">
        <f t="shared" si="2"/>
        <v>0</v>
      </c>
      <c r="O61" s="13">
        <f t="shared" si="3"/>
        <v>0</v>
      </c>
      <c r="P61" s="13">
        <f t="shared" si="4"/>
        <v>0</v>
      </c>
      <c r="Q61" s="13">
        <f t="shared" si="5"/>
        <v>0</v>
      </c>
      <c r="R61" s="13">
        <f t="shared" si="6"/>
        <v>0</v>
      </c>
      <c r="S61" s="13"/>
      <c r="T61" s="13">
        <f t="shared" si="7"/>
        <v>0</v>
      </c>
      <c r="U61" s="13">
        <f t="shared" si="8"/>
        <v>0</v>
      </c>
      <c r="V61" s="13">
        <f t="shared" si="9"/>
        <v>0</v>
      </c>
      <c r="W61" s="13">
        <f t="shared" si="10"/>
        <v>0</v>
      </c>
      <c r="X61" s="13"/>
      <c r="Y61" s="13">
        <f>('Model Inputs'!D62-'Model Outputs (mcm)'!D62)*1000/86.4/$B61*10</f>
        <v>174.61805555555554</v>
      </c>
      <c r="Z61" s="13">
        <f>('Model Inputs'!E62-'Model Outputs (mcm)'!E62)*1000/86.4/$B61*10</f>
        <v>350.69444444444446</v>
      </c>
      <c r="AA61" s="13">
        <f>('Model Inputs'!J62-'Model Outputs (mcm)'!I62)*1000/86.4/$B61*10</f>
        <v>164.95370370370381</v>
      </c>
      <c r="AB61" s="13">
        <f>('Model Inputs'!K62-'Model Outputs (mcm)'!J62)*1000/86.4/$B61*10</f>
        <v>174.51388888888891</v>
      </c>
      <c r="AC61" s="13">
        <f>('Model Inputs'!Q62-'Model Outputs (mcm)'!O62)*1000/86.4/$B61*10</f>
        <v>8.6458333333333321</v>
      </c>
      <c r="AD61" s="14">
        <f>('Model Inputs'!T62-'Model Outputs (mcm)'!R62)*1000/86.4/$B61*10</f>
        <v>21.74768518518524</v>
      </c>
      <c r="AE61" s="14">
        <f>('Model Inputs'!Y62-'Model Outputs (mcm)'!X62)*1000/86.4/$B61*10</f>
        <v>0</v>
      </c>
      <c r="AF61" s="13">
        <f t="shared" si="11"/>
        <v>895.17361111111131</v>
      </c>
      <c r="AG61" s="13"/>
      <c r="AH61" s="13">
        <v>411.00900000000001</v>
      </c>
      <c r="AI61">
        <v>341.55500000000001</v>
      </c>
      <c r="AJ61" s="13">
        <v>254.334</v>
      </c>
      <c r="AK61" s="11">
        <v>254.334</v>
      </c>
      <c r="AL61">
        <v>132.13300000000001</v>
      </c>
    </row>
    <row r="62" spans="1:38" x14ac:dyDescent="0.35">
      <c r="A62" s="50"/>
      <c r="B62" s="12">
        <v>10</v>
      </c>
      <c r="C62" s="13">
        <f>'Model Outputs (mcm)'!C63*1000/86.4/$B62</f>
        <v>6.2997685185185182</v>
      </c>
      <c r="D62" s="13">
        <f>'Model Outputs (mcm)'!H63*1000/86.4/$B62</f>
        <v>1.9502314814814814</v>
      </c>
      <c r="E62" s="13">
        <f>'Model Outputs (mcm)'!M63*1000/86.4/$B62</f>
        <v>145.12384259259258</v>
      </c>
      <c r="F62" s="13">
        <f>'Model Outputs (mcm)'!V63*1000/86.4/$B62</f>
        <v>300</v>
      </c>
      <c r="G62" s="13">
        <f>'Model Outputs (mcm)'!AA63*1000/86.4/$B62</f>
        <v>17</v>
      </c>
      <c r="H62" s="13">
        <f>'Model Inputs'!C63*1000/86.4/$B62</f>
        <v>6.2997685185185182</v>
      </c>
      <c r="I62" s="13">
        <f>'Model Inputs'!I63*1000/86.4/$B62</f>
        <v>1.9502314814814814</v>
      </c>
      <c r="J62" s="13">
        <f>'Model Inputs'!O63*1000/86.4/$B62</f>
        <v>60.346064814814817</v>
      </c>
      <c r="K62" s="13">
        <f>'Model Inputs'!V63*1000/86.4/$B62</f>
        <v>0</v>
      </c>
      <c r="L62" s="13">
        <v>17</v>
      </c>
      <c r="M62" s="13">
        <f t="shared" si="1"/>
        <v>0</v>
      </c>
      <c r="N62" s="13">
        <f t="shared" si="2"/>
        <v>0</v>
      </c>
      <c r="O62" s="13">
        <f t="shared" si="3"/>
        <v>0</v>
      </c>
      <c r="P62" s="13">
        <f t="shared" si="4"/>
        <v>0</v>
      </c>
      <c r="Q62" s="13">
        <f t="shared" si="5"/>
        <v>0</v>
      </c>
      <c r="R62" s="13">
        <f t="shared" si="6"/>
        <v>0</v>
      </c>
      <c r="S62" s="13"/>
      <c r="T62" s="13">
        <f t="shared" si="7"/>
        <v>0</v>
      </c>
      <c r="U62" s="13">
        <f t="shared" si="8"/>
        <v>0</v>
      </c>
      <c r="V62" s="13">
        <f t="shared" si="9"/>
        <v>0</v>
      </c>
      <c r="W62" s="13">
        <f t="shared" si="10"/>
        <v>0</v>
      </c>
      <c r="X62" s="13"/>
      <c r="Y62" s="13">
        <f>('Model Inputs'!D63-'Model Outputs (mcm)'!D63)*1000/86.4/$B62*10</f>
        <v>141.67824074074073</v>
      </c>
      <c r="Z62" s="13">
        <f>('Model Inputs'!E63-'Model Outputs (mcm)'!E63)*1000/86.4/$B62*10</f>
        <v>284.80324074074076</v>
      </c>
      <c r="AA62" s="13">
        <f>('Model Inputs'!J63-'Model Outputs (mcm)'!I63)*1000/86.4/$B62*10</f>
        <v>113.63425925925922</v>
      </c>
      <c r="AB62" s="13">
        <f>('Model Inputs'!K63-'Model Outputs (mcm)'!J63)*1000/86.4/$B62*10</f>
        <v>164.24768518518519</v>
      </c>
      <c r="AC62" s="13">
        <f>('Model Inputs'!Q63-'Model Outputs (mcm)'!O63)*1000/86.4/$B62*10</f>
        <v>6.5856481481481381</v>
      </c>
      <c r="AD62" s="14">
        <f>('Model Inputs'!T63-'Model Outputs (mcm)'!R63)*1000/86.4/$B62*10</f>
        <v>15.578703703703745</v>
      </c>
      <c r="AE62" s="14">
        <f>('Model Inputs'!Y63-'Model Outputs (mcm)'!X63)*1000/86.4/$B62*10</f>
        <v>0</v>
      </c>
      <c r="AF62" s="13">
        <f t="shared" si="11"/>
        <v>726.52777777777783</v>
      </c>
      <c r="AG62" s="13"/>
      <c r="AH62" s="13">
        <v>410.83600000000001</v>
      </c>
      <c r="AI62">
        <v>339.71600000000001</v>
      </c>
      <c r="AJ62" s="13">
        <v>253.834</v>
      </c>
      <c r="AK62" s="11">
        <v>253.834</v>
      </c>
      <c r="AL62">
        <v>131.62100000000001</v>
      </c>
    </row>
    <row r="63" spans="1:38" x14ac:dyDescent="0.35">
      <c r="A63" s="50"/>
      <c r="B63" s="12">
        <v>8</v>
      </c>
      <c r="C63" s="13">
        <f>'Model Outputs (mcm)'!C64*1000/86.4/$B63</f>
        <v>6.3006365740740735</v>
      </c>
      <c r="D63" s="13">
        <f>'Model Outputs (mcm)'!H64*1000/86.4/$B63</f>
        <v>1.9502314814814814</v>
      </c>
      <c r="E63" s="13">
        <f>'Model Outputs (mcm)'!M64*1000/86.4/$B63</f>
        <v>118.49826388888889</v>
      </c>
      <c r="F63" s="13">
        <f>'Model Outputs (mcm)'!V64*1000/86.4/$B63</f>
        <v>300</v>
      </c>
      <c r="G63" s="13">
        <f>'Model Outputs (mcm)'!AA64*1000/86.4/$B63</f>
        <v>16.999421296296294</v>
      </c>
      <c r="H63" s="13">
        <f>'Model Inputs'!C64*1000/86.4/$B63</f>
        <v>6.3006365740740735</v>
      </c>
      <c r="I63" s="13">
        <f>'Model Inputs'!I64*1000/86.4/$B63</f>
        <v>1.9502314814814814</v>
      </c>
      <c r="J63" s="13">
        <f>'Model Inputs'!O64*1000/86.4/$B63</f>
        <v>62.177372685185183</v>
      </c>
      <c r="K63" s="13">
        <f>'Model Inputs'!V64*1000/86.4/$B63</f>
        <v>0</v>
      </c>
      <c r="L63" s="13">
        <v>17</v>
      </c>
      <c r="M63" s="13">
        <f t="shared" si="1"/>
        <v>0</v>
      </c>
      <c r="N63" s="13">
        <f t="shared" si="2"/>
        <v>0</v>
      </c>
      <c r="O63" s="13">
        <f t="shared" si="3"/>
        <v>0</v>
      </c>
      <c r="P63" s="13">
        <f t="shared" si="4"/>
        <v>0</v>
      </c>
      <c r="Q63" s="13">
        <f t="shared" si="5"/>
        <v>5.787037037059406E-2</v>
      </c>
      <c r="R63" s="13">
        <f t="shared" si="6"/>
        <v>5.787037037059406E-2</v>
      </c>
      <c r="S63" s="13"/>
      <c r="T63" s="13">
        <f t="shared" si="7"/>
        <v>0</v>
      </c>
      <c r="U63" s="13">
        <f t="shared" si="8"/>
        <v>0</v>
      </c>
      <c r="V63" s="13">
        <f t="shared" si="9"/>
        <v>0</v>
      </c>
      <c r="W63" s="13">
        <f t="shared" si="10"/>
        <v>0</v>
      </c>
      <c r="X63" s="13"/>
      <c r="Y63" s="13">
        <f>('Model Inputs'!D64-'Model Outputs (mcm)'!D64)*1000/86.4/$B63*10</f>
        <v>161.84895833333337</v>
      </c>
      <c r="Z63" s="13">
        <f>('Model Inputs'!E64-'Model Outputs (mcm)'!E64)*1000/86.4/$B63*10</f>
        <v>316.14583333333337</v>
      </c>
      <c r="AA63" s="13">
        <f>('Model Inputs'!J64-'Model Outputs (mcm)'!I64)*1000/86.4/$B63*10</f>
        <v>90.697337962962976</v>
      </c>
      <c r="AB63" s="13">
        <f>('Model Inputs'!K64-'Model Outputs (mcm)'!J64)*1000/86.4/$B63*10</f>
        <v>128.32754629629625</v>
      </c>
      <c r="AC63" s="13">
        <f>('Model Inputs'!Q64-'Model Outputs (mcm)'!O64)*1000/86.4/$B63*10</f>
        <v>5.6712962962962878</v>
      </c>
      <c r="AD63" s="14">
        <f>('Model Inputs'!T64-'Model Outputs (mcm)'!R64)*1000/86.4/$B63*10</f>
        <v>13.064236111111091</v>
      </c>
      <c r="AE63" s="14">
        <f>('Model Inputs'!Y64-'Model Outputs (mcm)'!X64)*1000/86.4/$B63*10</f>
        <v>0</v>
      </c>
      <c r="AF63" s="13">
        <f t="shared" si="11"/>
        <v>715.75520833333326</v>
      </c>
      <c r="AG63" s="13"/>
      <c r="AH63" s="13">
        <v>410.63900000000001</v>
      </c>
      <c r="AI63">
        <v>338.58300000000003</v>
      </c>
      <c r="AJ63" s="13">
        <v>253.41900000000001</v>
      </c>
      <c r="AK63" s="11">
        <v>253.41900000000001</v>
      </c>
      <c r="AL63">
        <v>130.96</v>
      </c>
    </row>
    <row r="64" spans="1:38" x14ac:dyDescent="0.35">
      <c r="A64" s="49">
        <v>40238</v>
      </c>
      <c r="B64" s="12">
        <v>10</v>
      </c>
      <c r="C64" s="13">
        <f>'Model Outputs (mcm)'!C65*1000/86.4/$B64</f>
        <v>6.2997685185185182</v>
      </c>
      <c r="D64" s="13">
        <f>'Model Outputs (mcm)'!H65*1000/86.4/$B64</f>
        <v>1.9502314814814814</v>
      </c>
      <c r="E64" s="13">
        <f>'Model Outputs (mcm)'!M65*1000/86.4/$B64</f>
        <v>159.83449074074073</v>
      </c>
      <c r="F64" s="13">
        <f>'Model Outputs (mcm)'!V65*1000/86.4/$B64</f>
        <v>300</v>
      </c>
      <c r="G64" s="13">
        <f>'Model Outputs (mcm)'!AA65*1000/86.4/$B64</f>
        <v>17</v>
      </c>
      <c r="H64" s="13">
        <f>'Model Inputs'!C65*1000/86.4/$B64</f>
        <v>6.2997685185185182</v>
      </c>
      <c r="I64" s="13">
        <f>'Model Inputs'!I65*1000/86.4/$B64</f>
        <v>1.9502314814814814</v>
      </c>
      <c r="J64" s="13">
        <f>'Model Inputs'!O65*1000/86.4/$B64</f>
        <v>39.431712962962962</v>
      </c>
      <c r="K64" s="13">
        <f>'Model Inputs'!V65*1000/86.4/$B64</f>
        <v>0</v>
      </c>
      <c r="L64" s="13">
        <v>17</v>
      </c>
      <c r="M64" s="13">
        <f t="shared" si="1"/>
        <v>0</v>
      </c>
      <c r="N64" s="13">
        <f t="shared" si="2"/>
        <v>0</v>
      </c>
      <c r="O64" s="13">
        <f t="shared" si="3"/>
        <v>0</v>
      </c>
      <c r="P64" s="13">
        <f t="shared" si="4"/>
        <v>0</v>
      </c>
      <c r="Q64" s="13">
        <f t="shared" si="5"/>
        <v>0</v>
      </c>
      <c r="R64" s="13">
        <f t="shared" si="6"/>
        <v>0</v>
      </c>
      <c r="S64" s="13"/>
      <c r="T64" s="13">
        <f t="shared" si="7"/>
        <v>0</v>
      </c>
      <c r="U64" s="13">
        <f t="shared" si="8"/>
        <v>0</v>
      </c>
      <c r="V64" s="13">
        <f t="shared" si="9"/>
        <v>0</v>
      </c>
      <c r="W64" s="13">
        <f t="shared" si="10"/>
        <v>0</v>
      </c>
      <c r="X64" s="13"/>
      <c r="Y64" s="13">
        <f>('Model Inputs'!D65-'Model Outputs (mcm)'!D65)*1000/86.4/$B64*10</f>
        <v>63.090277777777771</v>
      </c>
      <c r="Z64" s="13">
        <f>('Model Inputs'!E65-'Model Outputs (mcm)'!E65)*1000/86.4/$B64*10</f>
        <v>155.15046296296296</v>
      </c>
      <c r="AA64" s="13">
        <f>('Model Inputs'!J65-'Model Outputs (mcm)'!I65)*1000/86.4/$B64*10</f>
        <v>0.70601851851851916</v>
      </c>
      <c r="AB64" s="13">
        <f>('Model Inputs'!K65-'Model Outputs (mcm)'!J65)*1000/86.4/$B64*10</f>
        <v>20.532407407407398</v>
      </c>
      <c r="AC64" s="13">
        <f>('Model Inputs'!Q65-'Model Outputs (mcm)'!O65)*1000/86.4/$B64*10</f>
        <v>4.1319444444444366</v>
      </c>
      <c r="AD64" s="14">
        <f>('Model Inputs'!T65-'Model Outputs (mcm)'!R65)*1000/86.4/$B64*10</f>
        <v>4.6990740740740602</v>
      </c>
      <c r="AE64" s="14">
        <f>('Model Inputs'!Y65-'Model Outputs (mcm)'!X65)*1000/86.4/$B64*10</f>
        <v>0</v>
      </c>
      <c r="AF64" s="13">
        <f t="shared" si="11"/>
        <v>248.31018518518513</v>
      </c>
      <c r="AG64" s="13"/>
      <c r="AH64" s="13">
        <v>410.45699999999999</v>
      </c>
      <c r="AI64">
        <v>338.73</v>
      </c>
      <c r="AJ64" s="13">
        <v>253.01400000000001</v>
      </c>
      <c r="AK64" s="11">
        <v>253.01400000000001</v>
      </c>
      <c r="AL64">
        <v>130.99799999999999</v>
      </c>
    </row>
    <row r="65" spans="1:38" x14ac:dyDescent="0.35">
      <c r="A65" s="50"/>
      <c r="B65" s="12">
        <v>10</v>
      </c>
      <c r="C65" s="13">
        <f>'Model Outputs (mcm)'!C66*1000/86.4/$B65</f>
        <v>6.2997685185185182</v>
      </c>
      <c r="D65" s="13">
        <f>'Model Outputs (mcm)'!H66*1000/86.4/$B65</f>
        <v>1.9502314814814814</v>
      </c>
      <c r="E65" s="13">
        <f>'Model Outputs (mcm)'!M66*1000/86.4/$B65</f>
        <v>100.89583333333333</v>
      </c>
      <c r="F65" s="13">
        <f>'Model Outputs (mcm)'!V66*1000/86.4/$B65</f>
        <v>300</v>
      </c>
      <c r="G65" s="13">
        <f>'Model Outputs (mcm)'!AA66*1000/86.4/$B65</f>
        <v>17</v>
      </c>
      <c r="H65" s="13">
        <f>'Model Inputs'!C66*1000/86.4/$B65</f>
        <v>6.2997685185185182</v>
      </c>
      <c r="I65" s="13">
        <f>'Model Inputs'!I66*1000/86.4/$B65</f>
        <v>1.9502314814814814</v>
      </c>
      <c r="J65" s="13">
        <f>'Model Inputs'!O66*1000/86.4/$B65</f>
        <v>39.431712962962962</v>
      </c>
      <c r="K65" s="13">
        <f>'Model Inputs'!V66*1000/86.4/$B65</f>
        <v>0</v>
      </c>
      <c r="L65" s="13">
        <v>17</v>
      </c>
      <c r="M65" s="13">
        <f t="shared" si="1"/>
        <v>0</v>
      </c>
      <c r="N65" s="13">
        <f t="shared" si="2"/>
        <v>0</v>
      </c>
      <c r="O65" s="13">
        <f t="shared" si="3"/>
        <v>0</v>
      </c>
      <c r="P65" s="13">
        <f t="shared" si="4"/>
        <v>0</v>
      </c>
      <c r="Q65" s="13">
        <f t="shared" si="5"/>
        <v>0</v>
      </c>
      <c r="R65" s="13">
        <f t="shared" si="6"/>
        <v>0</v>
      </c>
      <c r="S65" s="13"/>
      <c r="T65" s="13">
        <f t="shared" si="7"/>
        <v>0</v>
      </c>
      <c r="U65" s="13">
        <f t="shared" si="8"/>
        <v>0</v>
      </c>
      <c r="V65" s="13">
        <f t="shared" si="9"/>
        <v>0</v>
      </c>
      <c r="W65" s="13">
        <f t="shared" si="10"/>
        <v>0</v>
      </c>
      <c r="X65" s="13"/>
      <c r="Y65" s="13">
        <f>('Model Inputs'!D66-'Model Outputs (mcm)'!D66)*1000/86.4/$B65*10</f>
        <v>56.006944444444443</v>
      </c>
      <c r="Z65" s="13">
        <f>('Model Inputs'!E66-'Model Outputs (mcm)'!E66)*1000/86.4/$B65*10</f>
        <v>122.18749999999999</v>
      </c>
      <c r="AA65" s="13">
        <f>('Model Inputs'!J66-'Model Outputs (mcm)'!I66)*1000/86.4/$B65*10</f>
        <v>0.70601851851851916</v>
      </c>
      <c r="AB65" s="13">
        <f>('Model Inputs'!K66-'Model Outputs (mcm)'!J66)*1000/86.4/$B65*10</f>
        <v>20.532407407407398</v>
      </c>
      <c r="AC65" s="13">
        <f>('Model Inputs'!Q66-'Model Outputs (mcm)'!O66)*1000/86.4/$B65*10</f>
        <v>4.5370370370370301</v>
      </c>
      <c r="AD65" s="14">
        <f>('Model Inputs'!T66-'Model Outputs (mcm)'!R66)*1000/86.4/$B65*10</f>
        <v>4.6990740740740602</v>
      </c>
      <c r="AE65" s="14">
        <f>('Model Inputs'!Y66-'Model Outputs (mcm)'!X66)*1000/86.4/$B65*10</f>
        <v>0</v>
      </c>
      <c r="AF65" s="13">
        <f t="shared" si="11"/>
        <v>208.66898148148144</v>
      </c>
      <c r="AG65" s="13"/>
      <c r="AH65" s="13">
        <v>410.303</v>
      </c>
      <c r="AI65">
        <v>338.553</v>
      </c>
      <c r="AJ65" s="13">
        <v>252.49299999999999</v>
      </c>
      <c r="AK65" s="11">
        <v>252.49299999999999</v>
      </c>
      <c r="AL65">
        <v>131.779</v>
      </c>
    </row>
    <row r="66" spans="1:38" x14ac:dyDescent="0.35">
      <c r="A66" s="50"/>
      <c r="B66" s="12">
        <v>11</v>
      </c>
      <c r="C66" s="13">
        <f>'Model Outputs (mcm)'!C67*1000/86.4/$B66</f>
        <v>6.3005050505050511</v>
      </c>
      <c r="D66" s="13">
        <f>'Model Outputs (mcm)'!H67*1000/86.4/$B66</f>
        <v>1.9497053872053873</v>
      </c>
      <c r="E66" s="13">
        <f>'Model Outputs (mcm)'!M67*1000/86.4/$B66</f>
        <v>113.12605218855218</v>
      </c>
      <c r="F66" s="13">
        <f>'Model Outputs (mcm)'!V67*1000/86.4/$B66</f>
        <v>300</v>
      </c>
      <c r="G66" s="13">
        <f>'Model Outputs (mcm)'!AA67*1000/86.4/$B66</f>
        <v>17.000210437710436</v>
      </c>
      <c r="H66" s="13">
        <f>'Model Inputs'!C67*1000/86.4/$B66</f>
        <v>6.3005050505050511</v>
      </c>
      <c r="I66" s="13">
        <f>'Model Inputs'!I67*1000/86.4/$B66</f>
        <v>1.9497053872053873</v>
      </c>
      <c r="J66" s="13">
        <f>'Model Inputs'!O67*1000/86.4/$B66</f>
        <v>39.43181818181818</v>
      </c>
      <c r="K66" s="13">
        <f>'Model Inputs'!V67*1000/86.4/$B66</f>
        <v>0</v>
      </c>
      <c r="L66" s="13">
        <v>17</v>
      </c>
      <c r="M66" s="13">
        <f t="shared" si="1"/>
        <v>0</v>
      </c>
      <c r="N66" s="13">
        <f t="shared" si="2"/>
        <v>0</v>
      </c>
      <c r="O66" s="13">
        <f t="shared" si="3"/>
        <v>0</v>
      </c>
      <c r="P66" s="13">
        <f t="shared" si="4"/>
        <v>0</v>
      </c>
      <c r="Q66" s="13">
        <f t="shared" si="5"/>
        <v>0</v>
      </c>
      <c r="R66" s="13">
        <f t="shared" si="6"/>
        <v>0</v>
      </c>
      <c r="S66" s="13"/>
      <c r="T66" s="13">
        <f t="shared" si="7"/>
        <v>0</v>
      </c>
      <c r="U66" s="13">
        <f t="shared" si="8"/>
        <v>0</v>
      </c>
      <c r="V66" s="13">
        <f t="shared" si="9"/>
        <v>0</v>
      </c>
      <c r="W66" s="13">
        <f t="shared" si="10"/>
        <v>0</v>
      </c>
      <c r="X66" s="13"/>
      <c r="Y66" s="13">
        <f>('Model Inputs'!D67-'Model Outputs (mcm)'!D67)*1000/86.4/$B66*10</f>
        <v>50.915404040404042</v>
      </c>
      <c r="Z66" s="13">
        <f>('Model Inputs'!E67-'Model Outputs (mcm)'!E67)*1000/86.4/$B66*10</f>
        <v>109.15404040404042</v>
      </c>
      <c r="AA66" s="13">
        <f>('Model Inputs'!J67-'Model Outputs (mcm)'!I67)*1000/86.4/$B66*10</f>
        <v>0.64183501683501742</v>
      </c>
      <c r="AB66" s="13">
        <f>('Model Inputs'!K67-'Model Outputs (mcm)'!J67)*1000/86.4/$B66*10</f>
        <v>18.665824915824906</v>
      </c>
      <c r="AC66" s="13">
        <f>('Model Inputs'!Q67-'Model Outputs (mcm)'!O67)*1000/86.4/$B66*10</f>
        <v>4.4928451178451132</v>
      </c>
      <c r="AD66" s="14">
        <f>('Model Inputs'!T67-'Model Outputs (mcm)'!R67)*1000/86.4/$B66*10</f>
        <v>4.2718855218855465</v>
      </c>
      <c r="AE66" s="14">
        <f>('Model Inputs'!Y67-'Model Outputs (mcm)'!X67)*1000/86.4/$B66*10</f>
        <v>0</v>
      </c>
      <c r="AF66" s="13">
        <f t="shared" si="11"/>
        <v>188.14183501683505</v>
      </c>
      <c r="AG66" s="13"/>
      <c r="AH66" s="13">
        <v>410.15</v>
      </c>
      <c r="AI66">
        <v>338.33</v>
      </c>
      <c r="AJ66" s="13">
        <v>251.941</v>
      </c>
      <c r="AK66" s="11">
        <v>251.941</v>
      </c>
      <c r="AL66">
        <v>132.488</v>
      </c>
    </row>
    <row r="67" spans="1:38" x14ac:dyDescent="0.35">
      <c r="A67" s="49">
        <v>40269</v>
      </c>
      <c r="B67" s="12">
        <v>10</v>
      </c>
      <c r="C67" s="13">
        <f>'Model Outputs (mcm)'!C68*1000/86.4/$B67</f>
        <v>6.2997685185185182</v>
      </c>
      <c r="D67" s="13">
        <f>'Model Outputs (mcm)'!H68*1000/86.4/$B67</f>
        <v>1.9502314814814814</v>
      </c>
      <c r="E67" s="13">
        <f>'Model Outputs (mcm)'!M68*1000/86.4/$B67</f>
        <v>50.041666666666664</v>
      </c>
      <c r="F67" s="13">
        <f>'Model Outputs (mcm)'!V68*1000/86.4/$B67</f>
        <v>300</v>
      </c>
      <c r="G67" s="13">
        <f>'Model Outputs (mcm)'!AA68*1000/86.4/$B67</f>
        <v>17</v>
      </c>
      <c r="H67" s="13">
        <f>'Model Inputs'!C68*1000/86.4/$B67</f>
        <v>6.2997685185185182</v>
      </c>
      <c r="I67" s="13">
        <f>'Model Inputs'!I68*1000/86.4/$B67</f>
        <v>1.9502314814814814</v>
      </c>
      <c r="J67" s="13">
        <f>'Model Inputs'!O68*1000/86.4/$B67</f>
        <v>39.431712962962962</v>
      </c>
      <c r="K67" s="13">
        <f>'Model Inputs'!V68*1000/86.4/$B67</f>
        <v>0</v>
      </c>
      <c r="L67" s="13">
        <v>17</v>
      </c>
      <c r="M67" s="13">
        <f t="shared" si="1"/>
        <v>0</v>
      </c>
      <c r="N67" s="13">
        <f t="shared" si="2"/>
        <v>0</v>
      </c>
      <c r="O67" s="13">
        <f t="shared" si="3"/>
        <v>0</v>
      </c>
      <c r="P67" s="13">
        <f t="shared" si="4"/>
        <v>0</v>
      </c>
      <c r="Q67" s="13">
        <f t="shared" si="5"/>
        <v>0</v>
      </c>
      <c r="R67" s="13">
        <f t="shared" si="6"/>
        <v>0</v>
      </c>
      <c r="S67" s="13"/>
      <c r="T67" s="13">
        <f t="shared" si="7"/>
        <v>0</v>
      </c>
      <c r="U67" s="13">
        <f t="shared" si="8"/>
        <v>0</v>
      </c>
      <c r="V67" s="13">
        <f t="shared" si="9"/>
        <v>0</v>
      </c>
      <c r="W67" s="13">
        <f t="shared" si="10"/>
        <v>0</v>
      </c>
      <c r="X67" s="13"/>
      <c r="Y67" s="13">
        <f>('Model Inputs'!D68-'Model Outputs (mcm)'!D68)*1000/86.4/$B67*10</f>
        <v>49.421296296296291</v>
      </c>
      <c r="Z67" s="13">
        <f>('Model Inputs'!E68-'Model Outputs (mcm)'!E68)*1000/86.4/$B67*10</f>
        <v>120.0810185185185</v>
      </c>
      <c r="AA67" s="13">
        <f>('Model Inputs'!J68-'Model Outputs (mcm)'!I68)*1000/86.4/$B67*10</f>
        <v>0.70601851851851916</v>
      </c>
      <c r="AB67" s="13">
        <f>('Model Inputs'!K68-'Model Outputs (mcm)'!J68)*1000/86.4/$B67*10</f>
        <v>20.532407407407398</v>
      </c>
      <c r="AC67" s="13">
        <f>('Model Inputs'!Q68-'Model Outputs (mcm)'!O68)*1000/86.4/$B67*10</f>
        <v>4.9421296296296244</v>
      </c>
      <c r="AD67" s="14">
        <f>('Model Inputs'!T68-'Model Outputs (mcm)'!R68)*1000/86.4/$B67*10</f>
        <v>4.282407407407419</v>
      </c>
      <c r="AE67" s="14">
        <f>('Model Inputs'!Y68-'Model Outputs (mcm)'!X68)*1000/86.4/$B67*10</f>
        <v>0</v>
      </c>
      <c r="AF67" s="13">
        <f t="shared" si="11"/>
        <v>199.96527777777774</v>
      </c>
      <c r="AG67" s="13"/>
      <c r="AH67" s="13">
        <v>409.95100000000002</v>
      </c>
      <c r="AI67">
        <v>338.048</v>
      </c>
      <c r="AJ67" s="13">
        <v>251.233</v>
      </c>
      <c r="AK67" s="11">
        <v>251.233</v>
      </c>
      <c r="AL67">
        <v>133.048</v>
      </c>
    </row>
    <row r="68" spans="1:38" x14ac:dyDescent="0.35">
      <c r="A68" s="50"/>
      <c r="B68" s="12">
        <v>10</v>
      </c>
      <c r="C68" s="13">
        <f>'Model Outputs (mcm)'!C69*1000/86.4/$B68</f>
        <v>6.2997685185185182</v>
      </c>
      <c r="D68" s="13">
        <f>'Model Outputs (mcm)'!H69*1000/86.4/$B68</f>
        <v>1.9502314814814814</v>
      </c>
      <c r="E68" s="13">
        <f>'Model Outputs (mcm)'!M69*1000/86.4/$B68</f>
        <v>71.866898148148138</v>
      </c>
      <c r="F68" s="13">
        <f>'Model Outputs (mcm)'!V69*1000/86.4/$B68</f>
        <v>300</v>
      </c>
      <c r="G68" s="13">
        <f>'Model Outputs (mcm)'!AA69*1000/86.4/$B68</f>
        <v>17</v>
      </c>
      <c r="H68" s="13">
        <f>'Model Inputs'!C69*1000/86.4/$B68</f>
        <v>6.2997685185185182</v>
      </c>
      <c r="I68" s="13">
        <f>'Model Inputs'!I69*1000/86.4/$B68</f>
        <v>1.9502314814814814</v>
      </c>
      <c r="J68" s="13">
        <f>'Model Inputs'!O69*1000/86.4/$B68</f>
        <v>39.431712962962962</v>
      </c>
      <c r="K68" s="13">
        <f>'Model Inputs'!V69*1000/86.4/$B68</f>
        <v>0</v>
      </c>
      <c r="L68" s="13">
        <v>17</v>
      </c>
      <c r="M68" s="13">
        <f t="shared" si="1"/>
        <v>0</v>
      </c>
      <c r="N68" s="13">
        <f t="shared" si="2"/>
        <v>0</v>
      </c>
      <c r="O68" s="13">
        <f t="shared" si="3"/>
        <v>0</v>
      </c>
      <c r="P68" s="13">
        <f t="shared" si="4"/>
        <v>0</v>
      </c>
      <c r="Q68" s="13">
        <f t="shared" si="5"/>
        <v>0</v>
      </c>
      <c r="R68" s="13">
        <f t="shared" si="6"/>
        <v>0</v>
      </c>
      <c r="S68" s="13"/>
      <c r="T68" s="13">
        <f t="shared" si="7"/>
        <v>0</v>
      </c>
      <c r="U68" s="13">
        <f t="shared" si="8"/>
        <v>0</v>
      </c>
      <c r="V68" s="13">
        <f t="shared" si="9"/>
        <v>0</v>
      </c>
      <c r="W68" s="13">
        <f t="shared" si="10"/>
        <v>0</v>
      </c>
      <c r="X68" s="13"/>
      <c r="Y68" s="13">
        <f>('Model Inputs'!D69-'Model Outputs (mcm)'!D69)*1000/86.4/$B68*10</f>
        <v>43.819444444444443</v>
      </c>
      <c r="Z68" s="13">
        <f>('Model Inputs'!E69-'Model Outputs (mcm)'!E69)*1000/86.4/$B68*10</f>
        <v>122.18749999999999</v>
      </c>
      <c r="AA68" s="13">
        <f>('Model Inputs'!J69-'Model Outputs (mcm)'!I69)*1000/86.4/$B68*10</f>
        <v>0.70601851851851916</v>
      </c>
      <c r="AB68" s="13">
        <f>('Model Inputs'!K69-'Model Outputs (mcm)'!J69)*1000/86.4/$B68*10</f>
        <v>20.532407407407398</v>
      </c>
      <c r="AC68" s="13">
        <f>('Model Inputs'!Q69-'Model Outputs (mcm)'!O69)*1000/86.4/$B68*10</f>
        <v>5.5555555555555189</v>
      </c>
      <c r="AD68" s="14">
        <f>('Model Inputs'!T69-'Model Outputs (mcm)'!R69)*1000/86.4/$B68*10</f>
        <v>3.8773148148148238</v>
      </c>
      <c r="AE68" s="14">
        <f>('Model Inputs'!Y69-'Model Outputs (mcm)'!X69)*1000/86.4/$B68*10</f>
        <v>0</v>
      </c>
      <c r="AF68" s="13">
        <f t="shared" si="11"/>
        <v>196.6782407407407</v>
      </c>
      <c r="AG68" s="13"/>
      <c r="AH68" s="13">
        <v>409.73700000000002</v>
      </c>
      <c r="AI68">
        <v>337.76400000000001</v>
      </c>
      <c r="AJ68" s="13">
        <v>250.56700000000001</v>
      </c>
      <c r="AK68" s="11">
        <v>250.56700000000001</v>
      </c>
      <c r="AL68">
        <v>133.60499999999999</v>
      </c>
    </row>
    <row r="69" spans="1:38" x14ac:dyDescent="0.35">
      <c r="A69" s="50"/>
      <c r="B69" s="12">
        <v>10</v>
      </c>
      <c r="C69" s="13">
        <f>'Model Outputs (mcm)'!C70*1000/86.4/$B69</f>
        <v>6.2997685185185182</v>
      </c>
      <c r="D69" s="13">
        <f>'Model Outputs (mcm)'!H70*1000/86.4/$B69</f>
        <v>1.9502314814814814</v>
      </c>
      <c r="E69" s="13">
        <f>'Model Outputs (mcm)'!M70*1000/86.4/$B69</f>
        <v>69.370370370370367</v>
      </c>
      <c r="F69" s="13">
        <f>'Model Outputs (mcm)'!V70*1000/86.4/$B69</f>
        <v>300</v>
      </c>
      <c r="G69" s="13">
        <f>'Model Outputs (mcm)'!AA70*1000/86.4/$B69</f>
        <v>17</v>
      </c>
      <c r="H69" s="13">
        <f>'Model Inputs'!C70*1000/86.4/$B69</f>
        <v>6.2997685185185182</v>
      </c>
      <c r="I69" s="13">
        <f>'Model Inputs'!I70*1000/86.4/$B69</f>
        <v>1.9502314814814814</v>
      </c>
      <c r="J69" s="13">
        <f>'Model Inputs'!O70*1000/86.4/$B69</f>
        <v>39.431712962962962</v>
      </c>
      <c r="K69" s="13">
        <f>'Model Inputs'!V70*1000/86.4/$B69</f>
        <v>0</v>
      </c>
      <c r="L69" s="13">
        <v>17</v>
      </c>
      <c r="M69" s="13">
        <f t="shared" ref="M69:M132" si="12">MAX(H69-C69,0)*100</f>
        <v>0</v>
      </c>
      <c r="N69" s="13">
        <f t="shared" ref="N69:N132" si="13">MAX(I69-D69,0)*100</f>
        <v>0</v>
      </c>
      <c r="O69" s="13">
        <f t="shared" ref="O69:O132" si="14">MAX(J69-E69,0)*100</f>
        <v>0</v>
      </c>
      <c r="P69" s="13">
        <f t="shared" ref="P69:P132" si="15">MAX(K69-F69,0)*100</f>
        <v>0</v>
      </c>
      <c r="Q69" s="13">
        <f t="shared" ref="Q69:Q132" si="16">MAX(L69-G69,0)*100</f>
        <v>0</v>
      </c>
      <c r="R69" s="13">
        <f t="shared" ref="R69:R132" si="17">SUM(M69:Q69)</f>
        <v>0</v>
      </c>
      <c r="S69" s="13"/>
      <c r="T69" s="13">
        <f t="shared" ref="T69:T132" si="18">MAX(C69-4000,0)*1000</f>
        <v>0</v>
      </c>
      <c r="U69" s="13">
        <f t="shared" ref="U69:U132" si="19">MAX(D69-2800,0)*1000</f>
        <v>0</v>
      </c>
      <c r="V69" s="13">
        <f t="shared" ref="V69:V132" si="20">MAX(F69-7600,0)*1000</f>
        <v>0</v>
      </c>
      <c r="W69" s="13">
        <f t="shared" ref="W69:W132" si="21">SUM(T69:V69)</f>
        <v>0</v>
      </c>
      <c r="X69" s="13"/>
      <c r="Y69" s="13">
        <f>('Model Inputs'!D70-'Model Outputs (mcm)'!D70)*1000/86.4/$B69*10</f>
        <v>43.819444444444443</v>
      </c>
      <c r="Z69" s="13">
        <f>('Model Inputs'!E70-'Model Outputs (mcm)'!E70)*1000/86.4/$B69*10</f>
        <v>122.18749999999999</v>
      </c>
      <c r="AA69" s="13">
        <f>('Model Inputs'!J70-'Model Outputs (mcm)'!I70)*1000/86.4/$B69*10</f>
        <v>0.70601851851851916</v>
      </c>
      <c r="AB69" s="13">
        <f>('Model Inputs'!K70-'Model Outputs (mcm)'!J70)*1000/86.4/$B69*10</f>
        <v>20.532407407407398</v>
      </c>
      <c r="AC69" s="13">
        <f>('Model Inputs'!Q70-'Model Outputs (mcm)'!O70)*1000/86.4/$B69*10</f>
        <v>4.9421296296296244</v>
      </c>
      <c r="AD69" s="14">
        <f>('Model Inputs'!T70-'Model Outputs (mcm)'!R70)*1000/86.4/$B69*10</f>
        <v>3.6689814814814832</v>
      </c>
      <c r="AE69" s="14">
        <f>('Model Inputs'!Y70-'Model Outputs (mcm)'!X70)*1000/86.4/$B69*10</f>
        <v>0</v>
      </c>
      <c r="AF69" s="13">
        <f t="shared" ref="AF69:AF132" si="22">SUM(Y69:AE69)</f>
        <v>195.85648148148147</v>
      </c>
      <c r="AG69" s="13"/>
      <c r="AH69" s="13">
        <v>409.548</v>
      </c>
      <c r="AI69">
        <v>337.48099999999999</v>
      </c>
      <c r="AJ69" s="13">
        <v>249.85900000000001</v>
      </c>
      <c r="AK69" s="11">
        <v>249.85900000000001</v>
      </c>
      <c r="AL69">
        <v>133.88300000000001</v>
      </c>
    </row>
    <row r="70" spans="1:38" x14ac:dyDescent="0.35">
      <c r="A70" s="49">
        <v>40299</v>
      </c>
      <c r="B70" s="12">
        <v>10</v>
      </c>
      <c r="C70" s="13">
        <f>'Model Outputs (mcm)'!C71*1000/86.4/$B70</f>
        <v>6.2997685185185182</v>
      </c>
      <c r="D70" s="13">
        <f>'Model Outputs (mcm)'!H71*1000/86.4/$B70</f>
        <v>1.9502314814814814</v>
      </c>
      <c r="E70" s="13">
        <f>'Model Outputs (mcm)'!M71*1000/86.4/$B70</f>
        <v>76.920138888888886</v>
      </c>
      <c r="F70" s="13">
        <f>'Model Outputs (mcm)'!V71*1000/86.4/$B70</f>
        <v>300</v>
      </c>
      <c r="G70" s="13">
        <f>'Model Outputs (mcm)'!AA71*1000/86.4/$B70</f>
        <v>17</v>
      </c>
      <c r="H70" s="13">
        <f>'Model Inputs'!C71*1000/86.4/$B70</f>
        <v>6.2997685185185182</v>
      </c>
      <c r="I70" s="13">
        <f>'Model Inputs'!I71*1000/86.4/$B70</f>
        <v>1.9502314814814814</v>
      </c>
      <c r="J70" s="13">
        <f>'Model Inputs'!O71*1000/86.4/$B70</f>
        <v>39.431712962962962</v>
      </c>
      <c r="K70" s="13">
        <f>'Model Inputs'!V71*1000/86.4/$B70</f>
        <v>0</v>
      </c>
      <c r="L70" s="13">
        <v>17</v>
      </c>
      <c r="M70" s="13">
        <f t="shared" si="12"/>
        <v>0</v>
      </c>
      <c r="N70" s="13">
        <f t="shared" si="13"/>
        <v>0</v>
      </c>
      <c r="O70" s="13">
        <f t="shared" si="14"/>
        <v>0</v>
      </c>
      <c r="P70" s="13">
        <f t="shared" si="15"/>
        <v>0</v>
      </c>
      <c r="Q70" s="13">
        <f t="shared" si="16"/>
        <v>0</v>
      </c>
      <c r="R70" s="13">
        <f t="shared" si="17"/>
        <v>0</v>
      </c>
      <c r="S70" s="13"/>
      <c r="T70" s="13">
        <f t="shared" si="18"/>
        <v>0</v>
      </c>
      <c r="U70" s="13">
        <f t="shared" si="19"/>
        <v>0</v>
      </c>
      <c r="V70" s="13">
        <f t="shared" si="20"/>
        <v>0</v>
      </c>
      <c r="W70" s="13">
        <f t="shared" si="21"/>
        <v>0</v>
      </c>
      <c r="X70" s="13"/>
      <c r="Y70" s="13">
        <f>('Model Inputs'!D71-'Model Outputs (mcm)'!D71)*1000/86.4/$B70*10</f>
        <v>43.819444444444443</v>
      </c>
      <c r="Z70" s="13">
        <f>('Model Inputs'!E71-'Model Outputs (mcm)'!E71)*1000/86.4/$B70*10</f>
        <v>122.18749999999999</v>
      </c>
      <c r="AA70" s="13">
        <f>('Model Inputs'!J71-'Model Outputs (mcm)'!I71)*1000/86.4/$B70*10</f>
        <v>0.70601851851851916</v>
      </c>
      <c r="AB70" s="13">
        <f>('Model Inputs'!K71-'Model Outputs (mcm)'!J71)*1000/86.4/$B70*10</f>
        <v>14.374999999999998</v>
      </c>
      <c r="AC70" s="13">
        <f>('Model Inputs'!Q71-'Model Outputs (mcm)'!O71)*1000/86.4/$B70*10</f>
        <v>4.1319444444444366</v>
      </c>
      <c r="AD70" s="14">
        <f>('Model Inputs'!T71-'Model Outputs (mcm)'!R71)*1000/86.4/$B70*10</f>
        <v>3.4722222222222299</v>
      </c>
      <c r="AE70" s="14">
        <f>('Model Inputs'!Y71-'Model Outputs (mcm)'!X71)*1000/86.4/$B70*10</f>
        <v>0</v>
      </c>
      <c r="AF70" s="13">
        <f t="shared" si="22"/>
        <v>188.69212962962962</v>
      </c>
      <c r="AG70" s="13"/>
      <c r="AH70" s="13">
        <v>409.37299999999999</v>
      </c>
      <c r="AI70">
        <v>337.27300000000002</v>
      </c>
      <c r="AJ70" s="13">
        <v>249.126</v>
      </c>
      <c r="AK70" s="11">
        <v>249.126</v>
      </c>
      <c r="AL70">
        <v>133.952</v>
      </c>
    </row>
    <row r="71" spans="1:38" x14ac:dyDescent="0.35">
      <c r="A71" s="50"/>
      <c r="B71" s="12">
        <v>10</v>
      </c>
      <c r="C71" s="13">
        <f>'Model Outputs (mcm)'!C72*1000/86.4/$B71</f>
        <v>6.2997685185185182</v>
      </c>
      <c r="D71" s="13">
        <f>'Model Outputs (mcm)'!H72*1000/86.4/$B71</f>
        <v>1.9502314814814814</v>
      </c>
      <c r="E71" s="13">
        <f>'Model Outputs (mcm)'!M72*1000/86.4/$B71</f>
        <v>46.385416666666664</v>
      </c>
      <c r="F71" s="13">
        <f>'Model Outputs (mcm)'!V72*1000/86.4/$B71</f>
        <v>300</v>
      </c>
      <c r="G71" s="13">
        <f>'Model Outputs (mcm)'!AA72*1000/86.4/$B71</f>
        <v>17</v>
      </c>
      <c r="H71" s="13">
        <f>'Model Inputs'!C72*1000/86.4/$B71</f>
        <v>6.2997685185185182</v>
      </c>
      <c r="I71" s="13">
        <f>'Model Inputs'!I72*1000/86.4/$B71</f>
        <v>1.9502314814814814</v>
      </c>
      <c r="J71" s="13">
        <f>'Model Inputs'!O72*1000/86.4/$B71</f>
        <v>39.431712962962962</v>
      </c>
      <c r="K71" s="13">
        <f>'Model Inputs'!V72*1000/86.4/$B71</f>
        <v>0</v>
      </c>
      <c r="L71" s="13">
        <v>17</v>
      </c>
      <c r="M71" s="13">
        <f t="shared" si="12"/>
        <v>0</v>
      </c>
      <c r="N71" s="13">
        <f t="shared" si="13"/>
        <v>0</v>
      </c>
      <c r="O71" s="13">
        <f t="shared" si="14"/>
        <v>0</v>
      </c>
      <c r="P71" s="13">
        <f t="shared" si="15"/>
        <v>0</v>
      </c>
      <c r="Q71" s="13">
        <f t="shared" si="16"/>
        <v>0</v>
      </c>
      <c r="R71" s="13">
        <f t="shared" si="17"/>
        <v>0</v>
      </c>
      <c r="S71" s="13"/>
      <c r="T71" s="13">
        <f t="shared" si="18"/>
        <v>0</v>
      </c>
      <c r="U71" s="13">
        <f t="shared" si="19"/>
        <v>0</v>
      </c>
      <c r="V71" s="13">
        <f t="shared" si="20"/>
        <v>0</v>
      </c>
      <c r="W71" s="13">
        <f t="shared" si="21"/>
        <v>0</v>
      </c>
      <c r="X71" s="13"/>
      <c r="Y71" s="13">
        <f>('Model Inputs'!D72-'Model Outputs (mcm)'!D72)*1000/86.4/$B71*10</f>
        <v>43.483796296296291</v>
      </c>
      <c r="Z71" s="13">
        <f>('Model Inputs'!E72-'Model Outputs (mcm)'!E72)*1000/86.4/$B71*10</f>
        <v>120.0810185185185</v>
      </c>
      <c r="AA71" s="13">
        <f>('Model Inputs'!J72-'Model Outputs (mcm)'!I72)*1000/86.4/$B71*10</f>
        <v>0.70601851851851916</v>
      </c>
      <c r="AB71" s="13">
        <f>('Model Inputs'!K72-'Model Outputs (mcm)'!J72)*1000/86.4/$B71*10</f>
        <v>14.374999999999998</v>
      </c>
      <c r="AC71" s="13">
        <f>('Model Inputs'!Q72-'Model Outputs (mcm)'!O72)*1000/86.4/$B71*10</f>
        <v>4.1319444444444366</v>
      </c>
      <c r="AD71" s="14">
        <f>('Model Inputs'!T72-'Model Outputs (mcm)'!R72)*1000/86.4/$B71*10</f>
        <v>2.8472222222222272</v>
      </c>
      <c r="AE71" s="14">
        <f>('Model Inputs'!Y72-'Model Outputs (mcm)'!X72)*1000/86.4/$B71*10</f>
        <v>0</v>
      </c>
      <c r="AF71" s="13">
        <f t="shared" si="22"/>
        <v>185.62499999999997</v>
      </c>
      <c r="AG71" s="13"/>
      <c r="AH71" s="13">
        <v>409.27199999999999</v>
      </c>
      <c r="AI71">
        <v>337.09899999999999</v>
      </c>
      <c r="AJ71" s="13">
        <v>248.33699999999999</v>
      </c>
      <c r="AK71" s="11">
        <v>248.33699999999999</v>
      </c>
      <c r="AL71">
        <v>133.916</v>
      </c>
    </row>
    <row r="72" spans="1:38" x14ac:dyDescent="0.35">
      <c r="A72" s="50"/>
      <c r="B72" s="12">
        <v>11</v>
      </c>
      <c r="C72" s="13">
        <f>'Model Outputs (mcm)'!C73*1000/86.4/$B72</f>
        <v>6.3005050505050511</v>
      </c>
      <c r="D72" s="13">
        <f>'Model Outputs (mcm)'!H73*1000/86.4/$B72</f>
        <v>1.9497053872053873</v>
      </c>
      <c r="E72" s="13">
        <f>'Model Outputs (mcm)'!M73*1000/86.4/$B72</f>
        <v>37.603114478114477</v>
      </c>
      <c r="F72" s="13">
        <f>'Model Outputs (mcm)'!V73*1000/86.4/$B72</f>
        <v>300</v>
      </c>
      <c r="G72" s="13">
        <f>'Model Outputs (mcm)'!AA73*1000/86.4/$B72</f>
        <v>17.000210437710436</v>
      </c>
      <c r="H72" s="13">
        <f>'Model Inputs'!C73*1000/86.4/$B72</f>
        <v>6.3005050505050511</v>
      </c>
      <c r="I72" s="13">
        <f>'Model Inputs'!I73*1000/86.4/$B72</f>
        <v>1.9497053872053873</v>
      </c>
      <c r="J72" s="13">
        <f>'Model Inputs'!O73*1000/86.4/$B72</f>
        <v>29.665404040404038</v>
      </c>
      <c r="K72" s="13">
        <f>'Model Inputs'!V73*1000/86.4/$B72</f>
        <v>0</v>
      </c>
      <c r="L72" s="13">
        <v>17</v>
      </c>
      <c r="M72" s="13">
        <f t="shared" si="12"/>
        <v>0</v>
      </c>
      <c r="N72" s="13">
        <f t="shared" si="13"/>
        <v>0</v>
      </c>
      <c r="O72" s="13">
        <f t="shared" si="14"/>
        <v>0</v>
      </c>
      <c r="P72" s="13">
        <f t="shared" si="15"/>
        <v>0</v>
      </c>
      <c r="Q72" s="13">
        <f t="shared" si="16"/>
        <v>0</v>
      </c>
      <c r="R72" s="13">
        <f t="shared" si="17"/>
        <v>0</v>
      </c>
      <c r="S72" s="13"/>
      <c r="T72" s="13">
        <f t="shared" si="18"/>
        <v>0</v>
      </c>
      <c r="U72" s="13">
        <f t="shared" si="19"/>
        <v>0</v>
      </c>
      <c r="V72" s="13">
        <f t="shared" si="20"/>
        <v>0</v>
      </c>
      <c r="W72" s="13">
        <f t="shared" si="21"/>
        <v>0</v>
      </c>
      <c r="X72" s="13"/>
      <c r="Y72" s="13">
        <f>('Model Inputs'!D73-'Model Outputs (mcm)'!D73)*1000/86.4/$B72*10</f>
        <v>39.835858585858588</v>
      </c>
      <c r="Z72" s="13">
        <f>('Model Inputs'!E73-'Model Outputs (mcm)'!E73)*1000/86.4/$B72*10</f>
        <v>79.2087542087542</v>
      </c>
      <c r="AA72" s="13">
        <f>('Model Inputs'!J73-'Model Outputs (mcm)'!I73)*1000/86.4/$B72*10</f>
        <v>0.64183501683501742</v>
      </c>
      <c r="AB72" s="13">
        <f>('Model Inputs'!K73-'Model Outputs (mcm)'!J73)*1000/86.4/$B72*10</f>
        <v>11.195286195286196</v>
      </c>
      <c r="AC72" s="13">
        <f>('Model Inputs'!Q73-'Model Outputs (mcm)'!O73)*1000/86.4/$B72*10</f>
        <v>3.1881313131312843</v>
      </c>
      <c r="AD72" s="14">
        <f>('Model Inputs'!T73-'Model Outputs (mcm)'!R73)*1000/86.4/$B72*10</f>
        <v>2.5883838383838431</v>
      </c>
      <c r="AE72" s="14">
        <f>('Model Inputs'!Y73-'Model Outputs (mcm)'!X73)*1000/86.4/$B72*10</f>
        <v>0</v>
      </c>
      <c r="AF72" s="13">
        <f t="shared" si="22"/>
        <v>136.65824915824913</v>
      </c>
      <c r="AG72" s="13"/>
      <c r="AH72" s="13">
        <v>409.12299999999999</v>
      </c>
      <c r="AI72">
        <v>336.851</v>
      </c>
      <c r="AJ72" s="13">
        <v>247.37700000000001</v>
      </c>
      <c r="AK72" s="11">
        <v>247.37700000000001</v>
      </c>
      <c r="AL72">
        <v>133.85300000000001</v>
      </c>
    </row>
    <row r="73" spans="1:38" x14ac:dyDescent="0.35">
      <c r="A73" s="49">
        <v>40330</v>
      </c>
      <c r="B73" s="12">
        <v>10</v>
      </c>
      <c r="C73" s="13">
        <f>'Model Outputs (mcm)'!C74*1000/86.4/$B73</f>
        <v>6.2997685185185182</v>
      </c>
      <c r="D73" s="13">
        <f>'Model Outputs (mcm)'!H74*1000/86.4/$B73</f>
        <v>1.9502314814814814</v>
      </c>
      <c r="E73" s="13">
        <f>'Model Outputs (mcm)'!M74*1000/86.4/$B73</f>
        <v>27.89699074074074</v>
      </c>
      <c r="F73" s="13">
        <f>'Model Outputs (mcm)'!V74*1000/86.4/$B73</f>
        <v>300</v>
      </c>
      <c r="G73" s="13">
        <f>'Model Outputs (mcm)'!AA74*1000/86.4/$B73</f>
        <v>17</v>
      </c>
      <c r="H73" s="13">
        <f>'Model Inputs'!C74*1000/86.4/$B73</f>
        <v>6.2997685185185182</v>
      </c>
      <c r="I73" s="13">
        <f>'Model Inputs'!I74*1000/86.4/$B73</f>
        <v>1.9502314814814814</v>
      </c>
      <c r="J73" s="13">
        <f>'Model Inputs'!O74*1000/86.4/$B73</f>
        <v>22.252314814814813</v>
      </c>
      <c r="K73" s="13">
        <f>'Model Inputs'!V74*1000/86.4/$B73</f>
        <v>0</v>
      </c>
      <c r="L73" s="13">
        <v>17</v>
      </c>
      <c r="M73" s="13">
        <f t="shared" si="12"/>
        <v>0</v>
      </c>
      <c r="N73" s="13">
        <f t="shared" si="13"/>
        <v>0</v>
      </c>
      <c r="O73" s="13">
        <f t="shared" si="14"/>
        <v>0</v>
      </c>
      <c r="P73" s="13">
        <f t="shared" si="15"/>
        <v>0</v>
      </c>
      <c r="Q73" s="13">
        <f t="shared" si="16"/>
        <v>0</v>
      </c>
      <c r="R73" s="13">
        <f t="shared" si="17"/>
        <v>0</v>
      </c>
      <c r="S73" s="13"/>
      <c r="T73" s="13">
        <f t="shared" si="18"/>
        <v>0</v>
      </c>
      <c r="U73" s="13">
        <f t="shared" si="19"/>
        <v>0</v>
      </c>
      <c r="V73" s="13">
        <f t="shared" si="20"/>
        <v>0</v>
      </c>
      <c r="W73" s="13">
        <f t="shared" si="21"/>
        <v>0</v>
      </c>
      <c r="X73" s="13"/>
      <c r="Y73" s="13">
        <f>('Model Inputs'!D74-'Model Outputs (mcm)'!D74)*1000/86.4/$B73*10</f>
        <v>36.238425925925924</v>
      </c>
      <c r="Z73" s="13">
        <f>('Model Inputs'!E74-'Model Outputs (mcm)'!E74)*1000/86.4/$B73*10</f>
        <v>87.129629629629619</v>
      </c>
      <c r="AA73" s="13">
        <f>('Model Inputs'!J74-'Model Outputs (mcm)'!I74)*1000/86.4/$B73*10</f>
        <v>0.70601851851851916</v>
      </c>
      <c r="AB73" s="13">
        <f>('Model Inputs'!K74-'Model Outputs (mcm)'!J74)*1000/86.4/$B73*10</f>
        <v>12.326388888888893</v>
      </c>
      <c r="AC73" s="13">
        <f>('Model Inputs'!Q74-'Model Outputs (mcm)'!O74)*1000/86.4/$B73*10</f>
        <v>3.5069444444444127</v>
      </c>
      <c r="AD73" s="14">
        <f>('Model Inputs'!T74-'Model Outputs (mcm)'!R74)*1000/86.4/$B73*10</f>
        <v>2.8472222222222272</v>
      </c>
      <c r="AE73" s="14">
        <f>('Model Inputs'!Y74-'Model Outputs (mcm)'!X74)*1000/86.4/$B73*10</f>
        <v>0</v>
      </c>
      <c r="AF73" s="13">
        <f t="shared" si="22"/>
        <v>142.75462962962959</v>
      </c>
      <c r="AG73" s="13"/>
      <c r="AH73" s="13">
        <v>409.09300000000002</v>
      </c>
      <c r="AI73">
        <v>336.61399999999998</v>
      </c>
      <c r="AJ73" s="13">
        <v>246.50200000000001</v>
      </c>
      <c r="AK73" s="11">
        <v>246.50200000000001</v>
      </c>
      <c r="AL73">
        <v>133.44999999999999</v>
      </c>
    </row>
    <row r="74" spans="1:38" x14ac:dyDescent="0.35">
      <c r="A74" s="50"/>
      <c r="B74" s="12">
        <v>10</v>
      </c>
      <c r="C74" s="13">
        <f>'Model Outputs (mcm)'!C75*1000/86.4/$B74</f>
        <v>6.2997685185185182</v>
      </c>
      <c r="D74" s="13">
        <f>'Model Outputs (mcm)'!H75*1000/86.4/$B74</f>
        <v>1.9502314814814814</v>
      </c>
      <c r="E74" s="13">
        <f>'Model Outputs (mcm)'!M75*1000/86.4/$B74</f>
        <v>25.694444444444439</v>
      </c>
      <c r="F74" s="13">
        <f>'Model Outputs (mcm)'!V75*1000/86.4/$B74</f>
        <v>300</v>
      </c>
      <c r="G74" s="13">
        <f>'Model Outputs (mcm)'!AA75*1000/86.4/$B74</f>
        <v>17</v>
      </c>
      <c r="H74" s="13">
        <f>'Model Inputs'!C75*1000/86.4/$B74</f>
        <v>6.2997685185185182</v>
      </c>
      <c r="I74" s="13">
        <f>'Model Inputs'!I75*1000/86.4/$B74</f>
        <v>1.9502314814814814</v>
      </c>
      <c r="J74" s="13">
        <f>'Model Inputs'!O75*1000/86.4/$B74</f>
        <v>22.601851851851851</v>
      </c>
      <c r="K74" s="13">
        <f>'Model Inputs'!V75*1000/86.4/$B74</f>
        <v>0</v>
      </c>
      <c r="L74" s="13">
        <v>17</v>
      </c>
      <c r="M74" s="13">
        <f t="shared" si="12"/>
        <v>0</v>
      </c>
      <c r="N74" s="13">
        <f t="shared" si="13"/>
        <v>0</v>
      </c>
      <c r="O74" s="13">
        <f t="shared" si="14"/>
        <v>0</v>
      </c>
      <c r="P74" s="13">
        <f t="shared" si="15"/>
        <v>0</v>
      </c>
      <c r="Q74" s="13">
        <f t="shared" si="16"/>
        <v>0</v>
      </c>
      <c r="R74" s="13">
        <f t="shared" si="17"/>
        <v>0</v>
      </c>
      <c r="S74" s="13"/>
      <c r="T74" s="13">
        <f t="shared" si="18"/>
        <v>0</v>
      </c>
      <c r="U74" s="13">
        <f t="shared" si="19"/>
        <v>0</v>
      </c>
      <c r="V74" s="13">
        <f t="shared" si="20"/>
        <v>0</v>
      </c>
      <c r="W74" s="13">
        <f t="shared" si="21"/>
        <v>0</v>
      </c>
      <c r="X74" s="13"/>
      <c r="Y74" s="13">
        <f>('Model Inputs'!D75-'Model Outputs (mcm)'!D75)*1000/86.4/$B74*10</f>
        <v>35.254629629629626</v>
      </c>
      <c r="Z74" s="13">
        <f>('Model Inputs'!E75-'Model Outputs (mcm)'!E75)*1000/86.4/$B74*10</f>
        <v>87.129629629629619</v>
      </c>
      <c r="AA74" s="13">
        <f>('Model Inputs'!J75-'Model Outputs (mcm)'!I75)*1000/86.4/$B74*10</f>
        <v>0.70601851851851916</v>
      </c>
      <c r="AB74" s="13">
        <f>('Model Inputs'!K75-'Model Outputs (mcm)'!J75)*1000/86.4/$B74*10</f>
        <v>10.266203703703699</v>
      </c>
      <c r="AC74" s="13">
        <f>('Model Inputs'!Q75-'Model Outputs (mcm)'!O75)*1000/86.4/$B74*10</f>
        <v>2.4768518518518561</v>
      </c>
      <c r="AD74" s="14">
        <f>('Model Inputs'!T75-'Model Outputs (mcm)'!R75)*1000/86.4/$B74*10</f>
        <v>2.8472222222222272</v>
      </c>
      <c r="AE74" s="14">
        <f>('Model Inputs'!Y75-'Model Outputs (mcm)'!X75)*1000/86.4/$B74*10</f>
        <v>0</v>
      </c>
      <c r="AF74" s="13">
        <f t="shared" si="22"/>
        <v>138.68055555555554</v>
      </c>
      <c r="AG74" s="13"/>
      <c r="AH74" s="13">
        <v>409.03699999999998</v>
      </c>
      <c r="AI74">
        <v>336.40600000000001</v>
      </c>
      <c r="AJ74" s="13">
        <v>245.58</v>
      </c>
      <c r="AK74" s="11">
        <v>245.58</v>
      </c>
      <c r="AL74">
        <v>133.04300000000001</v>
      </c>
    </row>
    <row r="75" spans="1:38" x14ac:dyDescent="0.35">
      <c r="A75" s="50"/>
      <c r="B75" s="12">
        <v>10</v>
      </c>
      <c r="C75" s="13">
        <f>'Model Outputs (mcm)'!C76*1000/86.4/$B75</f>
        <v>6.2997685185185182</v>
      </c>
      <c r="D75" s="13">
        <f>'Model Outputs (mcm)'!H76*1000/86.4/$B75</f>
        <v>1.9502314814814814</v>
      </c>
      <c r="E75" s="13">
        <f>'Model Outputs (mcm)'!M76*1000/86.4/$B75</f>
        <v>124.75347222222221</v>
      </c>
      <c r="F75" s="13">
        <f>'Model Outputs (mcm)'!V76*1000/86.4/$B75</f>
        <v>300</v>
      </c>
      <c r="G75" s="13">
        <f>'Model Outputs (mcm)'!AA76*1000/86.4/$B75</f>
        <v>17</v>
      </c>
      <c r="H75" s="13">
        <f>'Model Inputs'!C76*1000/86.4/$B75</f>
        <v>6.2997685185185182</v>
      </c>
      <c r="I75" s="13">
        <f>'Model Inputs'!I76*1000/86.4/$B75</f>
        <v>1.9502314814814814</v>
      </c>
      <c r="J75" s="13">
        <f>'Model Inputs'!O76*1000/86.4/$B75</f>
        <v>21.92824074074074</v>
      </c>
      <c r="K75" s="13">
        <f>'Model Inputs'!V76*1000/86.4/$B75</f>
        <v>26.62037037037037</v>
      </c>
      <c r="L75" s="13">
        <v>17</v>
      </c>
      <c r="M75" s="13">
        <f t="shared" si="12"/>
        <v>0</v>
      </c>
      <c r="N75" s="13">
        <f t="shared" si="13"/>
        <v>0</v>
      </c>
      <c r="O75" s="13">
        <f t="shared" si="14"/>
        <v>0</v>
      </c>
      <c r="P75" s="13">
        <f t="shared" si="15"/>
        <v>0</v>
      </c>
      <c r="Q75" s="13">
        <f t="shared" si="16"/>
        <v>0</v>
      </c>
      <c r="R75" s="13">
        <f t="shared" si="17"/>
        <v>0</v>
      </c>
      <c r="S75" s="10">
        <f>SUM(R40:R75)</f>
        <v>5.787037037059406E-2</v>
      </c>
      <c r="T75" s="13">
        <f t="shared" si="18"/>
        <v>0</v>
      </c>
      <c r="U75" s="13">
        <f t="shared" si="19"/>
        <v>0</v>
      </c>
      <c r="V75" s="13">
        <f t="shared" si="20"/>
        <v>0</v>
      </c>
      <c r="W75" s="13">
        <f t="shared" si="21"/>
        <v>0</v>
      </c>
      <c r="X75" s="10">
        <f>SUM(W40:W75)</f>
        <v>0</v>
      </c>
      <c r="Y75" s="13">
        <f>('Model Inputs'!D76-'Model Outputs (mcm)'!D76)*1000/86.4/$B75*10</f>
        <v>35.254629629629626</v>
      </c>
      <c r="Z75" s="13">
        <f>('Model Inputs'!E76-'Model Outputs (mcm)'!E76)*1000/86.4/$B75*10</f>
        <v>87.129629629629619</v>
      </c>
      <c r="AA75" s="13">
        <f>('Model Inputs'!J76-'Model Outputs (mcm)'!I76)*1000/86.4/$B75*10</f>
        <v>0.70601851851851916</v>
      </c>
      <c r="AB75" s="13">
        <f>('Model Inputs'!K76-'Model Outputs (mcm)'!J76)*1000/86.4/$B75*10</f>
        <v>10.266203703703699</v>
      </c>
      <c r="AC75" s="13">
        <f>('Model Inputs'!Q76-'Model Outputs (mcm)'!O76)*1000/86.4/$B75*10</f>
        <v>2.4768518518518561</v>
      </c>
      <c r="AD75" s="14">
        <f>('Model Inputs'!T76-'Model Outputs (mcm)'!R76)*1000/86.4/$B75*10</f>
        <v>2.8472222222222272</v>
      </c>
      <c r="AE75" s="14">
        <f>('Model Inputs'!Y76-'Model Outputs (mcm)'!X76)*1000/86.4/$B75*10</f>
        <v>0</v>
      </c>
      <c r="AF75" s="13">
        <f t="shared" si="22"/>
        <v>138.68055555555554</v>
      </c>
      <c r="AG75" s="10">
        <f>SUM(AF40:AF75)</f>
        <v>25167.845906986531</v>
      </c>
      <c r="AH75" s="13">
        <v>409</v>
      </c>
      <c r="AI75">
        <v>336.45</v>
      </c>
      <c r="AJ75" s="13">
        <v>245</v>
      </c>
      <c r="AK75" s="11">
        <v>245</v>
      </c>
      <c r="AL75">
        <v>132.66999999999999</v>
      </c>
    </row>
    <row r="76" spans="1:38" x14ac:dyDescent="0.35">
      <c r="A76" s="49">
        <v>40360</v>
      </c>
      <c r="B76" s="12">
        <v>10</v>
      </c>
      <c r="C76" s="13">
        <f>'Model Outputs (mcm)'!C77*1000/86.4/$B76</f>
        <v>17.429398148148145</v>
      </c>
      <c r="D76" s="13">
        <f>'Model Outputs (mcm)'!H77*1000/86.4/$B76</f>
        <v>49.483796296296291</v>
      </c>
      <c r="E76" s="13">
        <f>'Model Outputs (mcm)'!M77*1000/86.4/$B76</f>
        <v>329.00810185185185</v>
      </c>
      <c r="F76" s="13">
        <f>'Model Outputs (mcm)'!V77*1000/86.4/$B76</f>
        <v>410.32986111111103</v>
      </c>
      <c r="G76" s="13">
        <f>'Model Outputs (mcm)'!AA77*1000/86.4/$B76</f>
        <v>17</v>
      </c>
      <c r="H76" s="13">
        <f>'Model Inputs'!C77*1000/86.4/$B76</f>
        <v>17.429398148148145</v>
      </c>
      <c r="I76" s="13">
        <f>'Model Inputs'!I77*1000/86.4/$B76</f>
        <v>3.7361111111111107</v>
      </c>
      <c r="J76" s="13">
        <f>'Model Inputs'!O77*1000/86.4/$B76</f>
        <v>329.00810185185185</v>
      </c>
      <c r="K76" s="13">
        <f>'Model Inputs'!V77*1000/86.4/$B76</f>
        <v>59.027777777777771</v>
      </c>
      <c r="L76" s="13">
        <v>17</v>
      </c>
      <c r="M76" s="13">
        <f t="shared" si="12"/>
        <v>0</v>
      </c>
      <c r="N76" s="13">
        <f t="shared" si="13"/>
        <v>0</v>
      </c>
      <c r="O76" s="13">
        <f t="shared" si="14"/>
        <v>0</v>
      </c>
      <c r="P76" s="13">
        <f t="shared" si="15"/>
        <v>0</v>
      </c>
      <c r="Q76" s="13">
        <f t="shared" si="16"/>
        <v>0</v>
      </c>
      <c r="R76" s="13">
        <f t="shared" si="17"/>
        <v>0</v>
      </c>
      <c r="S76" s="28"/>
      <c r="T76" s="13">
        <f t="shared" si="18"/>
        <v>0</v>
      </c>
      <c r="U76" s="13">
        <f t="shared" si="19"/>
        <v>0</v>
      </c>
      <c r="V76" s="13">
        <f t="shared" si="20"/>
        <v>0</v>
      </c>
      <c r="W76" s="13">
        <f t="shared" si="21"/>
        <v>0</v>
      </c>
      <c r="X76" s="28"/>
      <c r="Y76" s="13">
        <f>('Model Inputs'!D77-'Model Outputs (mcm)'!D77)*1000/86.4/$B76*10</f>
        <v>147.51157407407408</v>
      </c>
      <c r="Z76" s="13">
        <f>('Model Inputs'!E77-'Model Outputs (mcm)'!E77)*1000/86.4/$B76*10</f>
        <v>240.5787037037037</v>
      </c>
      <c r="AA76" s="13">
        <f>('Model Inputs'!J77-'Model Outputs (mcm)'!I77)*1000/86.4/$B76*10</f>
        <v>1.2962962962962963</v>
      </c>
      <c r="AB76" s="13">
        <f>('Model Inputs'!K77-'Model Outputs (mcm)'!J77)*1000/86.4/$B76*10</f>
        <v>94.270833333333314</v>
      </c>
      <c r="AC76" s="13">
        <f>('Model Inputs'!Q77-'Model Outputs (mcm)'!O77)*1000/86.4/$B76*10</f>
        <v>114.4560185185185</v>
      </c>
      <c r="AD76" s="14">
        <f>('Model Inputs'!T77-'Model Outputs (mcm)'!R77)*1000/86.4/$B76*10</f>
        <v>128.03240740740742</v>
      </c>
      <c r="AE76" s="14">
        <f>('Model Inputs'!Y77-'Model Outputs (mcm)'!X77)*1000/86.4/$B76*10</f>
        <v>0</v>
      </c>
      <c r="AF76" s="13">
        <f t="shared" si="22"/>
        <v>726.14583333333326</v>
      </c>
      <c r="AG76" s="28"/>
      <c r="AH76" s="13">
        <v>409.06900000000002</v>
      </c>
      <c r="AI76">
        <v>336.65499999999997</v>
      </c>
      <c r="AJ76" s="13">
        <v>245.09800000000001</v>
      </c>
      <c r="AK76" s="11">
        <v>245.09800000000001</v>
      </c>
      <c r="AL76">
        <v>133.23699999999999</v>
      </c>
    </row>
    <row r="77" spans="1:38" x14ac:dyDescent="0.35">
      <c r="A77" s="50"/>
      <c r="B77" s="12">
        <v>10</v>
      </c>
      <c r="C77" s="13">
        <f>'Model Outputs (mcm)'!C78*1000/86.4/$B77</f>
        <v>273.72685185185185</v>
      </c>
      <c r="D77" s="13">
        <f>'Model Outputs (mcm)'!H78*1000/86.4/$B77</f>
        <v>144.42592592592592</v>
      </c>
      <c r="E77" s="13">
        <f>'Model Outputs (mcm)'!M78*1000/86.4/$B77</f>
        <v>654.85648148148152</v>
      </c>
      <c r="F77" s="13">
        <f>'Model Outputs (mcm)'!V78*1000/86.4/$B77</f>
        <v>698.25347222222217</v>
      </c>
      <c r="G77" s="13">
        <f>'Model Outputs (mcm)'!AA78*1000/86.4/$B77</f>
        <v>17</v>
      </c>
      <c r="H77" s="13">
        <f>'Model Inputs'!C78*1000/86.4/$B77</f>
        <v>212.09490740740739</v>
      </c>
      <c r="I77" s="13">
        <f>'Model Inputs'!I78*1000/86.4/$B77</f>
        <v>23.537037037037035</v>
      </c>
      <c r="J77" s="13">
        <f>'Model Inputs'!O78*1000/86.4/$B77</f>
        <v>654.85648148148152</v>
      </c>
      <c r="K77" s="13">
        <f>'Model Inputs'!V78*1000/86.4/$B77</f>
        <v>33.564814814814817</v>
      </c>
      <c r="L77" s="13">
        <v>17</v>
      </c>
      <c r="M77" s="13">
        <f t="shared" si="12"/>
        <v>0</v>
      </c>
      <c r="N77" s="13">
        <f t="shared" si="13"/>
        <v>0</v>
      </c>
      <c r="O77" s="13">
        <f t="shared" si="14"/>
        <v>0</v>
      </c>
      <c r="P77" s="13">
        <f t="shared" si="15"/>
        <v>0</v>
      </c>
      <c r="Q77" s="13">
        <f t="shared" si="16"/>
        <v>0</v>
      </c>
      <c r="R77" s="13">
        <f t="shared" si="17"/>
        <v>0</v>
      </c>
      <c r="S77" s="28"/>
      <c r="T77" s="13">
        <f t="shared" si="18"/>
        <v>0</v>
      </c>
      <c r="U77" s="13">
        <f t="shared" si="19"/>
        <v>0</v>
      </c>
      <c r="V77" s="13">
        <f t="shared" si="20"/>
        <v>0</v>
      </c>
      <c r="W77" s="13">
        <f t="shared" si="21"/>
        <v>0</v>
      </c>
      <c r="X77" s="28"/>
      <c r="Y77" s="13">
        <f>('Model Inputs'!D78-'Model Outputs (mcm)'!D78)*1000/86.4/$B77*10</f>
        <v>203.17129629629625</v>
      </c>
      <c r="Z77" s="13">
        <f>('Model Inputs'!E78-'Model Outputs (mcm)'!E78)*1000/86.4/$B77*10</f>
        <v>351.90972222222217</v>
      </c>
      <c r="AA77" s="13">
        <f>('Model Inputs'!J78-'Model Outputs (mcm)'!I78)*1000/86.4/$B77*10</f>
        <v>1.2962962962962963</v>
      </c>
      <c r="AB77" s="13">
        <f>('Model Inputs'!K78-'Model Outputs (mcm)'!J78)*1000/86.4/$B77*10</f>
        <v>150.83333333333331</v>
      </c>
      <c r="AC77" s="13">
        <f>('Model Inputs'!Q78-'Model Outputs (mcm)'!O78)*1000/86.4/$B77*10</f>
        <v>167.97453703703709</v>
      </c>
      <c r="AD77" s="14">
        <f>('Model Inputs'!T78-'Model Outputs (mcm)'!R78)*1000/86.4/$B77*10</f>
        <v>156.57407407407405</v>
      </c>
      <c r="AE77" s="14">
        <f>('Model Inputs'!Y78-'Model Outputs (mcm)'!X78)*1000/86.4/$B77*10</f>
        <v>0</v>
      </c>
      <c r="AF77" s="13">
        <f t="shared" si="22"/>
        <v>1031.7592592592591</v>
      </c>
      <c r="AG77" s="28"/>
      <c r="AH77" s="13">
        <v>408.13499999999999</v>
      </c>
      <c r="AI77">
        <v>334.24</v>
      </c>
      <c r="AJ77" s="13">
        <v>244.73699999999999</v>
      </c>
      <c r="AK77" s="11">
        <v>244.73699999999999</v>
      </c>
      <c r="AL77">
        <v>134.40899999999999</v>
      </c>
    </row>
    <row r="78" spans="1:38" x14ac:dyDescent="0.35">
      <c r="A78" s="50"/>
      <c r="B78" s="12">
        <v>11</v>
      </c>
      <c r="C78" s="13">
        <f>'Model Outputs (mcm)'!C79*1000/86.4/$B78</f>
        <v>317.66729797979792</v>
      </c>
      <c r="D78" s="13">
        <f>'Model Outputs (mcm)'!H79*1000/86.4/$B78</f>
        <v>31.575126262626259</v>
      </c>
      <c r="E78" s="13">
        <f>'Model Outputs (mcm)'!M79*1000/86.4/$B78</f>
        <v>1399.09617003367</v>
      </c>
      <c r="F78" s="13">
        <f>'Model Outputs (mcm)'!V79*1000/86.4/$B78</f>
        <v>1438.7142255892254</v>
      </c>
      <c r="G78" s="13">
        <f>'Model Outputs (mcm)'!AA79*1000/86.4/$B78</f>
        <v>17.000210437710436</v>
      </c>
      <c r="H78" s="13">
        <f>'Model Inputs'!C79*1000/86.4/$B78</f>
        <v>317.66729797979792</v>
      </c>
      <c r="I78" s="13">
        <f>'Model Inputs'!I79*1000/86.4/$B78</f>
        <v>31.575126262626259</v>
      </c>
      <c r="J78" s="13">
        <f>'Model Inputs'!O79*1000/86.4/$B78</f>
        <v>1369.7432659932658</v>
      </c>
      <c r="K78" s="13">
        <f>'Model Inputs'!V79*1000/86.4/$B78</f>
        <v>141.09848484848484</v>
      </c>
      <c r="L78" s="13">
        <v>17</v>
      </c>
      <c r="M78" s="13">
        <f t="shared" si="12"/>
        <v>0</v>
      </c>
      <c r="N78" s="13">
        <f t="shared" si="13"/>
        <v>0</v>
      </c>
      <c r="O78" s="13">
        <f t="shared" si="14"/>
        <v>0</v>
      </c>
      <c r="P78" s="13">
        <f t="shared" si="15"/>
        <v>0</v>
      </c>
      <c r="Q78" s="13">
        <f t="shared" si="16"/>
        <v>0</v>
      </c>
      <c r="R78" s="13">
        <f t="shared" si="17"/>
        <v>0</v>
      </c>
      <c r="S78" s="28"/>
      <c r="T78" s="13">
        <f t="shared" si="18"/>
        <v>0</v>
      </c>
      <c r="U78" s="13">
        <f t="shared" si="19"/>
        <v>0</v>
      </c>
      <c r="V78" s="13">
        <f t="shared" si="20"/>
        <v>0</v>
      </c>
      <c r="W78" s="13">
        <f t="shared" si="21"/>
        <v>0</v>
      </c>
      <c r="X78" s="28"/>
      <c r="Y78" s="13">
        <f>('Model Inputs'!D79-'Model Outputs (mcm)'!D79)*1000/86.4/$B78*10</f>
        <v>235.30092592592587</v>
      </c>
      <c r="Z78" s="13">
        <f>('Model Inputs'!E79-'Model Outputs (mcm)'!E79)*1000/86.4/$B78*10</f>
        <v>421.12794612794602</v>
      </c>
      <c r="AA78" s="13">
        <f>('Model Inputs'!J79-'Model Outputs (mcm)'!I79)*1000/86.4/$B78*10</f>
        <v>1.1784511784511784</v>
      </c>
      <c r="AB78" s="13">
        <f>('Model Inputs'!K79-'Model Outputs (mcm)'!J79)*1000/86.4/$B78*10</f>
        <v>171.41203703703698</v>
      </c>
      <c r="AC78" s="13">
        <f>('Model Inputs'!Q79-'Model Outputs (mcm)'!O79)*1000/86.4/$B78*10</f>
        <v>233.78577441077439</v>
      </c>
      <c r="AD78" s="14">
        <f>('Model Inputs'!T79-'Model Outputs (mcm)'!R79)*1000/86.4/$B78*10</f>
        <v>178.01978114478112</v>
      </c>
      <c r="AE78" s="14">
        <f>('Model Inputs'!Y79-'Model Outputs (mcm)'!X79)*1000/86.4/$B78*10</f>
        <v>0</v>
      </c>
      <c r="AF78" s="13">
        <f t="shared" si="22"/>
        <v>1240.8249158249155</v>
      </c>
      <c r="AG78" s="28"/>
      <c r="AH78" s="13">
        <v>410.517</v>
      </c>
      <c r="AI78">
        <v>341.52300000000002</v>
      </c>
      <c r="AJ78" s="13">
        <v>244.77500000000001</v>
      </c>
      <c r="AK78" s="11">
        <v>244.77500000000001</v>
      </c>
      <c r="AL78">
        <v>137.958</v>
      </c>
    </row>
    <row r="79" spans="1:38" x14ac:dyDescent="0.35">
      <c r="A79" s="49">
        <v>40391</v>
      </c>
      <c r="B79" s="12">
        <v>10</v>
      </c>
      <c r="C79" s="13">
        <f>'Model Outputs (mcm)'!C80*1000/86.4/$B79</f>
        <v>125.07638888888889</v>
      </c>
      <c r="D79" s="13">
        <f>'Model Outputs (mcm)'!H80*1000/86.4/$B79</f>
        <v>31.575231481481477</v>
      </c>
      <c r="E79" s="13">
        <f>'Model Outputs (mcm)'!M80*1000/86.4/$B79</f>
        <v>2154.7037037037035</v>
      </c>
      <c r="F79" s="13">
        <f>'Model Outputs (mcm)'!V80*1000/86.4/$B79</f>
        <v>1206.4155092592594</v>
      </c>
      <c r="G79" s="13">
        <f>'Model Outputs (mcm)'!AA80*1000/86.4/$B79</f>
        <v>17</v>
      </c>
      <c r="H79" s="13">
        <f>'Model Inputs'!C80*1000/86.4/$B79</f>
        <v>125.07638888888889</v>
      </c>
      <c r="I79" s="13">
        <f>'Model Inputs'!I80*1000/86.4/$B79</f>
        <v>31.575231481481477</v>
      </c>
      <c r="J79" s="13">
        <f>'Model Inputs'!O80*1000/86.4/$B79</f>
        <v>943.76273148148141</v>
      </c>
      <c r="K79" s="13">
        <f>'Model Inputs'!V80*1000/86.4/$B79</f>
        <v>72.916666666666657</v>
      </c>
      <c r="L79" s="13">
        <v>17</v>
      </c>
      <c r="M79" s="13">
        <f t="shared" si="12"/>
        <v>0</v>
      </c>
      <c r="N79" s="13">
        <f t="shared" si="13"/>
        <v>0</v>
      </c>
      <c r="O79" s="13">
        <f t="shared" si="14"/>
        <v>0</v>
      </c>
      <c r="P79" s="13">
        <f t="shared" si="15"/>
        <v>0</v>
      </c>
      <c r="Q79" s="13">
        <f t="shared" si="16"/>
        <v>0</v>
      </c>
      <c r="R79" s="13">
        <f t="shared" si="17"/>
        <v>0</v>
      </c>
      <c r="S79" s="28"/>
      <c r="T79" s="13">
        <f t="shared" si="18"/>
        <v>0</v>
      </c>
      <c r="U79" s="13">
        <f t="shared" si="19"/>
        <v>0</v>
      </c>
      <c r="V79" s="13">
        <f t="shared" si="20"/>
        <v>0</v>
      </c>
      <c r="W79" s="13">
        <f t="shared" si="21"/>
        <v>0</v>
      </c>
      <c r="X79" s="28"/>
      <c r="Y79" s="13">
        <f>('Model Inputs'!D80-'Model Outputs (mcm)'!D80)*1000/86.4/$B79*10</f>
        <v>314.4907407407407</v>
      </c>
      <c r="Z79" s="13">
        <f>('Model Inputs'!E80-'Model Outputs (mcm)'!E80)*1000/86.4/$B79*10</f>
        <v>574.56018518518511</v>
      </c>
      <c r="AA79" s="13">
        <f>('Model Inputs'!J80-'Model Outputs (mcm)'!I80)*1000/86.4/$B79*10</f>
        <v>1.2962962962962963</v>
      </c>
      <c r="AB79" s="13">
        <f>('Model Inputs'!K80-'Model Outputs (mcm)'!J80)*1000/86.4/$B79*10</f>
        <v>226.26157407407405</v>
      </c>
      <c r="AC79" s="13">
        <f>('Model Inputs'!Q80-'Model Outputs (mcm)'!O80)*1000/86.4/$B79*10</f>
        <v>292.83564814814815</v>
      </c>
      <c r="AD79" s="14">
        <f>('Model Inputs'!T80-'Model Outputs (mcm)'!R80)*1000/86.4/$B79*10</f>
        <v>252.8935185185185</v>
      </c>
      <c r="AE79" s="14">
        <f>('Model Inputs'!Y80-'Model Outputs (mcm)'!X80)*1000/86.4/$B79*10</f>
        <v>0</v>
      </c>
      <c r="AF79" s="13">
        <f t="shared" si="22"/>
        <v>1662.3379629629628</v>
      </c>
      <c r="AG79" s="28"/>
      <c r="AH79" s="13">
        <v>414.17099999999999</v>
      </c>
      <c r="AI79">
        <v>344.42700000000002</v>
      </c>
      <c r="AJ79" s="13">
        <v>248.012</v>
      </c>
      <c r="AK79" s="11">
        <v>248.012</v>
      </c>
      <c r="AL79">
        <v>138.68</v>
      </c>
    </row>
    <row r="80" spans="1:38" x14ac:dyDescent="0.35">
      <c r="A80" s="50"/>
      <c r="B80" s="12">
        <v>10</v>
      </c>
      <c r="C80" s="13">
        <f>'Model Outputs (mcm)'!C81*1000/86.4/$B80</f>
        <v>255.60763888888886</v>
      </c>
      <c r="D80" s="13">
        <f>'Model Outputs (mcm)'!H81*1000/86.4/$B80</f>
        <v>31.575231481481477</v>
      </c>
      <c r="E80" s="13">
        <f>'Model Outputs (mcm)'!M81*1000/86.4/$B80</f>
        <v>1873.2905092592591</v>
      </c>
      <c r="F80" s="13">
        <f>'Model Outputs (mcm)'!V81*1000/86.4/$B80</f>
        <v>845.83101851851848</v>
      </c>
      <c r="G80" s="13">
        <f>'Model Outputs (mcm)'!AA81*1000/86.4/$B80</f>
        <v>17</v>
      </c>
      <c r="H80" s="13">
        <f>'Model Inputs'!C81*1000/86.4/$B80</f>
        <v>255.60763888888886</v>
      </c>
      <c r="I80" s="13">
        <f>'Model Inputs'!I81*1000/86.4/$B80</f>
        <v>31.575231481481477</v>
      </c>
      <c r="J80" s="13">
        <f>'Model Inputs'!O81*1000/86.4/$B80</f>
        <v>757.35069444444446</v>
      </c>
      <c r="K80" s="13">
        <f>'Model Inputs'!V81*1000/86.4/$B80</f>
        <v>69.444444444444429</v>
      </c>
      <c r="L80" s="13">
        <v>17</v>
      </c>
      <c r="M80" s="13">
        <f t="shared" si="12"/>
        <v>0</v>
      </c>
      <c r="N80" s="13">
        <f t="shared" si="13"/>
        <v>0</v>
      </c>
      <c r="O80" s="13">
        <f t="shared" si="14"/>
        <v>0</v>
      </c>
      <c r="P80" s="13">
        <f t="shared" si="15"/>
        <v>0</v>
      </c>
      <c r="Q80" s="13">
        <f t="shared" si="16"/>
        <v>0</v>
      </c>
      <c r="R80" s="13">
        <f t="shared" si="17"/>
        <v>0</v>
      </c>
      <c r="S80" s="13"/>
      <c r="T80" s="13">
        <f t="shared" si="18"/>
        <v>0</v>
      </c>
      <c r="U80" s="13">
        <f t="shared" si="19"/>
        <v>0</v>
      </c>
      <c r="V80" s="13">
        <f t="shared" si="20"/>
        <v>0</v>
      </c>
      <c r="W80" s="13">
        <f t="shared" si="21"/>
        <v>0</v>
      </c>
      <c r="X80" s="13"/>
      <c r="Y80" s="13">
        <f>('Model Inputs'!D81-'Model Outputs (mcm)'!D81)*1000/86.4/$B80*10</f>
        <v>370.16203703703701</v>
      </c>
      <c r="Z80" s="13">
        <f>('Model Inputs'!E81-'Model Outputs (mcm)'!E81)*1000/86.4/$B80*10</f>
        <v>630.23148148148141</v>
      </c>
      <c r="AA80" s="13">
        <f>('Model Inputs'!J81-'Model Outputs (mcm)'!I81)*1000/86.4/$B80*10</f>
        <v>1.2962962962962963</v>
      </c>
      <c r="AB80" s="13">
        <f>('Model Inputs'!K81-'Model Outputs (mcm)'!J81)*1000/86.4/$B80*10</f>
        <v>245.1157407407407</v>
      </c>
      <c r="AC80" s="13">
        <f>('Model Inputs'!Q81-'Model Outputs (mcm)'!O81)*1000/86.4/$B80*10</f>
        <v>346.35416666666663</v>
      </c>
      <c r="AD80" s="14">
        <f>('Model Inputs'!T81-'Model Outputs (mcm)'!R81)*1000/86.4/$B80*10</f>
        <v>274.29398148148141</v>
      </c>
      <c r="AE80" s="14">
        <f>('Model Inputs'!Y81-'Model Outputs (mcm)'!X81)*1000/86.4/$B80*10</f>
        <v>0</v>
      </c>
      <c r="AF80" s="13">
        <f t="shared" si="22"/>
        <v>1867.4537037037035</v>
      </c>
      <c r="AG80" s="13"/>
      <c r="AH80" s="13">
        <v>415.017</v>
      </c>
      <c r="AI80">
        <v>345.68</v>
      </c>
      <c r="AJ80" s="13">
        <v>251.309</v>
      </c>
      <c r="AK80" s="11">
        <v>251.309</v>
      </c>
      <c r="AL80">
        <v>138.68</v>
      </c>
    </row>
    <row r="81" spans="1:38" x14ac:dyDescent="0.35">
      <c r="A81" s="50"/>
      <c r="B81" s="12">
        <v>11</v>
      </c>
      <c r="C81" s="13">
        <f>'Model Outputs (mcm)'!C82*1000/86.4/$B81</f>
        <v>220.99642255892252</v>
      </c>
      <c r="D81" s="13">
        <f>'Model Outputs (mcm)'!H82*1000/86.4/$B81</f>
        <v>31.575126262626259</v>
      </c>
      <c r="E81" s="13">
        <f>'Model Outputs (mcm)'!M82*1000/86.4/$B81</f>
        <v>1513.9741161616162</v>
      </c>
      <c r="F81" s="13">
        <f>'Model Outputs (mcm)'!V82*1000/86.4/$B81</f>
        <v>1213.4848484848483</v>
      </c>
      <c r="G81" s="13">
        <f>'Model Outputs (mcm)'!AA82*1000/86.4/$B81</f>
        <v>17.000210437710436</v>
      </c>
      <c r="H81" s="13">
        <f>'Model Inputs'!C82*1000/86.4/$B81</f>
        <v>220.99642255892252</v>
      </c>
      <c r="I81" s="13">
        <f>'Model Inputs'!I82*1000/86.4/$B81</f>
        <v>31.575126262626259</v>
      </c>
      <c r="J81" s="13">
        <f>'Model Inputs'!O82*1000/86.4/$B81</f>
        <v>877.24431818181813</v>
      </c>
      <c r="K81" s="13">
        <f>'Model Inputs'!V82*1000/86.4/$B81</f>
        <v>106.27104377104375</v>
      </c>
      <c r="L81" s="13">
        <v>17</v>
      </c>
      <c r="M81" s="13">
        <f t="shared" si="12"/>
        <v>0</v>
      </c>
      <c r="N81" s="13">
        <f t="shared" si="13"/>
        <v>0</v>
      </c>
      <c r="O81" s="13">
        <f t="shared" si="14"/>
        <v>0</v>
      </c>
      <c r="P81" s="13">
        <f t="shared" si="15"/>
        <v>0</v>
      </c>
      <c r="Q81" s="13">
        <f t="shared" si="16"/>
        <v>0</v>
      </c>
      <c r="R81" s="13">
        <f t="shared" si="17"/>
        <v>0</v>
      </c>
      <c r="S81" s="13"/>
      <c r="T81" s="13">
        <f t="shared" si="18"/>
        <v>0</v>
      </c>
      <c r="U81" s="13">
        <f t="shared" si="19"/>
        <v>0</v>
      </c>
      <c r="V81" s="13">
        <f t="shared" si="20"/>
        <v>0</v>
      </c>
      <c r="W81" s="13">
        <f t="shared" si="21"/>
        <v>0</v>
      </c>
      <c r="X81" s="13"/>
      <c r="Y81" s="13">
        <f>('Model Inputs'!D82-'Model Outputs (mcm)'!D82)*1000/86.4/$B81*10</f>
        <v>361.81607744107743</v>
      </c>
      <c r="Z81" s="13">
        <f>('Model Inputs'!E82-'Model Outputs (mcm)'!E82)*1000/86.4/$B81*10</f>
        <v>598.2323232323231</v>
      </c>
      <c r="AA81" s="13">
        <f>('Model Inputs'!J82-'Model Outputs (mcm)'!I82)*1000/86.4/$B81*10</f>
        <v>1.1784511784511784</v>
      </c>
      <c r="AB81" s="13">
        <f>('Model Inputs'!K82-'Model Outputs (mcm)'!J82)*1000/86.4/$B81*10</f>
        <v>239.97264309764316</v>
      </c>
      <c r="AC81" s="13">
        <f>('Model Inputs'!Q82-'Model Outputs (mcm)'!O82)*1000/86.4/$B81*10</f>
        <v>331.08164983164977</v>
      </c>
      <c r="AD81" s="14">
        <f>('Model Inputs'!T82-'Model Outputs (mcm)'!R82)*1000/86.4/$B81*10</f>
        <v>265.57239057239065</v>
      </c>
      <c r="AE81" s="14">
        <f>('Model Inputs'!Y82-'Model Outputs (mcm)'!X82)*1000/86.4/$B81*10</f>
        <v>0</v>
      </c>
      <c r="AF81" s="13">
        <f t="shared" si="22"/>
        <v>1797.8535353535353</v>
      </c>
      <c r="AG81" s="13"/>
      <c r="AH81" s="13">
        <v>415.67200000000003</v>
      </c>
      <c r="AI81">
        <v>346.339</v>
      </c>
      <c r="AJ81" s="13">
        <v>252.90899999999999</v>
      </c>
      <c r="AK81" s="11">
        <v>252.90899999999999</v>
      </c>
      <c r="AL81">
        <v>138.68</v>
      </c>
    </row>
    <row r="82" spans="1:38" x14ac:dyDescent="0.35">
      <c r="A82" s="49">
        <v>40422</v>
      </c>
      <c r="B82" s="12">
        <v>10</v>
      </c>
      <c r="C82" s="13">
        <f>'Model Outputs (mcm)'!C83*1000/86.4/$B82</f>
        <v>261.6412037037037</v>
      </c>
      <c r="D82" s="13">
        <f>'Model Outputs (mcm)'!H83*1000/86.4/$B82</f>
        <v>26.555555555555554</v>
      </c>
      <c r="E82" s="13">
        <f>'Model Outputs (mcm)'!M83*1000/86.4/$B82</f>
        <v>2841.1793981481478</v>
      </c>
      <c r="F82" s="13">
        <f>'Model Outputs (mcm)'!V83*1000/86.4/$B82</f>
        <v>1583.1585648148148</v>
      </c>
      <c r="G82" s="13">
        <f>'Model Outputs (mcm)'!AA83*1000/86.4/$B82</f>
        <v>17</v>
      </c>
      <c r="H82" s="13">
        <f>'Model Inputs'!C83*1000/86.4/$B82</f>
        <v>261.6412037037037</v>
      </c>
      <c r="I82" s="13">
        <f>'Model Inputs'!I83*1000/86.4/$B82</f>
        <v>26.555555555555554</v>
      </c>
      <c r="J82" s="13">
        <f>'Model Inputs'!O83*1000/86.4/$B82</f>
        <v>706.00810185185185</v>
      </c>
      <c r="K82" s="13">
        <f>'Model Inputs'!V83*1000/86.4/$B82</f>
        <v>65.972222222222214</v>
      </c>
      <c r="L82" s="13">
        <v>17</v>
      </c>
      <c r="M82" s="13">
        <f t="shared" si="12"/>
        <v>0</v>
      </c>
      <c r="N82" s="13">
        <f t="shared" si="13"/>
        <v>0</v>
      </c>
      <c r="O82" s="13">
        <f t="shared" si="14"/>
        <v>0</v>
      </c>
      <c r="P82" s="13">
        <f t="shared" si="15"/>
        <v>0</v>
      </c>
      <c r="Q82" s="13">
        <f t="shared" si="16"/>
        <v>0</v>
      </c>
      <c r="R82" s="13">
        <f t="shared" si="17"/>
        <v>0</v>
      </c>
      <c r="S82" s="13"/>
      <c r="T82" s="13">
        <f t="shared" si="18"/>
        <v>0</v>
      </c>
      <c r="U82" s="13">
        <f t="shared" si="19"/>
        <v>0</v>
      </c>
      <c r="V82" s="13">
        <f t="shared" si="20"/>
        <v>0</v>
      </c>
      <c r="W82" s="13">
        <f t="shared" si="21"/>
        <v>0</v>
      </c>
      <c r="X82" s="13"/>
      <c r="Y82" s="13">
        <f>('Model Inputs'!D83-'Model Outputs (mcm)'!D83)*1000/86.4/$B82*10</f>
        <v>397.98611111111109</v>
      </c>
      <c r="Z82" s="13">
        <f>('Model Inputs'!E83-'Model Outputs (mcm)'!E83)*1000/86.4/$B82*10</f>
        <v>685.89120370370347</v>
      </c>
      <c r="AA82" s="13">
        <f>('Model Inputs'!J83-'Model Outputs (mcm)'!I83)*1000/86.4/$B82*10</f>
        <v>1.2962962962962963</v>
      </c>
      <c r="AB82" s="13">
        <f>('Model Inputs'!K83-'Model Outputs (mcm)'!J83)*1000/86.4/$B82*10</f>
        <v>245.1157407407407</v>
      </c>
      <c r="AC82" s="13">
        <f>('Model Inputs'!Q83-'Model Outputs (mcm)'!O83)*1000/86.4/$B82*10</f>
        <v>328.50694444444446</v>
      </c>
      <c r="AD82" s="14">
        <f>('Model Inputs'!T83-'Model Outputs (mcm)'!R83)*1000/86.4/$B82*10</f>
        <v>292.1412037037037</v>
      </c>
      <c r="AE82" s="14">
        <f>('Model Inputs'!Y83-'Model Outputs (mcm)'!X83)*1000/86.4/$B82*10</f>
        <v>0</v>
      </c>
      <c r="AF82" s="13">
        <f t="shared" si="22"/>
        <v>1950.9374999999998</v>
      </c>
      <c r="AG82" s="13"/>
      <c r="AH82" s="13">
        <v>419.36599999999999</v>
      </c>
      <c r="AI82">
        <v>351.37599999999998</v>
      </c>
      <c r="AJ82" s="13">
        <v>257.06700000000001</v>
      </c>
      <c r="AK82" s="11">
        <v>257.06700000000001</v>
      </c>
      <c r="AL82">
        <v>138.68</v>
      </c>
    </row>
    <row r="83" spans="1:38" x14ac:dyDescent="0.35">
      <c r="A83" s="50"/>
      <c r="B83" s="12">
        <v>10</v>
      </c>
      <c r="C83" s="13">
        <f>'Model Outputs (mcm)'!C84*1000/86.4/$B83</f>
        <v>188.0497685185185</v>
      </c>
      <c r="D83" s="13">
        <f>'Model Outputs (mcm)'!H84*1000/86.4/$B83</f>
        <v>18.875</v>
      </c>
      <c r="E83" s="13">
        <f>'Model Outputs (mcm)'!M84*1000/86.4/$B83</f>
        <v>1262.8761574074074</v>
      </c>
      <c r="F83" s="13">
        <f>'Model Outputs (mcm)'!V84*1000/86.4/$B83</f>
        <v>1273.4814814814813</v>
      </c>
      <c r="G83" s="13">
        <f>'Model Outputs (mcm)'!AA84*1000/86.4/$B83</f>
        <v>17</v>
      </c>
      <c r="H83" s="13">
        <f>'Model Inputs'!C84*1000/86.4/$B83</f>
        <v>188.0497685185185</v>
      </c>
      <c r="I83" s="13">
        <f>'Model Inputs'!I84*1000/86.4/$B83</f>
        <v>18.875</v>
      </c>
      <c r="J83" s="13">
        <f>'Model Inputs'!O84*1000/86.4/$B83</f>
        <v>769.29861111111109</v>
      </c>
      <c r="K83" s="13">
        <f>'Model Inputs'!V84*1000/86.4/$B83</f>
        <v>9.2592592592592577</v>
      </c>
      <c r="L83" s="13">
        <v>17</v>
      </c>
      <c r="M83" s="13">
        <f t="shared" si="12"/>
        <v>0</v>
      </c>
      <c r="N83" s="13">
        <f t="shared" si="13"/>
        <v>0</v>
      </c>
      <c r="O83" s="13">
        <f t="shared" si="14"/>
        <v>0</v>
      </c>
      <c r="P83" s="13">
        <f t="shared" si="15"/>
        <v>0</v>
      </c>
      <c r="Q83" s="13">
        <f t="shared" si="16"/>
        <v>0</v>
      </c>
      <c r="R83" s="13">
        <f t="shared" si="17"/>
        <v>0</v>
      </c>
      <c r="S83" s="13"/>
      <c r="T83" s="13">
        <f t="shared" si="18"/>
        <v>0</v>
      </c>
      <c r="U83" s="13">
        <f t="shared" si="19"/>
        <v>0</v>
      </c>
      <c r="V83" s="13">
        <f t="shared" si="20"/>
        <v>0</v>
      </c>
      <c r="W83" s="13">
        <f t="shared" si="21"/>
        <v>0</v>
      </c>
      <c r="X83" s="13"/>
      <c r="Y83" s="13">
        <f>('Model Inputs'!D84-'Model Outputs (mcm)'!D84)*1000/86.4/$B83*10</f>
        <v>342.32638888888886</v>
      </c>
      <c r="Z83" s="13">
        <f>('Model Inputs'!E84-'Model Outputs (mcm)'!E84)*1000/86.4/$B83*10</f>
        <v>658.05555555555543</v>
      </c>
      <c r="AA83" s="13">
        <f>('Model Inputs'!J84-'Model Outputs (mcm)'!I84)*1000/86.4/$B83*10</f>
        <v>1.2962962962962963</v>
      </c>
      <c r="AB83" s="13">
        <f>('Model Inputs'!K84-'Model Outputs (mcm)'!J84)*1000/86.4/$B83*10</f>
        <v>226.26157407407405</v>
      </c>
      <c r="AC83" s="13">
        <f>('Model Inputs'!Q84-'Model Outputs (mcm)'!O84)*1000/86.4/$B83*10</f>
        <v>310.67129629629625</v>
      </c>
      <c r="AD83" s="14">
        <f>('Model Inputs'!T84-'Model Outputs (mcm)'!R84)*1000/86.4/$B83*10</f>
        <v>270.72916666666663</v>
      </c>
      <c r="AE83" s="14">
        <f>('Model Inputs'!Y84-'Model Outputs (mcm)'!X84)*1000/86.4/$B83*10</f>
        <v>0</v>
      </c>
      <c r="AF83" s="13">
        <f t="shared" si="22"/>
        <v>1809.3402777777778</v>
      </c>
      <c r="AG83" s="13"/>
      <c r="AH83" s="13">
        <v>421.09300000000002</v>
      </c>
      <c r="AI83">
        <v>351.346</v>
      </c>
      <c r="AJ83" s="13">
        <v>257.89100000000002</v>
      </c>
      <c r="AK83" s="11">
        <v>257.89100000000002</v>
      </c>
      <c r="AL83">
        <v>138.68</v>
      </c>
    </row>
    <row r="84" spans="1:38" x14ac:dyDescent="0.35">
      <c r="A84" s="50"/>
      <c r="B84" s="12">
        <v>10</v>
      </c>
      <c r="C84" s="13">
        <f>'Model Outputs (mcm)'!C85*1000/86.4/$B84</f>
        <v>63.305555555555557</v>
      </c>
      <c r="D84" s="13">
        <f>'Model Outputs (mcm)'!H85*1000/86.4/$B84</f>
        <v>2.4525462962962963</v>
      </c>
      <c r="E84" s="13">
        <f>'Model Outputs (mcm)'!M85*1000/86.4/$B84</f>
        <v>1293.3854166666665</v>
      </c>
      <c r="F84" s="13">
        <f>'Model Outputs (mcm)'!V85*1000/86.4/$B84</f>
        <v>951.90972222222206</v>
      </c>
      <c r="G84" s="13">
        <f>'Model Outputs (mcm)'!AA85*1000/86.4/$B84</f>
        <v>17</v>
      </c>
      <c r="H84" s="13">
        <f>'Model Inputs'!C85*1000/86.4/$B84</f>
        <v>63.305555555555557</v>
      </c>
      <c r="I84" s="13">
        <f>'Model Inputs'!I85*1000/86.4/$B84</f>
        <v>2.4525462962962963</v>
      </c>
      <c r="J84" s="13">
        <f>'Model Inputs'!O85*1000/86.4/$B84</f>
        <v>551.89699074074065</v>
      </c>
      <c r="K84" s="13">
        <f>'Model Inputs'!V85*1000/86.4/$B84</f>
        <v>0</v>
      </c>
      <c r="L84" s="13">
        <v>17</v>
      </c>
      <c r="M84" s="13">
        <f t="shared" si="12"/>
        <v>0</v>
      </c>
      <c r="N84" s="13">
        <f t="shared" si="13"/>
        <v>0</v>
      </c>
      <c r="O84" s="13">
        <f t="shared" si="14"/>
        <v>0</v>
      </c>
      <c r="P84" s="13">
        <f t="shared" si="15"/>
        <v>0</v>
      </c>
      <c r="Q84" s="13">
        <f t="shared" si="16"/>
        <v>0</v>
      </c>
      <c r="R84" s="13">
        <f t="shared" si="17"/>
        <v>0</v>
      </c>
      <c r="S84" s="13"/>
      <c r="T84" s="13">
        <f t="shared" si="18"/>
        <v>0</v>
      </c>
      <c r="U84" s="13">
        <f t="shared" si="19"/>
        <v>0</v>
      </c>
      <c r="V84" s="13">
        <f t="shared" si="20"/>
        <v>0</v>
      </c>
      <c r="W84" s="13">
        <f t="shared" si="21"/>
        <v>0</v>
      </c>
      <c r="X84" s="13"/>
      <c r="Y84" s="13">
        <f>('Model Inputs'!D85-'Model Outputs (mcm)'!D85)*1000/86.4/$B84*10</f>
        <v>314.4907407407407</v>
      </c>
      <c r="Z84" s="13">
        <f>('Model Inputs'!E85-'Model Outputs (mcm)'!E85)*1000/86.4/$B84*10</f>
        <v>602.39583333333326</v>
      </c>
      <c r="AA84" s="13">
        <f>('Model Inputs'!J85-'Model Outputs (mcm)'!I85)*1000/86.4/$B84*10</f>
        <v>1.2962962962962963</v>
      </c>
      <c r="AB84" s="13">
        <f>('Model Inputs'!K85-'Model Outputs (mcm)'!J85)*1000/86.4/$B84*10</f>
        <v>188.5532407407407</v>
      </c>
      <c r="AC84" s="13">
        <f>('Model Inputs'!Q85-'Model Outputs (mcm)'!O85)*1000/86.4/$B84*10</f>
        <v>292.83564814814815</v>
      </c>
      <c r="AD84" s="14">
        <f>('Model Inputs'!T85-'Model Outputs (mcm)'!R85)*1000/86.4/$B84*10</f>
        <v>235.05787037037032</v>
      </c>
      <c r="AE84" s="14">
        <f>('Model Inputs'!Y85-'Model Outputs (mcm)'!X85)*1000/86.4/$B84*10</f>
        <v>0</v>
      </c>
      <c r="AF84" s="13">
        <f t="shared" si="22"/>
        <v>1634.6296296296296</v>
      </c>
      <c r="AG84" s="13"/>
      <c r="AH84" s="13">
        <v>421.53800000000001</v>
      </c>
      <c r="AI84">
        <v>351.09</v>
      </c>
      <c r="AJ84" s="13">
        <v>258.24599999999998</v>
      </c>
      <c r="AK84" s="11">
        <v>258.24599999999998</v>
      </c>
      <c r="AL84">
        <v>138.68</v>
      </c>
    </row>
    <row r="85" spans="1:38" x14ac:dyDescent="0.35">
      <c r="A85" s="49">
        <v>40452</v>
      </c>
      <c r="B85" s="12">
        <v>10</v>
      </c>
      <c r="C85" s="13">
        <f>'Model Outputs (mcm)'!C86*1000/86.4/$B85</f>
        <v>53.673611111111107</v>
      </c>
      <c r="D85" s="13">
        <f>'Model Outputs (mcm)'!H86*1000/86.4/$B85</f>
        <v>2.4525462962962963</v>
      </c>
      <c r="E85" s="13">
        <f>'Model Outputs (mcm)'!M86*1000/86.4/$B85</f>
        <v>469.95486111111103</v>
      </c>
      <c r="F85" s="13">
        <f>'Model Outputs (mcm)'!V86*1000/86.4/$B85</f>
        <v>485.09143518518511</v>
      </c>
      <c r="G85" s="13">
        <f>'Model Outputs (mcm)'!AA86*1000/86.4/$B85</f>
        <v>17</v>
      </c>
      <c r="H85" s="13">
        <f>'Model Inputs'!C86*1000/86.4/$B85</f>
        <v>53.673611111111107</v>
      </c>
      <c r="I85" s="13">
        <f>'Model Inputs'!I86*1000/86.4/$B85</f>
        <v>2.4525462962962963</v>
      </c>
      <c r="J85" s="13">
        <f>'Model Inputs'!O86*1000/86.4/$B85</f>
        <v>328.30208333333331</v>
      </c>
      <c r="K85" s="13">
        <f>'Model Inputs'!V86*1000/86.4/$B85</f>
        <v>0</v>
      </c>
      <c r="L85" s="13">
        <v>17</v>
      </c>
      <c r="M85" s="13">
        <f t="shared" si="12"/>
        <v>0</v>
      </c>
      <c r="N85" s="13">
        <f t="shared" si="13"/>
        <v>0</v>
      </c>
      <c r="O85" s="13">
        <f t="shared" si="14"/>
        <v>0</v>
      </c>
      <c r="P85" s="13">
        <f t="shared" si="15"/>
        <v>0</v>
      </c>
      <c r="Q85" s="13">
        <f t="shared" si="16"/>
        <v>0</v>
      </c>
      <c r="R85" s="13">
        <f t="shared" si="17"/>
        <v>0</v>
      </c>
      <c r="S85" s="13"/>
      <c r="T85" s="13">
        <f t="shared" si="18"/>
        <v>0</v>
      </c>
      <c r="U85" s="13">
        <f t="shared" si="19"/>
        <v>0</v>
      </c>
      <c r="V85" s="13">
        <f t="shared" si="20"/>
        <v>0</v>
      </c>
      <c r="W85" s="13">
        <f t="shared" si="21"/>
        <v>0</v>
      </c>
      <c r="X85" s="13"/>
      <c r="Y85" s="13">
        <f>('Model Inputs'!D86-'Model Outputs (mcm)'!D86)*1000/86.4/$B85*10</f>
        <v>258.83101851851848</v>
      </c>
      <c r="Z85" s="13">
        <f>('Model Inputs'!E86-'Model Outputs (mcm)'!E86)*1000/86.4/$B85*10</f>
        <v>491.06481481481478</v>
      </c>
      <c r="AA85" s="13">
        <f>('Model Inputs'!J86-'Model Outputs (mcm)'!I86)*1000/86.4/$B85*10</f>
        <v>1.2962962962962963</v>
      </c>
      <c r="AB85" s="13">
        <f>('Model Inputs'!K86-'Model Outputs (mcm)'!J86)*1000/86.4/$B85*10</f>
        <v>150.83333333333331</v>
      </c>
      <c r="AC85" s="13">
        <f>('Model Inputs'!Q86-'Model Outputs (mcm)'!O86)*1000/86.4/$B85*10</f>
        <v>257.16435185185185</v>
      </c>
      <c r="AD85" s="14">
        <f>('Model Inputs'!T86-'Model Outputs (mcm)'!R86)*1000/86.4/$B85*10</f>
        <v>195.81018518518516</v>
      </c>
      <c r="AE85" s="14">
        <f>('Model Inputs'!Y86-'Model Outputs (mcm)'!X86)*1000/86.4/$B85*10</f>
        <v>0</v>
      </c>
      <c r="AF85" s="13">
        <f t="shared" si="22"/>
        <v>1355</v>
      </c>
      <c r="AG85" s="13"/>
      <c r="AH85" s="13">
        <v>421.49799999999999</v>
      </c>
      <c r="AI85">
        <v>350.87599999999998</v>
      </c>
      <c r="AJ85" s="13">
        <v>258.08699999999999</v>
      </c>
      <c r="AK85" s="11">
        <v>258.08699999999999</v>
      </c>
      <c r="AL85">
        <v>138.57300000000001</v>
      </c>
    </row>
    <row r="86" spans="1:38" x14ac:dyDescent="0.35">
      <c r="A86" s="50"/>
      <c r="B86" s="12">
        <v>10</v>
      </c>
      <c r="C86" s="13">
        <f>'Model Outputs (mcm)'!C87*1000/86.4/$B86</f>
        <v>33.841435185185183</v>
      </c>
      <c r="D86" s="13">
        <f>'Model Outputs (mcm)'!H87*1000/86.4/$B86</f>
        <v>2.4525462962962963</v>
      </c>
      <c r="E86" s="13">
        <f>'Model Outputs (mcm)'!M87*1000/86.4/$B86</f>
        <v>279.35532407407402</v>
      </c>
      <c r="F86" s="13">
        <f>'Model Outputs (mcm)'!V87*1000/86.4/$B86</f>
        <v>300</v>
      </c>
      <c r="G86" s="13">
        <f>'Model Outputs (mcm)'!AA87*1000/86.4/$B86</f>
        <v>17</v>
      </c>
      <c r="H86" s="13">
        <f>'Model Inputs'!C87*1000/86.4/$B86</f>
        <v>33.841435185185183</v>
      </c>
      <c r="I86" s="13">
        <f>'Model Inputs'!I87*1000/86.4/$B86</f>
        <v>2.4525462962962963</v>
      </c>
      <c r="J86" s="13">
        <f>'Model Inputs'!O87*1000/86.4/$B86</f>
        <v>209.92939814814812</v>
      </c>
      <c r="K86" s="13">
        <f>'Model Inputs'!V87*1000/86.4/$B86</f>
        <v>4.6296296296296289</v>
      </c>
      <c r="L86" s="13">
        <v>17</v>
      </c>
      <c r="M86" s="13">
        <f t="shared" si="12"/>
        <v>0</v>
      </c>
      <c r="N86" s="13">
        <f t="shared" si="13"/>
        <v>0</v>
      </c>
      <c r="O86" s="13">
        <f t="shared" si="14"/>
        <v>0</v>
      </c>
      <c r="P86" s="13">
        <f t="shared" si="15"/>
        <v>0</v>
      </c>
      <c r="Q86" s="13">
        <f t="shared" si="16"/>
        <v>0</v>
      </c>
      <c r="R86" s="13">
        <f t="shared" si="17"/>
        <v>0</v>
      </c>
      <c r="S86" s="13"/>
      <c r="T86" s="13">
        <f t="shared" si="18"/>
        <v>0</v>
      </c>
      <c r="U86" s="13">
        <f t="shared" si="19"/>
        <v>0</v>
      </c>
      <c r="V86" s="13">
        <f t="shared" si="20"/>
        <v>0</v>
      </c>
      <c r="W86" s="13">
        <f t="shared" si="21"/>
        <v>0</v>
      </c>
      <c r="X86" s="13"/>
      <c r="Y86" s="13">
        <f>('Model Inputs'!D87-'Model Outputs (mcm)'!D87)*1000/86.4/$B86*10</f>
        <v>175.33564814814812</v>
      </c>
      <c r="Z86" s="13">
        <f>('Model Inputs'!E87-'Model Outputs (mcm)'!E87)*1000/86.4/$B86*10</f>
        <v>351.90972222222217</v>
      </c>
      <c r="AA86" s="13">
        <f>('Model Inputs'!J87-'Model Outputs (mcm)'!I87)*1000/86.4/$B86*10</f>
        <v>1.2962962962962963</v>
      </c>
      <c r="AB86" s="13">
        <f>('Model Inputs'!K87-'Model Outputs (mcm)'!J87)*1000/86.4/$B86*10</f>
        <v>113.12499999999999</v>
      </c>
      <c r="AC86" s="13">
        <f>('Model Inputs'!Q87-'Model Outputs (mcm)'!O87)*1000/86.4/$B86*10</f>
        <v>203.65740740740745</v>
      </c>
      <c r="AD86" s="14">
        <f>('Model Inputs'!T87-'Model Outputs (mcm)'!R87)*1000/86.4/$B86*10</f>
        <v>156.57407407407405</v>
      </c>
      <c r="AE86" s="14">
        <f>('Model Inputs'!Y87-'Model Outputs (mcm)'!X87)*1000/86.4/$B86*10</f>
        <v>0</v>
      </c>
      <c r="AF86" s="13">
        <f t="shared" si="22"/>
        <v>1001.8981481481482</v>
      </c>
      <c r="AG86" s="13"/>
      <c r="AH86" s="13">
        <v>421.38900000000001</v>
      </c>
      <c r="AI86">
        <v>350.70600000000002</v>
      </c>
      <c r="AJ86" s="13">
        <v>257.91399999999999</v>
      </c>
      <c r="AK86" s="11">
        <v>257.91399999999999</v>
      </c>
      <c r="AL86">
        <v>137.995</v>
      </c>
    </row>
    <row r="87" spans="1:38" x14ac:dyDescent="0.35">
      <c r="A87" s="50"/>
      <c r="B87" s="12">
        <v>11</v>
      </c>
      <c r="C87" s="13">
        <f>'Model Outputs (mcm)'!C88*1000/86.4/$B87</f>
        <v>17.935606060606059</v>
      </c>
      <c r="D87" s="13">
        <f>'Model Outputs (mcm)'!H88*1000/86.4/$B87</f>
        <v>2.4526515151515151</v>
      </c>
      <c r="E87" s="13">
        <f>'Model Outputs (mcm)'!M88*1000/86.4/$B87</f>
        <v>278.33859427609428</v>
      </c>
      <c r="F87" s="13">
        <f>'Model Outputs (mcm)'!V88*1000/86.4/$B87</f>
        <v>300</v>
      </c>
      <c r="G87" s="13">
        <f>'Model Outputs (mcm)'!AA88*1000/86.4/$B87</f>
        <v>17.000210437710436</v>
      </c>
      <c r="H87" s="13">
        <f>'Model Inputs'!C88*1000/86.4/$B87</f>
        <v>17.935606060606059</v>
      </c>
      <c r="I87" s="13">
        <f>'Model Inputs'!I88*1000/86.4/$B87</f>
        <v>2.4526515151515151</v>
      </c>
      <c r="J87" s="13">
        <f>'Model Inputs'!O88*1000/86.4/$B87</f>
        <v>122.99978956228955</v>
      </c>
      <c r="K87" s="13">
        <f>'Model Inputs'!V88*1000/86.4/$B87</f>
        <v>5.2609427609427604</v>
      </c>
      <c r="L87" s="13">
        <v>17</v>
      </c>
      <c r="M87" s="13">
        <f t="shared" si="12"/>
        <v>0</v>
      </c>
      <c r="N87" s="13">
        <f t="shared" si="13"/>
        <v>0</v>
      </c>
      <c r="O87" s="13">
        <f t="shared" si="14"/>
        <v>0</v>
      </c>
      <c r="P87" s="13">
        <f t="shared" si="15"/>
        <v>0</v>
      </c>
      <c r="Q87" s="13">
        <f t="shared" si="16"/>
        <v>0</v>
      </c>
      <c r="R87" s="13">
        <f t="shared" si="17"/>
        <v>0</v>
      </c>
      <c r="S87" s="13"/>
      <c r="T87" s="13">
        <f t="shared" si="18"/>
        <v>0</v>
      </c>
      <c r="U87" s="13">
        <f t="shared" si="19"/>
        <v>0</v>
      </c>
      <c r="V87" s="13">
        <f t="shared" si="20"/>
        <v>0</v>
      </c>
      <c r="W87" s="13">
        <f t="shared" si="21"/>
        <v>0</v>
      </c>
      <c r="X87" s="13"/>
      <c r="Y87" s="13">
        <f>('Model Inputs'!D88-'Model Outputs (mcm)'!D88)*1000/86.4/$B87*10</f>
        <v>108.7962962962963</v>
      </c>
      <c r="Z87" s="13">
        <f>('Model Inputs'!E88-'Model Outputs (mcm)'!E88)*1000/86.4/$B87*10</f>
        <v>218.71843434343435</v>
      </c>
      <c r="AA87" s="13">
        <f>('Model Inputs'!J88-'Model Outputs (mcm)'!I88)*1000/86.4/$B87*10</f>
        <v>1.1784511784511784</v>
      </c>
      <c r="AB87" s="13">
        <f>('Model Inputs'!K88-'Model Outputs (mcm)'!J88)*1000/86.4/$B87*10</f>
        <v>102.84090909090908</v>
      </c>
      <c r="AC87" s="13">
        <f>('Model Inputs'!Q88-'Model Outputs (mcm)'!O88)*1000/86.4/$B87*10</f>
        <v>136.48989898989902</v>
      </c>
      <c r="AD87" s="14">
        <f>('Model Inputs'!T88-'Model Outputs (mcm)'!R88)*1000/86.4/$B87*10</f>
        <v>122.87457912457911</v>
      </c>
      <c r="AE87" s="14">
        <f>('Model Inputs'!Y88-'Model Outputs (mcm)'!X88)*1000/86.4/$B87*10</f>
        <v>0</v>
      </c>
      <c r="AF87" s="13">
        <f t="shared" si="22"/>
        <v>690.89856902356894</v>
      </c>
      <c r="AG87" s="13"/>
      <c r="AH87" s="13">
        <v>421.35700000000003</v>
      </c>
      <c r="AI87">
        <v>350.67099999999999</v>
      </c>
      <c r="AJ87" s="13">
        <v>257.79700000000003</v>
      </c>
      <c r="AK87" s="11">
        <v>257.79700000000003</v>
      </c>
      <c r="AL87">
        <v>137.31899999999999</v>
      </c>
    </row>
    <row r="88" spans="1:38" x14ac:dyDescent="0.35">
      <c r="A88" s="49">
        <v>40483</v>
      </c>
      <c r="B88" s="12">
        <v>10</v>
      </c>
      <c r="C88" s="13">
        <f>'Model Outputs (mcm)'!C89*1000/86.4/$B88</f>
        <v>13.804398148148147</v>
      </c>
      <c r="D88" s="13">
        <f>'Model Outputs (mcm)'!H89*1000/86.4/$B88</f>
        <v>2.4525462962962963</v>
      </c>
      <c r="E88" s="13">
        <f>'Model Outputs (mcm)'!M89*1000/86.4/$B88</f>
        <v>122.06018518518518</v>
      </c>
      <c r="F88" s="13">
        <f>'Model Outputs (mcm)'!V89*1000/86.4/$B88</f>
        <v>300</v>
      </c>
      <c r="G88" s="13">
        <f>'Model Outputs (mcm)'!AA89*1000/86.4/$B88</f>
        <v>17</v>
      </c>
      <c r="H88" s="13">
        <f>'Model Inputs'!C89*1000/86.4/$B88</f>
        <v>13.804398148148147</v>
      </c>
      <c r="I88" s="13">
        <f>'Model Inputs'!I89*1000/86.4/$B88</f>
        <v>2.4525462962962963</v>
      </c>
      <c r="J88" s="13">
        <f>'Model Inputs'!O89*1000/86.4/$B88</f>
        <v>103</v>
      </c>
      <c r="K88" s="13">
        <f>'Model Inputs'!V89*1000/86.4/$B88</f>
        <v>0</v>
      </c>
      <c r="L88" s="13">
        <v>17</v>
      </c>
      <c r="M88" s="13">
        <f t="shared" si="12"/>
        <v>0</v>
      </c>
      <c r="N88" s="13">
        <f t="shared" si="13"/>
        <v>0</v>
      </c>
      <c r="O88" s="13">
        <f t="shared" si="14"/>
        <v>0</v>
      </c>
      <c r="P88" s="13">
        <f t="shared" si="15"/>
        <v>0</v>
      </c>
      <c r="Q88" s="13">
        <f t="shared" si="16"/>
        <v>0</v>
      </c>
      <c r="R88" s="13">
        <f t="shared" si="17"/>
        <v>0</v>
      </c>
      <c r="S88" s="13"/>
      <c r="T88" s="13">
        <f t="shared" si="18"/>
        <v>0</v>
      </c>
      <c r="U88" s="13">
        <f t="shared" si="19"/>
        <v>0</v>
      </c>
      <c r="V88" s="13">
        <f t="shared" si="20"/>
        <v>0</v>
      </c>
      <c r="W88" s="13">
        <f t="shared" si="21"/>
        <v>0</v>
      </c>
      <c r="X88" s="13"/>
      <c r="Y88" s="13">
        <f>('Model Inputs'!D89-'Model Outputs (mcm)'!D89)*1000/86.4/$B88*10</f>
        <v>119.67592592592592</v>
      </c>
      <c r="Z88" s="13">
        <f>('Model Inputs'!E89-'Model Outputs (mcm)'!E89)*1000/86.4/$B88*10</f>
        <v>184.93055555555549</v>
      </c>
      <c r="AA88" s="13">
        <f>('Model Inputs'!J89-'Model Outputs (mcm)'!I89)*1000/86.4/$B88*10</f>
        <v>69.178240740740733</v>
      </c>
      <c r="AB88" s="13">
        <f>('Model Inputs'!K89-'Model Outputs (mcm)'!J89)*1000/86.4/$B88*10</f>
        <v>169.69907407407405</v>
      </c>
      <c r="AC88" s="13">
        <f>('Model Inputs'!Q89-'Model Outputs (mcm)'!O89)*1000/86.4/$B88*10</f>
        <v>114.4560185185185</v>
      </c>
      <c r="AD88" s="14">
        <f>('Model Inputs'!T89-'Model Outputs (mcm)'!R89)*1000/86.4/$B88*10</f>
        <v>160.13888888888889</v>
      </c>
      <c r="AE88" s="14">
        <f>('Model Inputs'!Y89-'Model Outputs (mcm)'!X89)*1000/86.4/$B88*10</f>
        <v>0</v>
      </c>
      <c r="AF88" s="13">
        <f t="shared" si="22"/>
        <v>818.07870370370358</v>
      </c>
      <c r="AG88" s="13"/>
      <c r="AH88" s="13">
        <v>421.27</v>
      </c>
      <c r="AI88">
        <v>350.529</v>
      </c>
      <c r="AJ88" s="13">
        <v>257.44400000000002</v>
      </c>
      <c r="AK88" s="11">
        <v>257.44400000000002</v>
      </c>
      <c r="AL88">
        <v>136.45500000000001</v>
      </c>
    </row>
    <row r="89" spans="1:38" x14ac:dyDescent="0.35">
      <c r="A89" s="50"/>
      <c r="B89" s="12">
        <v>10</v>
      </c>
      <c r="C89" s="13">
        <f>'Model Outputs (mcm)'!C90*1000/86.4/$B89</f>
        <v>8.2824074074074066</v>
      </c>
      <c r="D89" s="13">
        <f>'Model Outputs (mcm)'!H90*1000/86.4/$B89</f>
        <v>2.4525462962962963</v>
      </c>
      <c r="E89" s="13">
        <f>'Model Outputs (mcm)'!M90*1000/86.4/$B89</f>
        <v>242.6724537037037</v>
      </c>
      <c r="F89" s="13">
        <f>'Model Outputs (mcm)'!V90*1000/86.4/$B89</f>
        <v>300</v>
      </c>
      <c r="G89" s="13">
        <f>'Model Outputs (mcm)'!AA90*1000/86.4/$B89</f>
        <v>17</v>
      </c>
      <c r="H89" s="13">
        <f>'Model Inputs'!C90*1000/86.4/$B89</f>
        <v>8.2824074074074066</v>
      </c>
      <c r="I89" s="13">
        <f>'Model Inputs'!I90*1000/86.4/$B89</f>
        <v>2.4525462962962963</v>
      </c>
      <c r="J89" s="13">
        <f>'Model Inputs'!O90*1000/86.4/$B89</f>
        <v>91.999999999999986</v>
      </c>
      <c r="K89" s="13">
        <f>'Model Inputs'!V90*1000/86.4/$B89</f>
        <v>37.037037037037031</v>
      </c>
      <c r="L89" s="13">
        <v>17</v>
      </c>
      <c r="M89" s="13">
        <f t="shared" si="12"/>
        <v>0</v>
      </c>
      <c r="N89" s="13">
        <f t="shared" si="13"/>
        <v>0</v>
      </c>
      <c r="O89" s="13">
        <f t="shared" si="14"/>
        <v>0</v>
      </c>
      <c r="P89" s="13">
        <f t="shared" si="15"/>
        <v>0</v>
      </c>
      <c r="Q89" s="13">
        <f t="shared" si="16"/>
        <v>0</v>
      </c>
      <c r="R89" s="13">
        <f t="shared" si="17"/>
        <v>0</v>
      </c>
      <c r="S89" s="13"/>
      <c r="T89" s="13">
        <f t="shared" si="18"/>
        <v>0</v>
      </c>
      <c r="U89" s="13">
        <f t="shared" si="19"/>
        <v>0</v>
      </c>
      <c r="V89" s="13">
        <f t="shared" si="20"/>
        <v>0</v>
      </c>
      <c r="W89" s="13">
        <f t="shared" si="21"/>
        <v>0</v>
      </c>
      <c r="X89" s="13"/>
      <c r="Y89" s="13">
        <f>('Model Inputs'!D90-'Model Outputs (mcm)'!D90)*1000/86.4/$B89*10</f>
        <v>147.51157407407408</v>
      </c>
      <c r="Z89" s="13">
        <f>('Model Inputs'!E90-'Model Outputs (mcm)'!E90)*1000/86.4/$B89*10</f>
        <v>212.75462962962962</v>
      </c>
      <c r="AA89" s="13">
        <f>('Model Inputs'!J90-'Model Outputs (mcm)'!I90)*1000/86.4/$B89*10</f>
        <v>133.28703703703704</v>
      </c>
      <c r="AB89" s="13">
        <f>('Model Inputs'!K90-'Model Outputs (mcm)'!J90)*1000/86.4/$B89*10</f>
        <v>282.8125</v>
      </c>
      <c r="AC89" s="13">
        <f>('Model Inputs'!Q90-'Model Outputs (mcm)'!O90)*1000/86.4/$B89*10</f>
        <v>132.30324074074076</v>
      </c>
      <c r="AD89" s="14">
        <f>('Model Inputs'!T90-'Model Outputs (mcm)'!R90)*1000/86.4/$B89*10</f>
        <v>270.72916666666663</v>
      </c>
      <c r="AE89" s="14">
        <f>('Model Inputs'!Y90-'Model Outputs (mcm)'!X90)*1000/86.4/$B89*10</f>
        <v>0</v>
      </c>
      <c r="AF89" s="13">
        <f t="shared" si="22"/>
        <v>1179.3981481481483</v>
      </c>
      <c r="AG89" s="13"/>
      <c r="AH89" s="13">
        <v>421.20299999999997</v>
      </c>
      <c r="AI89">
        <v>350.34699999999998</v>
      </c>
      <c r="AJ89" s="13">
        <v>257.37799999999999</v>
      </c>
      <c r="AK89" s="11">
        <v>257.37799999999999</v>
      </c>
      <c r="AL89">
        <v>135.69300000000001</v>
      </c>
    </row>
    <row r="90" spans="1:38" x14ac:dyDescent="0.35">
      <c r="A90" s="50"/>
      <c r="B90" s="12">
        <v>10</v>
      </c>
      <c r="C90" s="13">
        <f>'Model Outputs (mcm)'!C91*1000/86.4/$B90</f>
        <v>3.0069444444444442</v>
      </c>
      <c r="D90" s="13">
        <f>'Model Outputs (mcm)'!H91*1000/86.4/$B90</f>
        <v>2.4525462962962963</v>
      </c>
      <c r="E90" s="13">
        <f>'Model Outputs (mcm)'!M91*1000/86.4/$B90</f>
        <v>219.64004629629625</v>
      </c>
      <c r="F90" s="13">
        <f>'Model Outputs (mcm)'!V91*1000/86.4/$B90</f>
        <v>300</v>
      </c>
      <c r="G90" s="13">
        <f>'Model Outputs (mcm)'!AA91*1000/86.4/$B90</f>
        <v>17</v>
      </c>
      <c r="H90" s="13">
        <f>'Model Inputs'!C91*1000/86.4/$B90</f>
        <v>3.0069444444444442</v>
      </c>
      <c r="I90" s="13">
        <f>'Model Inputs'!I91*1000/86.4/$B90</f>
        <v>2.4525462962962963</v>
      </c>
      <c r="J90" s="13">
        <f>'Model Inputs'!O91*1000/86.4/$B90</f>
        <v>71.400462962962962</v>
      </c>
      <c r="K90" s="13">
        <f>'Model Inputs'!V91*1000/86.4/$B90</f>
        <v>0</v>
      </c>
      <c r="L90" s="13">
        <v>17</v>
      </c>
      <c r="M90" s="13">
        <f t="shared" si="12"/>
        <v>0</v>
      </c>
      <c r="N90" s="13">
        <f t="shared" si="13"/>
        <v>0</v>
      </c>
      <c r="O90" s="13">
        <f t="shared" si="14"/>
        <v>0</v>
      </c>
      <c r="P90" s="13">
        <f t="shared" si="15"/>
        <v>0</v>
      </c>
      <c r="Q90" s="13">
        <f t="shared" si="16"/>
        <v>0</v>
      </c>
      <c r="R90" s="13">
        <f t="shared" si="17"/>
        <v>0</v>
      </c>
      <c r="S90" s="13"/>
      <c r="T90" s="13">
        <f t="shared" si="18"/>
        <v>0</v>
      </c>
      <c r="U90" s="13">
        <f t="shared" si="19"/>
        <v>0</v>
      </c>
      <c r="V90" s="13">
        <f t="shared" si="20"/>
        <v>0</v>
      </c>
      <c r="W90" s="13">
        <f t="shared" si="21"/>
        <v>0</v>
      </c>
      <c r="X90" s="13"/>
      <c r="Y90" s="13">
        <f>('Model Inputs'!D91-'Model Outputs (mcm)'!D91)*1000/86.4/$B90*10</f>
        <v>174.50231481481484</v>
      </c>
      <c r="Z90" s="13">
        <f>('Model Inputs'!E91-'Model Outputs (mcm)'!E91)*1000/86.4/$B90*10</f>
        <v>238.79629629629625</v>
      </c>
      <c r="AA90" s="13">
        <f>('Model Inputs'!J91-'Model Outputs (mcm)'!I91)*1000/86.4/$B90*10</f>
        <v>227.54629629629633</v>
      </c>
      <c r="AB90" s="13">
        <f>('Model Inputs'!K91-'Model Outputs (mcm)'!J91)*1000/86.4/$B90*10</f>
        <v>358.2407407407407</v>
      </c>
      <c r="AC90" s="13">
        <f>('Model Inputs'!Q91-'Model Outputs (mcm)'!O91)*1000/86.4/$B90*10</f>
        <v>160.84490740740739</v>
      </c>
      <c r="AD90" s="14">
        <f>('Model Inputs'!T91-'Model Outputs (mcm)'!R91)*1000/86.4/$B90*10</f>
        <v>395.59027777777777</v>
      </c>
      <c r="AE90" s="14">
        <f>('Model Inputs'!Y91-'Model Outputs (mcm)'!X91)*1000/86.4/$B90*10</f>
        <v>0</v>
      </c>
      <c r="AF90" s="13">
        <f t="shared" si="22"/>
        <v>1555.5208333333333</v>
      </c>
      <c r="AG90" s="13"/>
      <c r="AH90" s="13">
        <v>421.06</v>
      </c>
      <c r="AI90">
        <v>349.57</v>
      </c>
      <c r="AJ90" s="13">
        <v>257.07799999999997</v>
      </c>
      <c r="AK90" s="11">
        <v>257.07799999999997</v>
      </c>
      <c r="AL90">
        <v>134.96</v>
      </c>
    </row>
    <row r="91" spans="1:38" x14ac:dyDescent="0.35">
      <c r="A91" s="49">
        <v>40513</v>
      </c>
      <c r="B91" s="12">
        <v>10</v>
      </c>
      <c r="C91" s="13">
        <f>'Model Outputs (mcm)'!C92*1000/86.4/$B91</f>
        <v>21.429398148148145</v>
      </c>
      <c r="D91" s="13">
        <f>'Model Outputs (mcm)'!H92*1000/86.4/$B91</f>
        <v>2.4525462962962963</v>
      </c>
      <c r="E91" s="13">
        <f>'Model Outputs (mcm)'!M92*1000/86.4/$B91</f>
        <v>71.456018518518505</v>
      </c>
      <c r="F91" s="13">
        <f>'Model Outputs (mcm)'!V92*1000/86.4/$B91</f>
        <v>300</v>
      </c>
      <c r="G91" s="13">
        <f>'Model Outputs (mcm)'!AA92*1000/86.4/$B91</f>
        <v>17</v>
      </c>
      <c r="H91" s="13">
        <f>'Model Inputs'!C92*1000/86.4/$B91</f>
        <v>3.0069444444444442</v>
      </c>
      <c r="I91" s="13">
        <f>'Model Inputs'!I92*1000/86.4/$B91</f>
        <v>2.4525462962962963</v>
      </c>
      <c r="J91" s="13">
        <f>'Model Inputs'!O92*1000/86.4/$B91</f>
        <v>71.456018518518505</v>
      </c>
      <c r="K91" s="13">
        <f>'Model Inputs'!V92*1000/86.4/$B91</f>
        <v>0</v>
      </c>
      <c r="L91" s="13">
        <v>17</v>
      </c>
      <c r="M91" s="13">
        <f t="shared" si="12"/>
        <v>0</v>
      </c>
      <c r="N91" s="13">
        <f t="shared" si="13"/>
        <v>0</v>
      </c>
      <c r="O91" s="13">
        <f t="shared" si="14"/>
        <v>0</v>
      </c>
      <c r="P91" s="13">
        <f t="shared" si="15"/>
        <v>0</v>
      </c>
      <c r="Q91" s="13">
        <f t="shared" si="16"/>
        <v>0</v>
      </c>
      <c r="R91" s="13">
        <f t="shared" si="17"/>
        <v>0</v>
      </c>
      <c r="S91" s="13"/>
      <c r="T91" s="13">
        <f t="shared" si="18"/>
        <v>0</v>
      </c>
      <c r="U91" s="13">
        <f t="shared" si="19"/>
        <v>0</v>
      </c>
      <c r="V91" s="13">
        <f t="shared" si="20"/>
        <v>0</v>
      </c>
      <c r="W91" s="13">
        <f t="shared" si="21"/>
        <v>0</v>
      </c>
      <c r="X91" s="13"/>
      <c r="Y91" s="13">
        <f>('Model Inputs'!D92-'Model Outputs (mcm)'!D92)*1000/86.4/$B91*10</f>
        <v>202.33796296296299</v>
      </c>
      <c r="Z91" s="13">
        <f>('Model Inputs'!E92-'Model Outputs (mcm)'!E92)*1000/86.4/$B91*10</f>
        <v>238.79629629629625</v>
      </c>
      <c r="AA91" s="13">
        <f>('Model Inputs'!J92-'Model Outputs (mcm)'!I92)*1000/86.4/$B91*10</f>
        <v>302.96296296296299</v>
      </c>
      <c r="AB91" s="13">
        <f>('Model Inputs'!K92-'Model Outputs (mcm)'!J92)*1000/86.4/$B91*10</f>
        <v>414.8032407407407</v>
      </c>
      <c r="AC91" s="13">
        <f>('Model Inputs'!Q92-'Model Outputs (mcm)'!O92)*1000/86.4/$B91*10</f>
        <v>239.32870370370375</v>
      </c>
      <c r="AD91" s="14">
        <f>('Model Inputs'!T92-'Model Outputs (mcm)'!R92)*1000/86.4/$B91*10</f>
        <v>502.62731481481478</v>
      </c>
      <c r="AE91" s="14">
        <f>('Model Inputs'!Y92-'Model Outputs (mcm)'!X92)*1000/86.4/$B91*10</f>
        <v>0</v>
      </c>
      <c r="AF91" s="13">
        <f t="shared" si="22"/>
        <v>1900.8564814814813</v>
      </c>
      <c r="AG91" s="13"/>
      <c r="AH91" s="13">
        <v>420.90899999999999</v>
      </c>
      <c r="AI91">
        <v>348.55200000000002</v>
      </c>
      <c r="AJ91" s="13">
        <v>256.50200000000001</v>
      </c>
      <c r="AK91" s="11">
        <v>256.50200000000001</v>
      </c>
      <c r="AL91">
        <v>134.69300000000001</v>
      </c>
    </row>
    <row r="92" spans="1:38" x14ac:dyDescent="0.35">
      <c r="A92" s="50"/>
      <c r="B92" s="12">
        <v>10</v>
      </c>
      <c r="C92" s="13">
        <f>'Model Outputs (mcm)'!C93*1000/86.4/$B92</f>
        <v>14.289351851851851</v>
      </c>
      <c r="D92" s="13">
        <f>'Model Outputs (mcm)'!H93*1000/86.4/$B92</f>
        <v>2.4525462962962963</v>
      </c>
      <c r="E92" s="13">
        <f>'Model Outputs (mcm)'!M93*1000/86.4/$B92</f>
        <v>63.627314814814817</v>
      </c>
      <c r="F92" s="13">
        <f>'Model Outputs (mcm)'!V93*1000/86.4/$B92</f>
        <v>300</v>
      </c>
      <c r="G92" s="13">
        <f>'Model Outputs (mcm)'!AA93*1000/86.4/$B92</f>
        <v>17</v>
      </c>
      <c r="H92" s="13">
        <f>'Model Inputs'!C93*1000/86.4/$B92</f>
        <v>3.0069444444444442</v>
      </c>
      <c r="I92" s="13">
        <f>'Model Inputs'!I93*1000/86.4/$B92</f>
        <v>2.4525462962962963</v>
      </c>
      <c r="J92" s="13">
        <f>'Model Inputs'!O93*1000/86.4/$B92</f>
        <v>63.627314814814817</v>
      </c>
      <c r="K92" s="13">
        <f>'Model Inputs'!V93*1000/86.4/$B92</f>
        <v>0</v>
      </c>
      <c r="L92" s="13">
        <v>17</v>
      </c>
      <c r="M92" s="13">
        <f t="shared" si="12"/>
        <v>0</v>
      </c>
      <c r="N92" s="13">
        <f t="shared" si="13"/>
        <v>0</v>
      </c>
      <c r="O92" s="13">
        <f t="shared" si="14"/>
        <v>0</v>
      </c>
      <c r="P92" s="13">
        <f t="shared" si="15"/>
        <v>0</v>
      </c>
      <c r="Q92" s="13">
        <f t="shared" si="16"/>
        <v>0</v>
      </c>
      <c r="R92" s="13">
        <f t="shared" si="17"/>
        <v>0</v>
      </c>
      <c r="S92" s="13"/>
      <c r="T92" s="13">
        <f t="shared" si="18"/>
        <v>0</v>
      </c>
      <c r="U92" s="13">
        <f t="shared" si="19"/>
        <v>0</v>
      </c>
      <c r="V92" s="13">
        <f t="shared" si="20"/>
        <v>0</v>
      </c>
      <c r="W92" s="13">
        <f t="shared" si="21"/>
        <v>0</v>
      </c>
      <c r="X92" s="13"/>
      <c r="Y92" s="13">
        <f>('Model Inputs'!D93-'Model Outputs (mcm)'!D93)*1000/86.4/$B92*10</f>
        <v>257.99768518518516</v>
      </c>
      <c r="Z92" s="13">
        <f>('Model Inputs'!E93-'Model Outputs (mcm)'!E93)*1000/86.4/$B92*10</f>
        <v>294.45601851851848</v>
      </c>
      <c r="AA92" s="13">
        <f>('Model Inputs'!J93-'Model Outputs (mcm)'!I93)*1000/86.4/$B92*10</f>
        <v>359.52546296296299</v>
      </c>
      <c r="AB92" s="13">
        <f>('Model Inputs'!K93-'Model Outputs (mcm)'!J93)*1000/86.4/$B92*10</f>
        <v>452.51157407407396</v>
      </c>
      <c r="AC92" s="13">
        <f>('Model Inputs'!Q93-'Model Outputs (mcm)'!O93)*1000/86.4/$B92*10</f>
        <v>257.16435185185185</v>
      </c>
      <c r="AD92" s="14">
        <f>('Model Inputs'!T93-'Model Outputs (mcm)'!R93)*1000/86.4/$B92*10</f>
        <v>556.13425925925924</v>
      </c>
      <c r="AE92" s="14">
        <f>('Model Inputs'!Y93-'Model Outputs (mcm)'!X93)*1000/86.4/$B92*10</f>
        <v>0</v>
      </c>
      <c r="AF92" s="13">
        <f t="shared" si="22"/>
        <v>2177.7893518518517</v>
      </c>
      <c r="AG92" s="13"/>
      <c r="AH92" s="13">
        <v>420.66399999999999</v>
      </c>
      <c r="AI92">
        <v>347.36500000000001</v>
      </c>
      <c r="AJ92" s="13">
        <v>255.86799999999999</v>
      </c>
      <c r="AK92" s="11">
        <v>255.86799999999999</v>
      </c>
      <c r="AL92">
        <v>134.447</v>
      </c>
    </row>
    <row r="93" spans="1:38" x14ac:dyDescent="0.35">
      <c r="A93" s="50"/>
      <c r="B93" s="12">
        <v>11</v>
      </c>
      <c r="C93" s="13">
        <f>'Model Outputs (mcm)'!C94*1000/86.4/$B93</f>
        <v>39.999999999999993</v>
      </c>
      <c r="D93" s="13">
        <f>'Model Outputs (mcm)'!H94*1000/86.4/$B93</f>
        <v>2.4526515151515151</v>
      </c>
      <c r="E93" s="13">
        <f>'Model Outputs (mcm)'!M94*1000/86.4/$B93</f>
        <v>85.589225589225578</v>
      </c>
      <c r="F93" s="13">
        <f>'Model Outputs (mcm)'!V94*1000/86.4/$B93</f>
        <v>300</v>
      </c>
      <c r="G93" s="13">
        <f>'Model Outputs (mcm)'!AA94*1000/86.4/$B93</f>
        <v>17.000210437710436</v>
      </c>
      <c r="H93" s="13">
        <f>'Model Inputs'!C94*1000/86.4/$B93</f>
        <v>4.5002104377104368</v>
      </c>
      <c r="I93" s="13">
        <f>'Model Inputs'!I94*1000/86.4/$B93</f>
        <v>2.4526515151515151</v>
      </c>
      <c r="J93" s="13">
        <f>'Model Inputs'!O94*1000/86.4/$B93</f>
        <v>85.589225589225578</v>
      </c>
      <c r="K93" s="13">
        <f>'Model Inputs'!V94*1000/86.4/$B93</f>
        <v>0</v>
      </c>
      <c r="L93" s="13">
        <v>17</v>
      </c>
      <c r="M93" s="13">
        <f t="shared" si="12"/>
        <v>0</v>
      </c>
      <c r="N93" s="13">
        <f t="shared" si="13"/>
        <v>0</v>
      </c>
      <c r="O93" s="13">
        <f t="shared" si="14"/>
        <v>0</v>
      </c>
      <c r="P93" s="13">
        <f t="shared" si="15"/>
        <v>0</v>
      </c>
      <c r="Q93" s="13">
        <f t="shared" si="16"/>
        <v>0</v>
      </c>
      <c r="R93" s="13">
        <f t="shared" si="17"/>
        <v>0</v>
      </c>
      <c r="S93" s="13"/>
      <c r="T93" s="13">
        <f t="shared" si="18"/>
        <v>0</v>
      </c>
      <c r="U93" s="13">
        <f t="shared" si="19"/>
        <v>0</v>
      </c>
      <c r="V93" s="13">
        <f t="shared" si="20"/>
        <v>0</v>
      </c>
      <c r="W93" s="13">
        <f t="shared" si="21"/>
        <v>0</v>
      </c>
      <c r="X93" s="13"/>
      <c r="Y93" s="13">
        <f>('Model Inputs'!D94-'Model Outputs (mcm)'!D94)*1000/86.4/$B93*10</f>
        <v>234.54335016835014</v>
      </c>
      <c r="Z93" s="13">
        <f>('Model Inputs'!E94-'Model Outputs (mcm)'!E94)*1000/86.4/$B93*10</f>
        <v>292.99242424242425</v>
      </c>
      <c r="AA93" s="13">
        <f>('Model Inputs'!J94-'Model Outputs (mcm)'!I94)*1000/86.4/$B93*10</f>
        <v>361.12163299663291</v>
      </c>
      <c r="AB93" s="13">
        <f>('Model Inputs'!K94-'Model Outputs (mcm)'!J94)*1000/86.4/$B93*10</f>
        <v>428.51430976430976</v>
      </c>
      <c r="AC93" s="13">
        <f>('Model Inputs'!Q94-'Model Outputs (mcm)'!O94)*1000/86.4/$B93*10</f>
        <v>249.99999999999997</v>
      </c>
      <c r="AD93" s="14">
        <f>('Model Inputs'!T94-'Model Outputs (mcm)'!R94)*1000/86.4/$B93*10</f>
        <v>521.80134680134665</v>
      </c>
      <c r="AE93" s="14">
        <f>('Model Inputs'!Y94-'Model Outputs (mcm)'!X94)*1000/86.4/$B93*10</f>
        <v>0</v>
      </c>
      <c r="AF93" s="13">
        <f t="shared" si="22"/>
        <v>2088.9730639730637</v>
      </c>
      <c r="AG93" s="13"/>
      <c r="AH93" s="13">
        <v>420.28399999999999</v>
      </c>
      <c r="AI93">
        <v>345.935</v>
      </c>
      <c r="AJ93" s="13">
        <v>255.203</v>
      </c>
      <c r="AK93" s="11">
        <v>255.203</v>
      </c>
      <c r="AL93">
        <v>134.297</v>
      </c>
    </row>
    <row r="94" spans="1:38" x14ac:dyDescent="0.35">
      <c r="A94" s="49">
        <v>40544</v>
      </c>
      <c r="B94" s="12">
        <v>10</v>
      </c>
      <c r="C94" s="13">
        <f>'Model Outputs (mcm)'!C95*1000/86.4/$B94</f>
        <v>6.2997685185185182</v>
      </c>
      <c r="D94" s="13">
        <f>'Model Outputs (mcm)'!H95*1000/86.4/$B94</f>
        <v>5.7407407407407405</v>
      </c>
      <c r="E94" s="13">
        <f>'Model Outputs (mcm)'!M95*1000/86.4/$B94</f>
        <v>149.62384259259258</v>
      </c>
      <c r="F94" s="13">
        <f>'Model Outputs (mcm)'!V95*1000/86.4/$B94</f>
        <v>300</v>
      </c>
      <c r="G94" s="13">
        <f>'Model Outputs (mcm)'!AA95*1000/86.4/$B94</f>
        <v>17</v>
      </c>
      <c r="H94" s="13">
        <f>'Model Inputs'!C95*1000/86.4/$B94</f>
        <v>6.2997685185185182</v>
      </c>
      <c r="I94" s="13">
        <f>'Model Inputs'!I95*1000/86.4/$B94</f>
        <v>5.7407407407407405</v>
      </c>
      <c r="J94" s="13">
        <f>'Model Inputs'!O95*1000/86.4/$B94</f>
        <v>129.9224537037037</v>
      </c>
      <c r="K94" s="13">
        <f>'Model Inputs'!V95*1000/86.4/$B94</f>
        <v>0</v>
      </c>
      <c r="L94" s="13">
        <v>17</v>
      </c>
      <c r="M94" s="13">
        <f t="shared" si="12"/>
        <v>0</v>
      </c>
      <c r="N94" s="13">
        <f t="shared" si="13"/>
        <v>0</v>
      </c>
      <c r="O94" s="13">
        <f t="shared" si="14"/>
        <v>0</v>
      </c>
      <c r="P94" s="13">
        <f t="shared" si="15"/>
        <v>0</v>
      </c>
      <c r="Q94" s="13">
        <f t="shared" si="16"/>
        <v>0</v>
      </c>
      <c r="R94" s="13">
        <f t="shared" si="17"/>
        <v>0</v>
      </c>
      <c r="S94" s="13"/>
      <c r="T94" s="13">
        <f t="shared" si="18"/>
        <v>0</v>
      </c>
      <c r="U94" s="13">
        <f t="shared" si="19"/>
        <v>0</v>
      </c>
      <c r="V94" s="13">
        <f t="shared" si="20"/>
        <v>0</v>
      </c>
      <c r="W94" s="13">
        <f t="shared" si="21"/>
        <v>0</v>
      </c>
      <c r="X94" s="13"/>
      <c r="Y94" s="13">
        <f>('Model Inputs'!D95-'Model Outputs (mcm)'!D95)*1000/86.4/$B94*10</f>
        <v>230.16203703703707</v>
      </c>
      <c r="Z94" s="13">
        <f>('Model Inputs'!E95-'Model Outputs (mcm)'!E95)*1000/86.4/$B94*10</f>
        <v>350.1157407407407</v>
      </c>
      <c r="AA94" s="13">
        <f>('Model Inputs'!J95-'Model Outputs (mcm)'!I95)*1000/86.4/$B94*10</f>
        <v>378.37962962962968</v>
      </c>
      <c r="AB94" s="13">
        <f>('Model Inputs'!K95-'Model Outputs (mcm)'!J95)*1000/86.4/$B94*10</f>
        <v>471.3657407407407</v>
      </c>
      <c r="AC94" s="13">
        <f>('Model Inputs'!Q95-'Model Outputs (mcm)'!O95)*1000/86.4/$B94*10</f>
        <v>257.16435185185185</v>
      </c>
      <c r="AD94" s="14">
        <f>('Model Inputs'!T95-'Model Outputs (mcm)'!R95)*1000/86.4/$B94*10</f>
        <v>556.13425925925924</v>
      </c>
      <c r="AE94" s="14">
        <f>('Model Inputs'!Y95-'Model Outputs (mcm)'!X95)*1000/86.4/$B94*10</f>
        <v>0</v>
      </c>
      <c r="AF94" s="13">
        <f t="shared" si="22"/>
        <v>2243.3217592592591</v>
      </c>
      <c r="AG94" s="13"/>
      <c r="AH94" s="13">
        <v>420.017</v>
      </c>
      <c r="AI94">
        <v>344.22399999999999</v>
      </c>
      <c r="AJ94" s="13">
        <v>254.66</v>
      </c>
      <c r="AK94" s="11">
        <v>254.66</v>
      </c>
      <c r="AL94">
        <v>133.917</v>
      </c>
    </row>
    <row r="95" spans="1:38" x14ac:dyDescent="0.35">
      <c r="A95" s="50"/>
      <c r="B95" s="12">
        <v>10</v>
      </c>
      <c r="C95" s="13">
        <f>'Model Outputs (mcm)'!C96*1000/86.4/$B95</f>
        <v>6.2997685185185182</v>
      </c>
      <c r="D95" s="13">
        <f>'Model Outputs (mcm)'!H96*1000/86.4/$B95</f>
        <v>2.3275462962962967</v>
      </c>
      <c r="E95" s="13">
        <f>'Model Outputs (mcm)'!M96*1000/86.4/$B95</f>
        <v>198.98148148148147</v>
      </c>
      <c r="F95" s="13">
        <f>'Model Outputs (mcm)'!V96*1000/86.4/$B95</f>
        <v>300</v>
      </c>
      <c r="G95" s="13">
        <f>'Model Outputs (mcm)'!AA96*1000/86.4/$B95</f>
        <v>17</v>
      </c>
      <c r="H95" s="13">
        <f>'Model Inputs'!C96*1000/86.4/$B95</f>
        <v>6.2997685185185182</v>
      </c>
      <c r="I95" s="13">
        <f>'Model Inputs'!I96*1000/86.4/$B95</f>
        <v>2.3275462962962967</v>
      </c>
      <c r="J95" s="13">
        <f>'Model Inputs'!O96*1000/86.4/$B95</f>
        <v>98.665509259259252</v>
      </c>
      <c r="K95" s="13">
        <f>'Model Inputs'!V96*1000/86.4/$B95</f>
        <v>0</v>
      </c>
      <c r="L95" s="13">
        <v>17</v>
      </c>
      <c r="M95" s="13">
        <f t="shared" si="12"/>
        <v>0</v>
      </c>
      <c r="N95" s="13">
        <f t="shared" si="13"/>
        <v>0</v>
      </c>
      <c r="O95" s="13">
        <f t="shared" si="14"/>
        <v>0</v>
      </c>
      <c r="P95" s="13">
        <f t="shared" si="15"/>
        <v>0</v>
      </c>
      <c r="Q95" s="13">
        <f t="shared" si="16"/>
        <v>0</v>
      </c>
      <c r="R95" s="13">
        <f t="shared" si="17"/>
        <v>0</v>
      </c>
      <c r="S95" s="13"/>
      <c r="T95" s="13">
        <f t="shared" si="18"/>
        <v>0</v>
      </c>
      <c r="U95" s="13">
        <f t="shared" si="19"/>
        <v>0</v>
      </c>
      <c r="V95" s="13">
        <f t="shared" si="20"/>
        <v>0</v>
      </c>
      <c r="W95" s="13">
        <f t="shared" si="21"/>
        <v>0</v>
      </c>
      <c r="X95" s="13"/>
      <c r="Y95" s="13">
        <f>('Model Inputs'!D96-'Model Outputs (mcm)'!D96)*1000/86.4/$B95*10</f>
        <v>202.33796296296299</v>
      </c>
      <c r="Z95" s="13">
        <f>('Model Inputs'!E96-'Model Outputs (mcm)'!E96)*1000/86.4/$B95*10</f>
        <v>324.07407407407402</v>
      </c>
      <c r="AA95" s="13">
        <f>('Model Inputs'!J96-'Model Outputs (mcm)'!I96)*1000/86.4/$B95*10</f>
        <v>359.52546296296299</v>
      </c>
      <c r="AB95" s="13">
        <f>('Model Inputs'!K96-'Model Outputs (mcm)'!J96)*1000/86.4/$B95*10</f>
        <v>452.51157407407396</v>
      </c>
      <c r="AC95" s="13">
        <f>('Model Inputs'!Q96-'Model Outputs (mcm)'!O96)*1000/86.4/$B95*10</f>
        <v>239.32870370370375</v>
      </c>
      <c r="AD95" s="14">
        <f>('Model Inputs'!T96-'Model Outputs (mcm)'!R96)*1000/86.4/$B95*10</f>
        <v>520.46296296296293</v>
      </c>
      <c r="AE95" s="14">
        <f>('Model Inputs'!Y96-'Model Outputs (mcm)'!X96)*1000/86.4/$B95*10</f>
        <v>0</v>
      </c>
      <c r="AF95" s="13">
        <f t="shared" si="22"/>
        <v>2098.2407407407404</v>
      </c>
      <c r="AG95" s="13"/>
      <c r="AH95" s="13">
        <v>419.79899999999998</v>
      </c>
      <c r="AI95">
        <v>342.488</v>
      </c>
      <c r="AJ95" s="13">
        <v>254.2</v>
      </c>
      <c r="AK95" s="11">
        <v>254.2</v>
      </c>
      <c r="AL95">
        <v>133.53</v>
      </c>
    </row>
    <row r="96" spans="1:38" x14ac:dyDescent="0.35">
      <c r="A96" s="50"/>
      <c r="B96" s="12">
        <v>11</v>
      </c>
      <c r="C96" s="13">
        <f>'Model Outputs (mcm)'!C97*1000/86.4/$B96</f>
        <v>6.3005050505050511</v>
      </c>
      <c r="D96" s="13">
        <f>'Model Outputs (mcm)'!H97*1000/86.4/$B96</f>
        <v>1.9497053872053873</v>
      </c>
      <c r="E96" s="13">
        <f>'Model Outputs (mcm)'!M97*1000/86.4/$B96</f>
        <v>116.7361111111111</v>
      </c>
      <c r="F96" s="13">
        <f>'Model Outputs (mcm)'!V97*1000/86.4/$B96</f>
        <v>300</v>
      </c>
      <c r="G96" s="13">
        <f>'Model Outputs (mcm)'!AA97*1000/86.4/$B96</f>
        <v>17.000210437710436</v>
      </c>
      <c r="H96" s="13">
        <f>'Model Inputs'!C97*1000/86.4/$B96</f>
        <v>6.3005050505050511</v>
      </c>
      <c r="I96" s="13">
        <f>'Model Inputs'!I97*1000/86.4/$B96</f>
        <v>1.9497053872053873</v>
      </c>
      <c r="J96" s="13">
        <f>'Model Inputs'!O97*1000/86.4/$B96</f>
        <v>90.202020202020194</v>
      </c>
      <c r="K96" s="13">
        <f>'Model Inputs'!V97*1000/86.4/$B96</f>
        <v>0</v>
      </c>
      <c r="L96" s="13">
        <v>17</v>
      </c>
      <c r="M96" s="13">
        <f t="shared" si="12"/>
        <v>0</v>
      </c>
      <c r="N96" s="13">
        <f t="shared" si="13"/>
        <v>0</v>
      </c>
      <c r="O96" s="13">
        <f t="shared" si="14"/>
        <v>0</v>
      </c>
      <c r="P96" s="13">
        <f t="shared" si="15"/>
        <v>0</v>
      </c>
      <c r="Q96" s="13">
        <f t="shared" si="16"/>
        <v>0</v>
      </c>
      <c r="R96" s="13">
        <f t="shared" si="17"/>
        <v>0</v>
      </c>
      <c r="S96" s="13"/>
      <c r="T96" s="13">
        <f t="shared" si="18"/>
        <v>0</v>
      </c>
      <c r="U96" s="13">
        <f t="shared" si="19"/>
        <v>0</v>
      </c>
      <c r="V96" s="13">
        <f t="shared" si="20"/>
        <v>0</v>
      </c>
      <c r="W96" s="13">
        <f t="shared" si="21"/>
        <v>0</v>
      </c>
      <c r="X96" s="13"/>
      <c r="Y96" s="13">
        <f>('Model Inputs'!D97-'Model Outputs (mcm)'!D97)*1000/86.4/$B96*10</f>
        <v>158.63846801346801</v>
      </c>
      <c r="Z96" s="13">
        <f>('Model Inputs'!E97-'Model Outputs (mcm)'!E97)*1000/86.4/$B96*10</f>
        <v>269.31818181818181</v>
      </c>
      <c r="AA96" s="13">
        <f>('Model Inputs'!J97-'Model Outputs (mcm)'!I97)*1000/86.4/$B96*10</f>
        <v>309.70117845117846</v>
      </c>
      <c r="AB96" s="13">
        <f>('Model Inputs'!K97-'Model Outputs (mcm)'!J97)*1000/86.4/$B96*10</f>
        <v>377.09385521885514</v>
      </c>
      <c r="AC96" s="13">
        <f>('Model Inputs'!Q97-'Model Outputs (mcm)'!O97)*1000/86.4/$B96*10</f>
        <v>185.13257575757575</v>
      </c>
      <c r="AD96" s="14">
        <f>('Model Inputs'!T97-'Model Outputs (mcm)'!R97)*1000/86.4/$B96*10</f>
        <v>434.23821548821547</v>
      </c>
      <c r="AE96" s="14">
        <f>('Model Inputs'!Y97-'Model Outputs (mcm)'!X97)*1000/86.4/$B96*10</f>
        <v>0</v>
      </c>
      <c r="AF96" s="13">
        <f t="shared" si="22"/>
        <v>1734.1224747474746</v>
      </c>
      <c r="AG96" s="13"/>
      <c r="AH96" s="13">
        <v>419.60199999999998</v>
      </c>
      <c r="AI96">
        <v>340.59</v>
      </c>
      <c r="AJ96" s="13">
        <v>253.57900000000001</v>
      </c>
      <c r="AK96" s="11">
        <v>253.57900000000001</v>
      </c>
      <c r="AL96">
        <v>132.59</v>
      </c>
    </row>
    <row r="97" spans="1:38" x14ac:dyDescent="0.35">
      <c r="A97" s="49">
        <v>40575</v>
      </c>
      <c r="B97" s="12">
        <v>10</v>
      </c>
      <c r="C97" s="13">
        <f>'Model Outputs (mcm)'!C98*1000/86.4/$B97</f>
        <v>47.141203703703702</v>
      </c>
      <c r="D97" s="13">
        <f>'Model Outputs (mcm)'!H98*1000/86.4/$B97</f>
        <v>1.9502314814814814</v>
      </c>
      <c r="E97" s="13">
        <f>'Model Outputs (mcm)'!M98*1000/86.4/$B97</f>
        <v>60.346064814814817</v>
      </c>
      <c r="F97" s="13">
        <f>'Model Outputs (mcm)'!V98*1000/86.4/$B97</f>
        <v>300</v>
      </c>
      <c r="G97" s="13">
        <f>'Model Outputs (mcm)'!AA98*1000/86.4/$B97</f>
        <v>17</v>
      </c>
      <c r="H97" s="13">
        <f>'Model Inputs'!C98*1000/86.4/$B97</f>
        <v>6.2997685185185182</v>
      </c>
      <c r="I97" s="13">
        <f>'Model Inputs'!I98*1000/86.4/$B97</f>
        <v>1.9502314814814814</v>
      </c>
      <c r="J97" s="13">
        <f>'Model Inputs'!O98*1000/86.4/$B97</f>
        <v>60.346064814814817</v>
      </c>
      <c r="K97" s="13">
        <f>'Model Inputs'!V98*1000/86.4/$B97</f>
        <v>0</v>
      </c>
      <c r="L97" s="13">
        <v>17</v>
      </c>
      <c r="M97" s="13">
        <f t="shared" si="12"/>
        <v>0</v>
      </c>
      <c r="N97" s="13">
        <f t="shared" si="13"/>
        <v>0</v>
      </c>
      <c r="O97" s="13">
        <f t="shared" si="14"/>
        <v>0</v>
      </c>
      <c r="P97" s="13">
        <f t="shared" si="15"/>
        <v>0</v>
      </c>
      <c r="Q97" s="13">
        <f t="shared" si="16"/>
        <v>0</v>
      </c>
      <c r="R97" s="13">
        <f t="shared" si="17"/>
        <v>0</v>
      </c>
      <c r="S97" s="13"/>
      <c r="T97" s="13">
        <f t="shared" si="18"/>
        <v>0</v>
      </c>
      <c r="U97" s="13">
        <f t="shared" si="19"/>
        <v>0</v>
      </c>
      <c r="V97" s="13">
        <f t="shared" si="20"/>
        <v>0</v>
      </c>
      <c r="W97" s="13">
        <f t="shared" si="21"/>
        <v>0</v>
      </c>
      <c r="X97" s="13"/>
      <c r="Y97" s="13">
        <f>('Model Inputs'!D98-'Model Outputs (mcm)'!D98)*1000/86.4/$B97*10</f>
        <v>147.51157407407408</v>
      </c>
      <c r="Z97" s="13">
        <f>('Model Inputs'!E98-'Model Outputs (mcm)'!E98)*1000/86.4/$B97*10</f>
        <v>296.25</v>
      </c>
      <c r="AA97" s="13">
        <f>('Model Inputs'!J98-'Model Outputs (mcm)'!I98)*1000/86.4/$B97*10</f>
        <v>302.96296296296299</v>
      </c>
      <c r="AB97" s="13">
        <f>('Model Inputs'!K98-'Model Outputs (mcm)'!J98)*1000/86.4/$B97*10</f>
        <v>320.52083333333326</v>
      </c>
      <c r="AC97" s="13">
        <f>('Model Inputs'!Q98-'Model Outputs (mcm)'!O98)*1000/86.4/$B97*10</f>
        <v>150.13888888888894</v>
      </c>
      <c r="AD97" s="14">
        <f>('Model Inputs'!T98-'Model Outputs (mcm)'!R98)*1000/86.4/$B97*10</f>
        <v>377.76620370370381</v>
      </c>
      <c r="AE97" s="14">
        <f>('Model Inputs'!Y98-'Model Outputs (mcm)'!X98)*1000/86.4/$B97*10</f>
        <v>0</v>
      </c>
      <c r="AF97" s="13">
        <f t="shared" si="22"/>
        <v>1595.150462962963</v>
      </c>
      <c r="AG97" s="13"/>
      <c r="AH97" s="13">
        <v>419.27499999999998</v>
      </c>
      <c r="AI97">
        <v>338.81200000000001</v>
      </c>
      <c r="AJ97" s="13">
        <v>252.91800000000001</v>
      </c>
      <c r="AK97" s="11">
        <v>252.91800000000001</v>
      </c>
      <c r="AL97">
        <v>132.09800000000001</v>
      </c>
    </row>
    <row r="98" spans="1:38" x14ac:dyDescent="0.35">
      <c r="A98" s="50"/>
      <c r="B98" s="12">
        <v>10</v>
      </c>
      <c r="C98" s="13">
        <f>'Model Outputs (mcm)'!C99*1000/86.4/$B98</f>
        <v>6.2997685185185182</v>
      </c>
      <c r="D98" s="13">
        <f>'Model Outputs (mcm)'!H99*1000/86.4/$B98</f>
        <v>1.9502314814814814</v>
      </c>
      <c r="E98" s="13">
        <f>'Model Outputs (mcm)'!M99*1000/86.4/$B98</f>
        <v>137.91203703703701</v>
      </c>
      <c r="F98" s="13">
        <f>'Model Outputs (mcm)'!V99*1000/86.4/$B98</f>
        <v>300</v>
      </c>
      <c r="G98" s="13">
        <f>'Model Outputs (mcm)'!AA99*1000/86.4/$B98</f>
        <v>17</v>
      </c>
      <c r="H98" s="13">
        <f>'Model Inputs'!C99*1000/86.4/$B98</f>
        <v>6.2997685185185182</v>
      </c>
      <c r="I98" s="13">
        <f>'Model Inputs'!I99*1000/86.4/$B98</f>
        <v>1.9502314814814814</v>
      </c>
      <c r="J98" s="13">
        <f>'Model Inputs'!O99*1000/86.4/$B98</f>
        <v>60.346064814814817</v>
      </c>
      <c r="K98" s="13">
        <f>'Model Inputs'!V99*1000/86.4/$B98</f>
        <v>0</v>
      </c>
      <c r="L98" s="13">
        <v>17</v>
      </c>
      <c r="M98" s="13">
        <f t="shared" si="12"/>
        <v>0</v>
      </c>
      <c r="N98" s="13">
        <f t="shared" si="13"/>
        <v>0</v>
      </c>
      <c r="O98" s="13">
        <f t="shared" si="14"/>
        <v>0</v>
      </c>
      <c r="P98" s="13">
        <f t="shared" si="15"/>
        <v>0</v>
      </c>
      <c r="Q98" s="13">
        <f t="shared" si="16"/>
        <v>0</v>
      </c>
      <c r="R98" s="13">
        <f t="shared" si="17"/>
        <v>0</v>
      </c>
      <c r="S98" s="13"/>
      <c r="T98" s="13">
        <f t="shared" si="18"/>
        <v>0</v>
      </c>
      <c r="U98" s="13">
        <f t="shared" si="19"/>
        <v>0</v>
      </c>
      <c r="V98" s="13">
        <f t="shared" si="20"/>
        <v>0</v>
      </c>
      <c r="W98" s="13">
        <f t="shared" si="21"/>
        <v>0</v>
      </c>
      <c r="X98" s="13"/>
      <c r="Y98" s="13">
        <f>('Model Inputs'!D99-'Model Outputs (mcm)'!D99)*1000/86.4/$B98*10</f>
        <v>119.67592592592592</v>
      </c>
      <c r="Z98" s="13">
        <f>('Model Inputs'!E99-'Model Outputs (mcm)'!E99)*1000/86.4/$B98*10</f>
        <v>240.5787037037037</v>
      </c>
      <c r="AA98" s="13">
        <f>('Model Inputs'!J99-'Model Outputs (mcm)'!I99)*1000/86.4/$B98*10</f>
        <v>208.70370370370375</v>
      </c>
      <c r="AB98" s="13">
        <f>('Model Inputs'!K99-'Model Outputs (mcm)'!J99)*1000/86.4/$B98*10</f>
        <v>301.66666666666663</v>
      </c>
      <c r="AC98" s="13">
        <f>('Model Inputs'!Q99-'Model Outputs (mcm)'!O99)*1000/86.4/$B98*10</f>
        <v>114.4560185185185</v>
      </c>
      <c r="AD98" s="14">
        <f>('Model Inputs'!T99-'Model Outputs (mcm)'!R99)*1000/86.4/$B98*10</f>
        <v>270.72916666666663</v>
      </c>
      <c r="AE98" s="14">
        <f>('Model Inputs'!Y99-'Model Outputs (mcm)'!X99)*1000/86.4/$B98*10</f>
        <v>0</v>
      </c>
      <c r="AF98" s="13">
        <f t="shared" si="22"/>
        <v>1255.8101851851852</v>
      </c>
      <c r="AG98" s="13"/>
      <c r="AH98" s="13">
        <v>419.14699999999999</v>
      </c>
      <c r="AI98">
        <v>337.16500000000002</v>
      </c>
      <c r="AJ98" s="13">
        <v>252.428</v>
      </c>
      <c r="AK98" s="11">
        <v>252.428</v>
      </c>
      <c r="AL98">
        <v>131.57499999999999</v>
      </c>
    </row>
    <row r="99" spans="1:38" x14ac:dyDescent="0.35">
      <c r="A99" s="50"/>
      <c r="B99" s="12">
        <v>8</v>
      </c>
      <c r="C99" s="13">
        <f>'Model Outputs (mcm)'!C100*1000/86.4/$B99</f>
        <v>6.3006365740740735</v>
      </c>
      <c r="D99" s="13">
        <f>'Model Outputs (mcm)'!H100*1000/86.4/$B99</f>
        <v>1.9502314814814814</v>
      </c>
      <c r="E99" s="13">
        <f>'Model Outputs (mcm)'!M100*1000/86.4/$B99</f>
        <v>105.50347222222221</v>
      </c>
      <c r="F99" s="13">
        <f>'Model Outputs (mcm)'!V100*1000/86.4/$B99</f>
        <v>300</v>
      </c>
      <c r="G99" s="13">
        <f>'Model Outputs (mcm)'!AA100*1000/86.4/$B99</f>
        <v>16.999421296296294</v>
      </c>
      <c r="H99" s="13">
        <f>'Model Inputs'!C100*1000/86.4/$B99</f>
        <v>6.3006365740740735</v>
      </c>
      <c r="I99" s="13">
        <f>'Model Inputs'!I100*1000/86.4/$B99</f>
        <v>1.9502314814814814</v>
      </c>
      <c r="J99" s="13">
        <f>'Model Inputs'!O100*1000/86.4/$B99</f>
        <v>62.177372685185183</v>
      </c>
      <c r="K99" s="13">
        <f>'Model Inputs'!V100*1000/86.4/$B99</f>
        <v>0</v>
      </c>
      <c r="L99" s="13">
        <v>17</v>
      </c>
      <c r="M99" s="13">
        <f t="shared" si="12"/>
        <v>0</v>
      </c>
      <c r="N99" s="13">
        <f t="shared" si="13"/>
        <v>0</v>
      </c>
      <c r="O99" s="13">
        <f t="shared" si="14"/>
        <v>0</v>
      </c>
      <c r="P99" s="13">
        <f t="shared" si="15"/>
        <v>0</v>
      </c>
      <c r="Q99" s="13">
        <f t="shared" si="16"/>
        <v>5.787037037059406E-2</v>
      </c>
      <c r="R99" s="13">
        <f t="shared" si="17"/>
        <v>5.787037037059406E-2</v>
      </c>
      <c r="S99" s="13"/>
      <c r="T99" s="13">
        <f t="shared" si="18"/>
        <v>0</v>
      </c>
      <c r="U99" s="13">
        <f t="shared" si="19"/>
        <v>0</v>
      </c>
      <c r="V99" s="13">
        <f t="shared" si="20"/>
        <v>0</v>
      </c>
      <c r="W99" s="13">
        <f t="shared" si="21"/>
        <v>0</v>
      </c>
      <c r="X99" s="13"/>
      <c r="Y99" s="13">
        <f>('Model Inputs'!D100-'Model Outputs (mcm)'!D100)*1000/86.4/$B99*10</f>
        <v>136.71875000000003</v>
      </c>
      <c r="Z99" s="13">
        <f>('Model Inputs'!E100-'Model Outputs (mcm)'!E100)*1000/86.4/$B99*10</f>
        <v>267.05729166666674</v>
      </c>
      <c r="AA99" s="13">
        <f>('Model Inputs'!J100-'Model Outputs (mcm)'!I100)*1000/86.4/$B99*10</f>
        <v>166.59432870370375</v>
      </c>
      <c r="AB99" s="13">
        <f>('Model Inputs'!K100-'Model Outputs (mcm)'!J100)*1000/86.4/$B99*10</f>
        <v>235.67708333333331</v>
      </c>
      <c r="AC99" s="13">
        <f>('Model Inputs'!Q100-'Model Outputs (mcm)'!O100)*1000/86.4/$B99*10</f>
        <v>98.480902777777743</v>
      </c>
      <c r="AD99" s="14">
        <f>('Model Inputs'!T100-'Model Outputs (mcm)'!R100)*1000/86.4/$B99*10</f>
        <v>226.92418981481481</v>
      </c>
      <c r="AE99" s="14">
        <f>('Model Inputs'!Y100-'Model Outputs (mcm)'!X100)*1000/86.4/$B99*10</f>
        <v>0</v>
      </c>
      <c r="AF99" s="13">
        <f t="shared" si="22"/>
        <v>1131.4525462962963</v>
      </c>
      <c r="AG99" s="13"/>
      <c r="AH99" s="13">
        <v>418.99700000000001</v>
      </c>
      <c r="AI99">
        <v>335.911</v>
      </c>
      <c r="AJ99" s="13">
        <v>252</v>
      </c>
      <c r="AK99" s="11">
        <v>252</v>
      </c>
      <c r="AL99">
        <v>130.91399999999999</v>
      </c>
    </row>
    <row r="100" spans="1:38" x14ac:dyDescent="0.35">
      <c r="A100" s="49">
        <v>40603</v>
      </c>
      <c r="B100" s="12">
        <v>10</v>
      </c>
      <c r="C100" s="13">
        <f>'Model Outputs (mcm)'!C101*1000/86.4/$B100</f>
        <v>14.859953703703704</v>
      </c>
      <c r="D100" s="13">
        <f>'Model Outputs (mcm)'!H101*1000/86.4/$B100</f>
        <v>1.9502314814814814</v>
      </c>
      <c r="E100" s="13">
        <f>'Model Outputs (mcm)'!M101*1000/86.4/$B100</f>
        <v>39.431712962962962</v>
      </c>
      <c r="F100" s="13">
        <f>'Model Outputs (mcm)'!V101*1000/86.4/$B100</f>
        <v>300</v>
      </c>
      <c r="G100" s="13">
        <f>'Model Outputs (mcm)'!AA101*1000/86.4/$B100</f>
        <v>17</v>
      </c>
      <c r="H100" s="13">
        <f>'Model Inputs'!C101*1000/86.4/$B100</f>
        <v>6.2997685185185182</v>
      </c>
      <c r="I100" s="13">
        <f>'Model Inputs'!I101*1000/86.4/$B100</f>
        <v>1.9502314814814814</v>
      </c>
      <c r="J100" s="13">
        <f>'Model Inputs'!O101*1000/86.4/$B100</f>
        <v>39.431712962962962</v>
      </c>
      <c r="K100" s="13">
        <f>'Model Inputs'!V101*1000/86.4/$B100</f>
        <v>0</v>
      </c>
      <c r="L100" s="13">
        <v>17</v>
      </c>
      <c r="M100" s="13">
        <f t="shared" si="12"/>
        <v>0</v>
      </c>
      <c r="N100" s="13">
        <f t="shared" si="13"/>
        <v>0</v>
      </c>
      <c r="O100" s="13">
        <f t="shared" si="14"/>
        <v>0</v>
      </c>
      <c r="P100" s="13">
        <f t="shared" si="15"/>
        <v>0</v>
      </c>
      <c r="Q100" s="13">
        <f t="shared" si="16"/>
        <v>0</v>
      </c>
      <c r="R100" s="13">
        <f t="shared" si="17"/>
        <v>0</v>
      </c>
      <c r="S100" s="13"/>
      <c r="T100" s="13">
        <f t="shared" si="18"/>
        <v>0</v>
      </c>
      <c r="U100" s="13">
        <f t="shared" si="19"/>
        <v>0</v>
      </c>
      <c r="V100" s="13">
        <f t="shared" si="20"/>
        <v>0</v>
      </c>
      <c r="W100" s="13">
        <f t="shared" si="21"/>
        <v>0</v>
      </c>
      <c r="X100" s="13"/>
      <c r="Y100" s="13">
        <f>('Model Inputs'!D101-'Model Outputs (mcm)'!D101)*1000/86.4/$B100*10</f>
        <v>53.2986111111111</v>
      </c>
      <c r="Z100" s="13">
        <f>('Model Inputs'!E101-'Model Outputs (mcm)'!E101)*1000/86.4/$B100*10</f>
        <v>131.06481481481484</v>
      </c>
      <c r="AA100" s="13">
        <f>('Model Inputs'!J101-'Model Outputs (mcm)'!I101)*1000/86.4/$B100*10</f>
        <v>1.2962962962962963</v>
      </c>
      <c r="AB100" s="13">
        <f>('Model Inputs'!K101-'Model Outputs (mcm)'!J101)*1000/86.4/$B100*10</f>
        <v>37.708333333333329</v>
      </c>
      <c r="AC100" s="13">
        <f>('Model Inputs'!Q101-'Model Outputs (mcm)'!O101)*1000/86.4/$B100*10</f>
        <v>71.655092592592581</v>
      </c>
      <c r="AD100" s="14">
        <f>('Model Inputs'!T101-'Model Outputs (mcm)'!R101)*1000/86.4/$B100*10</f>
        <v>81.643518518518505</v>
      </c>
      <c r="AE100" s="14">
        <f>('Model Inputs'!Y101-'Model Outputs (mcm)'!X101)*1000/86.4/$B100*10</f>
        <v>0</v>
      </c>
      <c r="AF100" s="13">
        <f t="shared" si="22"/>
        <v>376.66666666666663</v>
      </c>
      <c r="AG100" s="13"/>
      <c r="AH100" s="13">
        <v>418.88499999999999</v>
      </c>
      <c r="AI100">
        <v>336.11200000000002</v>
      </c>
      <c r="AJ100" s="13">
        <v>251.447</v>
      </c>
      <c r="AK100" s="11">
        <v>251.447</v>
      </c>
      <c r="AL100">
        <v>130.952</v>
      </c>
    </row>
    <row r="101" spans="1:38" x14ac:dyDescent="0.35">
      <c r="A101" s="50"/>
      <c r="B101" s="12">
        <v>10</v>
      </c>
      <c r="C101" s="13">
        <f>'Model Outputs (mcm)'!C102*1000/86.4/$B101</f>
        <v>6.2997685185185182</v>
      </c>
      <c r="D101" s="13">
        <f>'Model Outputs (mcm)'!H102*1000/86.4/$B101</f>
        <v>1.9502314814814814</v>
      </c>
      <c r="E101" s="13">
        <f>'Model Outputs (mcm)'!M102*1000/86.4/$B101</f>
        <v>148.22800925925924</v>
      </c>
      <c r="F101" s="13">
        <f>'Model Outputs (mcm)'!V102*1000/86.4/$B101</f>
        <v>300</v>
      </c>
      <c r="G101" s="13">
        <f>'Model Outputs (mcm)'!AA102*1000/86.4/$B101</f>
        <v>17</v>
      </c>
      <c r="H101" s="13">
        <f>'Model Inputs'!C102*1000/86.4/$B101</f>
        <v>6.2997685185185182</v>
      </c>
      <c r="I101" s="13">
        <f>'Model Inputs'!I102*1000/86.4/$B101</f>
        <v>1.9502314814814814</v>
      </c>
      <c r="J101" s="13">
        <f>'Model Inputs'!O102*1000/86.4/$B101</f>
        <v>39.431712962962962</v>
      </c>
      <c r="K101" s="13">
        <f>'Model Inputs'!V102*1000/86.4/$B101</f>
        <v>0</v>
      </c>
      <c r="L101" s="13">
        <v>17</v>
      </c>
      <c r="M101" s="13">
        <f t="shared" si="12"/>
        <v>0</v>
      </c>
      <c r="N101" s="13">
        <f t="shared" si="13"/>
        <v>0</v>
      </c>
      <c r="O101" s="13">
        <f t="shared" si="14"/>
        <v>0</v>
      </c>
      <c r="P101" s="13">
        <f t="shared" si="15"/>
        <v>0</v>
      </c>
      <c r="Q101" s="13">
        <f t="shared" si="16"/>
        <v>0</v>
      </c>
      <c r="R101" s="13">
        <f t="shared" si="17"/>
        <v>0</v>
      </c>
      <c r="S101" s="13"/>
      <c r="T101" s="13">
        <f t="shared" si="18"/>
        <v>0</v>
      </c>
      <c r="U101" s="13">
        <f t="shared" si="19"/>
        <v>0</v>
      </c>
      <c r="V101" s="13">
        <f t="shared" si="20"/>
        <v>0</v>
      </c>
      <c r="W101" s="13">
        <f t="shared" si="21"/>
        <v>0</v>
      </c>
      <c r="X101" s="13"/>
      <c r="Y101" s="13">
        <f>('Model Inputs'!D102-'Model Outputs (mcm)'!D102)*1000/86.4/$B101*10</f>
        <v>47.31481481481481</v>
      </c>
      <c r="Z101" s="13">
        <f>('Model Inputs'!E102-'Model Outputs (mcm)'!E102)*1000/86.4/$B101*10</f>
        <v>103.21759259259261</v>
      </c>
      <c r="AA101" s="13">
        <f>('Model Inputs'!J102-'Model Outputs (mcm)'!I102)*1000/86.4/$B101*10</f>
        <v>1.2962962962962963</v>
      </c>
      <c r="AB101" s="13">
        <f>('Model Inputs'!K102-'Model Outputs (mcm)'!J102)*1000/86.4/$B101*10</f>
        <v>37.708333333333329</v>
      </c>
      <c r="AC101" s="13">
        <f>('Model Inputs'!Q102-'Model Outputs (mcm)'!O102)*1000/86.4/$B101*10</f>
        <v>78.7847222222222</v>
      </c>
      <c r="AD101" s="14">
        <f>('Model Inputs'!T102-'Model Outputs (mcm)'!R102)*1000/86.4/$B101*10</f>
        <v>81.643518518518505</v>
      </c>
      <c r="AE101" s="14">
        <f>('Model Inputs'!Y102-'Model Outputs (mcm)'!X102)*1000/86.4/$B101*10</f>
        <v>0</v>
      </c>
      <c r="AF101" s="13">
        <f t="shared" si="22"/>
        <v>349.96527777777771</v>
      </c>
      <c r="AG101" s="13"/>
      <c r="AH101" s="13">
        <v>418.81200000000001</v>
      </c>
      <c r="AI101">
        <v>335.96600000000001</v>
      </c>
      <c r="AJ101" s="13">
        <v>251.001</v>
      </c>
      <c r="AK101" s="11">
        <v>251.001</v>
      </c>
      <c r="AL101">
        <v>131.732</v>
      </c>
    </row>
    <row r="102" spans="1:38" x14ac:dyDescent="0.35">
      <c r="A102" s="50"/>
      <c r="B102" s="12">
        <v>11</v>
      </c>
      <c r="C102" s="13">
        <f>'Model Outputs (mcm)'!C103*1000/86.4/$B102</f>
        <v>6.3005050505050511</v>
      </c>
      <c r="D102" s="13">
        <f>'Model Outputs (mcm)'!H103*1000/86.4/$B102</f>
        <v>1.9497053872053873</v>
      </c>
      <c r="E102" s="13">
        <f>'Model Outputs (mcm)'!M103*1000/86.4/$B102</f>
        <v>75.453493265993259</v>
      </c>
      <c r="F102" s="13">
        <f>'Model Outputs (mcm)'!V103*1000/86.4/$B102</f>
        <v>300</v>
      </c>
      <c r="G102" s="13">
        <f>'Model Outputs (mcm)'!AA103*1000/86.4/$B102</f>
        <v>17.000210437710436</v>
      </c>
      <c r="H102" s="13">
        <f>'Model Inputs'!C103*1000/86.4/$B102</f>
        <v>6.3005050505050511</v>
      </c>
      <c r="I102" s="13">
        <f>'Model Inputs'!I103*1000/86.4/$B102</f>
        <v>1.9497053872053873</v>
      </c>
      <c r="J102" s="13">
        <f>'Model Inputs'!O103*1000/86.4/$B102</f>
        <v>39.43181818181818</v>
      </c>
      <c r="K102" s="13">
        <f>'Model Inputs'!V103*1000/86.4/$B102</f>
        <v>0</v>
      </c>
      <c r="L102" s="13">
        <v>17</v>
      </c>
      <c r="M102" s="13">
        <f t="shared" si="12"/>
        <v>0</v>
      </c>
      <c r="N102" s="13">
        <f t="shared" si="13"/>
        <v>0</v>
      </c>
      <c r="O102" s="13">
        <f t="shared" si="14"/>
        <v>0</v>
      </c>
      <c r="P102" s="13">
        <f t="shared" si="15"/>
        <v>0</v>
      </c>
      <c r="Q102" s="13">
        <f t="shared" si="16"/>
        <v>0</v>
      </c>
      <c r="R102" s="13">
        <f t="shared" si="17"/>
        <v>0</v>
      </c>
      <c r="S102" s="13"/>
      <c r="T102" s="13">
        <f t="shared" si="18"/>
        <v>0</v>
      </c>
      <c r="U102" s="13">
        <f t="shared" si="19"/>
        <v>0</v>
      </c>
      <c r="V102" s="13">
        <f t="shared" si="20"/>
        <v>0</v>
      </c>
      <c r="W102" s="13">
        <f t="shared" si="21"/>
        <v>0</v>
      </c>
      <c r="X102" s="13"/>
      <c r="Y102" s="13">
        <f>('Model Inputs'!D103-'Model Outputs (mcm)'!D103)*1000/86.4/$B102*10</f>
        <v>43.013468013468014</v>
      </c>
      <c r="Z102" s="13">
        <f>('Model Inputs'!E103-'Model Outputs (mcm)'!E103)*1000/86.4/$B102*10</f>
        <v>92.203282828282838</v>
      </c>
      <c r="AA102" s="13">
        <f>('Model Inputs'!J103-'Model Outputs (mcm)'!I103)*1000/86.4/$B102*10</f>
        <v>1.1784511784511784</v>
      </c>
      <c r="AB102" s="13">
        <f>('Model Inputs'!K103-'Model Outputs (mcm)'!J103)*1000/86.4/$B102*10</f>
        <v>34.280303030303031</v>
      </c>
      <c r="AC102" s="13">
        <f>('Model Inputs'!Q103-'Model Outputs (mcm)'!O103)*1000/86.4/$B102*10</f>
        <v>78.103956228956207</v>
      </c>
      <c r="AD102" s="14">
        <f>('Model Inputs'!T103-'Model Outputs (mcm)'!R103)*1000/86.4/$B102*10</f>
        <v>74.231902356902367</v>
      </c>
      <c r="AE102" s="14">
        <f>('Model Inputs'!Y103-'Model Outputs (mcm)'!X103)*1000/86.4/$B102*10</f>
        <v>0</v>
      </c>
      <c r="AF102" s="13">
        <f t="shared" si="22"/>
        <v>323.01136363636363</v>
      </c>
      <c r="AG102" s="13"/>
      <c r="AH102" s="13">
        <v>418.69099999999997</v>
      </c>
      <c r="AI102">
        <v>335.714</v>
      </c>
      <c r="AJ102" s="13">
        <v>250.364</v>
      </c>
      <c r="AK102" s="11">
        <v>250.364</v>
      </c>
      <c r="AL102">
        <v>132.453</v>
      </c>
    </row>
    <row r="103" spans="1:38" x14ac:dyDescent="0.35">
      <c r="A103" s="49">
        <v>40634</v>
      </c>
      <c r="B103" s="12">
        <v>10</v>
      </c>
      <c r="C103" s="13">
        <f>'Model Outputs (mcm)'!C104*1000/86.4/$B103</f>
        <v>6.2997685185185182</v>
      </c>
      <c r="D103" s="13">
        <f>'Model Outputs (mcm)'!H104*1000/86.4/$B103</f>
        <v>1.9502314814814814</v>
      </c>
      <c r="E103" s="13">
        <f>'Model Outputs (mcm)'!M104*1000/86.4/$B103</f>
        <v>43.731481481481481</v>
      </c>
      <c r="F103" s="13">
        <f>'Model Outputs (mcm)'!V104*1000/86.4/$B103</f>
        <v>300</v>
      </c>
      <c r="G103" s="13">
        <f>'Model Outputs (mcm)'!AA104*1000/86.4/$B103</f>
        <v>17</v>
      </c>
      <c r="H103" s="13">
        <f>'Model Inputs'!C104*1000/86.4/$B103</f>
        <v>6.2997685185185182</v>
      </c>
      <c r="I103" s="13">
        <f>'Model Inputs'!I104*1000/86.4/$B103</f>
        <v>1.9502314814814814</v>
      </c>
      <c r="J103" s="13">
        <f>'Model Inputs'!O104*1000/86.4/$B103</f>
        <v>39.431712962962962</v>
      </c>
      <c r="K103" s="13">
        <f>'Model Inputs'!V104*1000/86.4/$B103</f>
        <v>0</v>
      </c>
      <c r="L103" s="13">
        <v>17</v>
      </c>
      <c r="M103" s="13">
        <f t="shared" si="12"/>
        <v>0</v>
      </c>
      <c r="N103" s="13">
        <f t="shared" si="13"/>
        <v>0</v>
      </c>
      <c r="O103" s="13">
        <f t="shared" si="14"/>
        <v>0</v>
      </c>
      <c r="P103" s="13">
        <f t="shared" si="15"/>
        <v>0</v>
      </c>
      <c r="Q103" s="13">
        <f t="shared" si="16"/>
        <v>0</v>
      </c>
      <c r="R103" s="13">
        <f t="shared" si="17"/>
        <v>0</v>
      </c>
      <c r="S103" s="13"/>
      <c r="T103" s="13">
        <f t="shared" si="18"/>
        <v>0</v>
      </c>
      <c r="U103" s="13">
        <f t="shared" si="19"/>
        <v>0</v>
      </c>
      <c r="V103" s="13">
        <f t="shared" si="20"/>
        <v>0</v>
      </c>
      <c r="W103" s="13">
        <f t="shared" si="21"/>
        <v>0</v>
      </c>
      <c r="X103" s="13"/>
      <c r="Y103" s="13">
        <f>('Model Inputs'!D104-'Model Outputs (mcm)'!D104)*1000/86.4/$B103*10</f>
        <v>41.747685185185183</v>
      </c>
      <c r="Z103" s="13">
        <f>('Model Inputs'!E104-'Model Outputs (mcm)'!E104)*1000/86.4/$B103*10</f>
        <v>101.43518518518518</v>
      </c>
      <c r="AA103" s="13">
        <f>('Model Inputs'!J104-'Model Outputs (mcm)'!I104)*1000/86.4/$B103*10</f>
        <v>1.2962962962962963</v>
      </c>
      <c r="AB103" s="13">
        <f>('Model Inputs'!K104-'Model Outputs (mcm)'!J104)*1000/86.4/$B103*10</f>
        <v>37.708333333333329</v>
      </c>
      <c r="AC103" s="13">
        <f>('Model Inputs'!Q104-'Model Outputs (mcm)'!O104)*1000/86.4/$B103*10</f>
        <v>85.914351851851819</v>
      </c>
      <c r="AD103" s="14">
        <f>('Model Inputs'!T104-'Model Outputs (mcm)'!R104)*1000/86.4/$B103*10</f>
        <v>74.5138888888889</v>
      </c>
      <c r="AE103" s="14">
        <f>('Model Inputs'!Y104-'Model Outputs (mcm)'!X104)*1000/86.4/$B103*10</f>
        <v>0</v>
      </c>
      <c r="AF103" s="13">
        <f t="shared" si="22"/>
        <v>342.61574074074076</v>
      </c>
      <c r="AG103" s="13"/>
      <c r="AH103" s="13">
        <v>418.56299999999999</v>
      </c>
      <c r="AI103">
        <v>335.50299999999999</v>
      </c>
      <c r="AJ103" s="13">
        <v>249.595</v>
      </c>
      <c r="AK103" s="11">
        <v>249.595</v>
      </c>
      <c r="AL103">
        <v>133.01300000000001</v>
      </c>
    </row>
    <row r="104" spans="1:38" x14ac:dyDescent="0.35">
      <c r="A104" s="50"/>
      <c r="B104" s="12">
        <v>10</v>
      </c>
      <c r="C104" s="13">
        <f>'Model Outputs (mcm)'!C105*1000/86.4/$B104</f>
        <v>6.2997685185185182</v>
      </c>
      <c r="D104" s="13">
        <f>'Model Outputs (mcm)'!H105*1000/86.4/$B104</f>
        <v>1.9502314814814814</v>
      </c>
      <c r="E104" s="13">
        <f>'Model Outputs (mcm)'!M105*1000/86.4/$B104</f>
        <v>89.432870370370367</v>
      </c>
      <c r="F104" s="13">
        <f>'Model Outputs (mcm)'!V105*1000/86.4/$B104</f>
        <v>300</v>
      </c>
      <c r="G104" s="13">
        <f>'Model Outputs (mcm)'!AA105*1000/86.4/$B104</f>
        <v>17</v>
      </c>
      <c r="H104" s="13">
        <f>'Model Inputs'!C105*1000/86.4/$B104</f>
        <v>6.2997685185185182</v>
      </c>
      <c r="I104" s="13">
        <f>'Model Inputs'!I105*1000/86.4/$B104</f>
        <v>1.9502314814814814</v>
      </c>
      <c r="J104" s="13">
        <f>'Model Inputs'!O105*1000/86.4/$B104</f>
        <v>39.431712962962962</v>
      </c>
      <c r="K104" s="13">
        <f>'Model Inputs'!V105*1000/86.4/$B104</f>
        <v>0</v>
      </c>
      <c r="L104" s="13">
        <v>17</v>
      </c>
      <c r="M104" s="13">
        <f t="shared" si="12"/>
        <v>0</v>
      </c>
      <c r="N104" s="13">
        <f t="shared" si="13"/>
        <v>0</v>
      </c>
      <c r="O104" s="13">
        <f t="shared" si="14"/>
        <v>0</v>
      </c>
      <c r="P104" s="13">
        <f t="shared" si="15"/>
        <v>0</v>
      </c>
      <c r="Q104" s="13">
        <f t="shared" si="16"/>
        <v>0</v>
      </c>
      <c r="R104" s="13">
        <f t="shared" si="17"/>
        <v>0</v>
      </c>
      <c r="S104" s="13"/>
      <c r="T104" s="13">
        <f t="shared" si="18"/>
        <v>0</v>
      </c>
      <c r="U104" s="13">
        <f t="shared" si="19"/>
        <v>0</v>
      </c>
      <c r="V104" s="13">
        <f t="shared" si="20"/>
        <v>0</v>
      </c>
      <c r="W104" s="13">
        <f t="shared" si="21"/>
        <v>0</v>
      </c>
      <c r="X104" s="13"/>
      <c r="Y104" s="13">
        <f>('Model Inputs'!D105-'Model Outputs (mcm)'!D105)*1000/86.4/$B104*10</f>
        <v>37.013888888888893</v>
      </c>
      <c r="Z104" s="13">
        <f>('Model Inputs'!E105-'Model Outputs (mcm)'!E105)*1000/86.4/$B104*10</f>
        <v>103.21759259259261</v>
      </c>
      <c r="AA104" s="13">
        <f>('Model Inputs'!J105-'Model Outputs (mcm)'!I105)*1000/86.4/$B104*10</f>
        <v>1.2962962962962963</v>
      </c>
      <c r="AB104" s="13">
        <f>('Model Inputs'!K105-'Model Outputs (mcm)'!J105)*1000/86.4/$B104*10</f>
        <v>37.708333333333329</v>
      </c>
      <c r="AC104" s="13">
        <f>('Model Inputs'!Q105-'Model Outputs (mcm)'!O105)*1000/86.4/$B104*10</f>
        <v>96.620370370370352</v>
      </c>
      <c r="AD104" s="14">
        <f>('Model Inputs'!T105-'Model Outputs (mcm)'!R105)*1000/86.4/$B104*10</f>
        <v>67.384259259259267</v>
      </c>
      <c r="AE104" s="14">
        <f>('Model Inputs'!Y105-'Model Outputs (mcm)'!X105)*1000/86.4/$B104*10</f>
        <v>0</v>
      </c>
      <c r="AF104" s="13">
        <f t="shared" si="22"/>
        <v>343.24074074074076</v>
      </c>
      <c r="AG104" s="13"/>
      <c r="AH104" s="13">
        <v>418.495</v>
      </c>
      <c r="AI104">
        <v>335.23599999999999</v>
      </c>
      <c r="AJ104" s="13">
        <v>248.91399999999999</v>
      </c>
      <c r="AK104" s="11">
        <v>248.91399999999999</v>
      </c>
      <c r="AL104">
        <v>133.571</v>
      </c>
    </row>
    <row r="105" spans="1:38" x14ac:dyDescent="0.35">
      <c r="A105" s="50"/>
      <c r="B105" s="12">
        <v>10</v>
      </c>
      <c r="C105" s="13">
        <f>'Model Outputs (mcm)'!C106*1000/86.4/$B105</f>
        <v>6.2997685185185182</v>
      </c>
      <c r="D105" s="13">
        <f>'Model Outputs (mcm)'!H106*1000/86.4/$B105</f>
        <v>1.9502314814814814</v>
      </c>
      <c r="E105" s="13">
        <f>'Model Outputs (mcm)'!M106*1000/86.4/$B105</f>
        <v>82.598379629629619</v>
      </c>
      <c r="F105" s="13">
        <f>'Model Outputs (mcm)'!V106*1000/86.4/$B105</f>
        <v>300</v>
      </c>
      <c r="G105" s="13">
        <f>'Model Outputs (mcm)'!AA106*1000/86.4/$B105</f>
        <v>17</v>
      </c>
      <c r="H105" s="13">
        <f>'Model Inputs'!C106*1000/86.4/$B105</f>
        <v>6.2997685185185182</v>
      </c>
      <c r="I105" s="13">
        <f>'Model Inputs'!I106*1000/86.4/$B105</f>
        <v>1.9502314814814814</v>
      </c>
      <c r="J105" s="13">
        <f>'Model Inputs'!O106*1000/86.4/$B105</f>
        <v>39.431712962962962</v>
      </c>
      <c r="K105" s="13">
        <f>'Model Inputs'!V106*1000/86.4/$B105</f>
        <v>0</v>
      </c>
      <c r="L105" s="13">
        <v>17</v>
      </c>
      <c r="M105" s="13">
        <f t="shared" si="12"/>
        <v>0</v>
      </c>
      <c r="N105" s="13">
        <f t="shared" si="13"/>
        <v>0</v>
      </c>
      <c r="O105" s="13">
        <f t="shared" si="14"/>
        <v>0</v>
      </c>
      <c r="P105" s="13">
        <f t="shared" si="15"/>
        <v>0</v>
      </c>
      <c r="Q105" s="13">
        <f t="shared" si="16"/>
        <v>0</v>
      </c>
      <c r="R105" s="13">
        <f t="shared" si="17"/>
        <v>0</v>
      </c>
      <c r="S105" s="13"/>
      <c r="T105" s="13">
        <f t="shared" si="18"/>
        <v>0</v>
      </c>
      <c r="U105" s="13">
        <f t="shared" si="19"/>
        <v>0</v>
      </c>
      <c r="V105" s="13">
        <f t="shared" si="20"/>
        <v>0</v>
      </c>
      <c r="W105" s="13">
        <f t="shared" si="21"/>
        <v>0</v>
      </c>
      <c r="X105" s="13"/>
      <c r="Y105" s="13">
        <f>('Model Inputs'!D106-'Model Outputs (mcm)'!D106)*1000/86.4/$B105*10</f>
        <v>37.013888888888893</v>
      </c>
      <c r="Z105" s="13">
        <f>('Model Inputs'!E106-'Model Outputs (mcm)'!E106)*1000/86.4/$B105*10</f>
        <v>103.21759259259261</v>
      </c>
      <c r="AA105" s="13">
        <f>('Model Inputs'!J106-'Model Outputs (mcm)'!I106)*1000/86.4/$B105*10</f>
        <v>1.2962962962962963</v>
      </c>
      <c r="AB105" s="13">
        <f>('Model Inputs'!K106-'Model Outputs (mcm)'!J106)*1000/86.4/$B105*10</f>
        <v>37.708333333333329</v>
      </c>
      <c r="AC105" s="13">
        <f>('Model Inputs'!Q106-'Model Outputs (mcm)'!O106)*1000/86.4/$B105*10</f>
        <v>85.914351851851819</v>
      </c>
      <c r="AD105" s="14">
        <f>('Model Inputs'!T106-'Model Outputs (mcm)'!R106)*1000/86.4/$B105*10</f>
        <v>63.807870370370367</v>
      </c>
      <c r="AE105" s="14">
        <f>('Model Inputs'!Y106-'Model Outputs (mcm)'!X106)*1000/86.4/$B105*10</f>
        <v>0</v>
      </c>
      <c r="AF105" s="13">
        <f t="shared" si="22"/>
        <v>328.95833333333331</v>
      </c>
      <c r="AG105" s="13"/>
      <c r="AH105" s="13">
        <v>418.37700000000001</v>
      </c>
      <c r="AI105">
        <v>335.06400000000002</v>
      </c>
      <c r="AJ105" s="13">
        <v>248.23699999999999</v>
      </c>
      <c r="AK105" s="11">
        <v>248.23699999999999</v>
      </c>
      <c r="AL105">
        <v>133.84700000000001</v>
      </c>
    </row>
    <row r="106" spans="1:38" x14ac:dyDescent="0.35">
      <c r="A106" s="49">
        <v>40664</v>
      </c>
      <c r="B106" s="12">
        <v>10</v>
      </c>
      <c r="C106" s="13">
        <f>'Model Outputs (mcm)'!C107*1000/86.4/$B106</f>
        <v>6.2997685185185182</v>
      </c>
      <c r="D106" s="13">
        <f>'Model Outputs (mcm)'!H107*1000/86.4/$B106</f>
        <v>1.9502314814814814</v>
      </c>
      <c r="E106" s="13">
        <f>'Model Outputs (mcm)'!M107*1000/86.4/$B106</f>
        <v>78.459490740740733</v>
      </c>
      <c r="F106" s="13">
        <f>'Model Outputs (mcm)'!V107*1000/86.4/$B106</f>
        <v>300</v>
      </c>
      <c r="G106" s="13">
        <f>'Model Outputs (mcm)'!AA107*1000/86.4/$B106</f>
        <v>17</v>
      </c>
      <c r="H106" s="13">
        <f>'Model Inputs'!C107*1000/86.4/$B106</f>
        <v>6.2997685185185182</v>
      </c>
      <c r="I106" s="13">
        <f>'Model Inputs'!I107*1000/86.4/$B106</f>
        <v>1.9502314814814814</v>
      </c>
      <c r="J106" s="13">
        <f>'Model Inputs'!O107*1000/86.4/$B106</f>
        <v>39.431712962962962</v>
      </c>
      <c r="K106" s="13">
        <f>'Model Inputs'!V107*1000/86.4/$B106</f>
        <v>0</v>
      </c>
      <c r="L106" s="13">
        <v>17</v>
      </c>
      <c r="M106" s="13">
        <f t="shared" si="12"/>
        <v>0</v>
      </c>
      <c r="N106" s="13">
        <f t="shared" si="13"/>
        <v>0</v>
      </c>
      <c r="O106" s="13">
        <f t="shared" si="14"/>
        <v>0</v>
      </c>
      <c r="P106" s="13">
        <f t="shared" si="15"/>
        <v>0</v>
      </c>
      <c r="Q106" s="13">
        <f t="shared" si="16"/>
        <v>0</v>
      </c>
      <c r="R106" s="13">
        <f t="shared" si="17"/>
        <v>0</v>
      </c>
      <c r="S106" s="13"/>
      <c r="T106" s="13">
        <f t="shared" si="18"/>
        <v>0</v>
      </c>
      <c r="U106" s="13">
        <f t="shared" si="19"/>
        <v>0</v>
      </c>
      <c r="V106" s="13">
        <f t="shared" si="20"/>
        <v>0</v>
      </c>
      <c r="W106" s="13">
        <f t="shared" si="21"/>
        <v>0</v>
      </c>
      <c r="X106" s="13"/>
      <c r="Y106" s="13">
        <f>('Model Inputs'!D107-'Model Outputs (mcm)'!D107)*1000/86.4/$B106*10</f>
        <v>37.013888888888893</v>
      </c>
      <c r="Z106" s="13">
        <f>('Model Inputs'!E107-'Model Outputs (mcm)'!E107)*1000/86.4/$B106*10</f>
        <v>103.21759259259261</v>
      </c>
      <c r="AA106" s="13">
        <f>('Model Inputs'!J107-'Model Outputs (mcm)'!I107)*1000/86.4/$B106*10</f>
        <v>1.2962962962962963</v>
      </c>
      <c r="AB106" s="13">
        <f>('Model Inputs'!K107-'Model Outputs (mcm)'!J107)*1000/86.4/$B106*10</f>
        <v>26.400462962962955</v>
      </c>
      <c r="AC106" s="13">
        <f>('Model Inputs'!Q107-'Model Outputs (mcm)'!O107)*1000/86.4/$B106*10</f>
        <v>71.655092592592581</v>
      </c>
      <c r="AD106" s="14">
        <f>('Model Inputs'!T107-'Model Outputs (mcm)'!R107)*1000/86.4/$B106*10</f>
        <v>60.243055555555557</v>
      </c>
      <c r="AE106" s="14">
        <f>('Model Inputs'!Y107-'Model Outputs (mcm)'!X107)*1000/86.4/$B106*10</f>
        <v>0</v>
      </c>
      <c r="AF106" s="13">
        <f t="shared" si="22"/>
        <v>299.82638888888891</v>
      </c>
      <c r="AG106" s="13"/>
      <c r="AH106" s="13">
        <v>418.25099999999998</v>
      </c>
      <c r="AI106">
        <v>334.86399999999998</v>
      </c>
      <c r="AJ106" s="13">
        <v>247.46700000000001</v>
      </c>
      <c r="AK106" s="11">
        <v>247.46700000000001</v>
      </c>
      <c r="AL106">
        <v>133.916</v>
      </c>
    </row>
    <row r="107" spans="1:38" x14ac:dyDescent="0.35">
      <c r="A107" s="50"/>
      <c r="B107" s="12">
        <v>10</v>
      </c>
      <c r="C107" s="13">
        <f>'Model Outputs (mcm)'!C108*1000/86.4/$B107</f>
        <v>6.2997685185185182</v>
      </c>
      <c r="D107" s="13">
        <f>'Model Outputs (mcm)'!H108*1000/86.4/$B107</f>
        <v>1.9502314814814814</v>
      </c>
      <c r="E107" s="13">
        <f>'Model Outputs (mcm)'!M108*1000/86.4/$B107</f>
        <v>73.410879629629633</v>
      </c>
      <c r="F107" s="13">
        <f>'Model Outputs (mcm)'!V108*1000/86.4/$B107</f>
        <v>300</v>
      </c>
      <c r="G107" s="13">
        <f>'Model Outputs (mcm)'!AA108*1000/86.4/$B107</f>
        <v>17</v>
      </c>
      <c r="H107" s="13">
        <f>'Model Inputs'!C108*1000/86.4/$B107</f>
        <v>6.2997685185185182</v>
      </c>
      <c r="I107" s="13">
        <f>'Model Inputs'!I108*1000/86.4/$B107</f>
        <v>1.9502314814814814</v>
      </c>
      <c r="J107" s="13">
        <f>'Model Inputs'!O108*1000/86.4/$B107</f>
        <v>39.431712962962962</v>
      </c>
      <c r="K107" s="13">
        <f>'Model Inputs'!V108*1000/86.4/$B107</f>
        <v>0</v>
      </c>
      <c r="L107" s="13">
        <v>17</v>
      </c>
      <c r="M107" s="13">
        <f t="shared" si="12"/>
        <v>0</v>
      </c>
      <c r="N107" s="13">
        <f t="shared" si="13"/>
        <v>0</v>
      </c>
      <c r="O107" s="13">
        <f t="shared" si="14"/>
        <v>0</v>
      </c>
      <c r="P107" s="13">
        <f t="shared" si="15"/>
        <v>0</v>
      </c>
      <c r="Q107" s="13">
        <f t="shared" si="16"/>
        <v>0</v>
      </c>
      <c r="R107" s="13">
        <f t="shared" si="17"/>
        <v>0</v>
      </c>
      <c r="S107" s="13"/>
      <c r="T107" s="13">
        <f t="shared" si="18"/>
        <v>0</v>
      </c>
      <c r="U107" s="13">
        <f t="shared" si="19"/>
        <v>0</v>
      </c>
      <c r="V107" s="13">
        <f t="shared" si="20"/>
        <v>0</v>
      </c>
      <c r="W107" s="13">
        <f t="shared" si="21"/>
        <v>0</v>
      </c>
      <c r="X107" s="13"/>
      <c r="Y107" s="13">
        <f>('Model Inputs'!D108-'Model Outputs (mcm)'!D108)*1000/86.4/$B107*10</f>
        <v>36.7361111111111</v>
      </c>
      <c r="Z107" s="13">
        <f>('Model Inputs'!E108-'Model Outputs (mcm)'!E108)*1000/86.4/$B107*10</f>
        <v>101.43518518518518</v>
      </c>
      <c r="AA107" s="13">
        <f>('Model Inputs'!J108-'Model Outputs (mcm)'!I108)*1000/86.4/$B107*10</f>
        <v>1.2962962962962963</v>
      </c>
      <c r="AB107" s="13">
        <f>('Model Inputs'!K108-'Model Outputs (mcm)'!J108)*1000/86.4/$B107*10</f>
        <v>26.400462962962955</v>
      </c>
      <c r="AC107" s="13">
        <f>('Model Inputs'!Q108-'Model Outputs (mcm)'!O108)*1000/86.4/$B107*10</f>
        <v>71.655092592592581</v>
      </c>
      <c r="AD107" s="14">
        <f>('Model Inputs'!T108-'Model Outputs (mcm)'!R108)*1000/86.4/$B107*10</f>
        <v>49.537037037037038</v>
      </c>
      <c r="AE107" s="14">
        <f>('Model Inputs'!Y108-'Model Outputs (mcm)'!X108)*1000/86.4/$B107*10</f>
        <v>0</v>
      </c>
      <c r="AF107" s="13">
        <f t="shared" si="22"/>
        <v>287.06018518518516</v>
      </c>
      <c r="AG107" s="13"/>
      <c r="AH107" s="13">
        <v>418.166</v>
      </c>
      <c r="AI107">
        <v>334.608</v>
      </c>
      <c r="AJ107" s="13">
        <v>246.68199999999999</v>
      </c>
      <c r="AK107" s="11">
        <v>246.68199999999999</v>
      </c>
      <c r="AL107">
        <v>133.88</v>
      </c>
    </row>
    <row r="108" spans="1:38" x14ac:dyDescent="0.35">
      <c r="A108" s="50"/>
      <c r="B108" s="12">
        <v>11</v>
      </c>
      <c r="C108" s="13">
        <f>'Model Outputs (mcm)'!C109*1000/86.4/$B108</f>
        <v>6.3005050505050511</v>
      </c>
      <c r="D108" s="13">
        <f>'Model Outputs (mcm)'!H109*1000/86.4/$B108</f>
        <v>1.9497053872053873</v>
      </c>
      <c r="E108" s="13">
        <f>'Model Outputs (mcm)'!M109*1000/86.4/$B108</f>
        <v>84.169823232323225</v>
      </c>
      <c r="F108" s="13">
        <f>'Model Outputs (mcm)'!V109*1000/86.4/$B108</f>
        <v>300</v>
      </c>
      <c r="G108" s="13">
        <f>'Model Outputs (mcm)'!AA109*1000/86.4/$B108</f>
        <v>17.000210437710436</v>
      </c>
      <c r="H108" s="13">
        <f>'Model Inputs'!C109*1000/86.4/$B108</f>
        <v>6.3005050505050511</v>
      </c>
      <c r="I108" s="13">
        <f>'Model Inputs'!I109*1000/86.4/$B108</f>
        <v>1.9497053872053873</v>
      </c>
      <c r="J108" s="13">
        <f>'Model Inputs'!O109*1000/86.4/$B108</f>
        <v>29.665404040404038</v>
      </c>
      <c r="K108" s="13">
        <f>'Model Inputs'!V109*1000/86.4/$B108</f>
        <v>0</v>
      </c>
      <c r="L108" s="13">
        <v>17</v>
      </c>
      <c r="M108" s="13">
        <f t="shared" si="12"/>
        <v>0</v>
      </c>
      <c r="N108" s="13">
        <f t="shared" si="13"/>
        <v>0</v>
      </c>
      <c r="O108" s="13">
        <f t="shared" si="14"/>
        <v>0</v>
      </c>
      <c r="P108" s="13">
        <f t="shared" si="15"/>
        <v>0</v>
      </c>
      <c r="Q108" s="13">
        <f t="shared" si="16"/>
        <v>0</v>
      </c>
      <c r="R108" s="13">
        <f t="shared" si="17"/>
        <v>0</v>
      </c>
      <c r="S108" s="13"/>
      <c r="T108" s="13">
        <f t="shared" si="18"/>
        <v>0</v>
      </c>
      <c r="U108" s="13">
        <f t="shared" si="19"/>
        <v>0</v>
      </c>
      <c r="V108" s="13">
        <f t="shared" si="20"/>
        <v>0</v>
      </c>
      <c r="W108" s="13">
        <f t="shared" si="21"/>
        <v>0</v>
      </c>
      <c r="X108" s="13"/>
      <c r="Y108" s="13">
        <f>('Model Inputs'!D109-'Model Outputs (mcm)'!D109)*1000/86.4/$B108*10</f>
        <v>33.648989898989903</v>
      </c>
      <c r="Z108" s="13">
        <f>('Model Inputs'!E109-'Model Outputs (mcm)'!E109)*1000/86.4/$B108*10</f>
        <v>66.90867003367002</v>
      </c>
      <c r="AA108" s="13">
        <f>('Model Inputs'!J109-'Model Outputs (mcm)'!I109)*1000/86.4/$B108*10</f>
        <v>1.1784511784511784</v>
      </c>
      <c r="AB108" s="13">
        <f>('Model Inputs'!K109-'Model Outputs (mcm)'!J109)*1000/86.4/$B108*10</f>
        <v>20.570286195286194</v>
      </c>
      <c r="AC108" s="13">
        <f>('Model Inputs'!Q109-'Model Outputs (mcm)'!O109)*1000/86.4/$B108*10</f>
        <v>55.397727272727259</v>
      </c>
      <c r="AD108" s="14">
        <f>('Model Inputs'!T109-'Model Outputs (mcm)'!R109)*1000/86.4/$B108*10</f>
        <v>45.033670033670042</v>
      </c>
      <c r="AE108" s="14">
        <f>('Model Inputs'!Y109-'Model Outputs (mcm)'!X109)*1000/86.4/$B108*10</f>
        <v>0</v>
      </c>
      <c r="AF108" s="13">
        <f t="shared" si="22"/>
        <v>222.7377946127946</v>
      </c>
      <c r="AG108" s="13"/>
      <c r="AH108" s="13">
        <v>418.01600000000002</v>
      </c>
      <c r="AI108">
        <v>334.37700000000001</v>
      </c>
      <c r="AJ108" s="13">
        <v>245.851</v>
      </c>
      <c r="AK108" s="11">
        <v>245.851</v>
      </c>
      <c r="AL108">
        <v>133.816</v>
      </c>
    </row>
    <row r="109" spans="1:38" x14ac:dyDescent="0.35">
      <c r="A109" s="49">
        <v>40695</v>
      </c>
      <c r="B109" s="12">
        <v>10</v>
      </c>
      <c r="C109" s="13">
        <f>'Model Outputs (mcm)'!C110*1000/86.4/$B109</f>
        <v>6.2997685185185182</v>
      </c>
      <c r="D109" s="13">
        <f>'Model Outputs (mcm)'!H110*1000/86.4/$B109</f>
        <v>1.9502314814814814</v>
      </c>
      <c r="E109" s="13">
        <f>'Model Outputs (mcm)'!M110*1000/86.4/$B109</f>
        <v>77.909722222222214</v>
      </c>
      <c r="F109" s="13">
        <f>'Model Outputs (mcm)'!V110*1000/86.4/$B109</f>
        <v>300</v>
      </c>
      <c r="G109" s="13">
        <f>'Model Outputs (mcm)'!AA110*1000/86.4/$B109</f>
        <v>17</v>
      </c>
      <c r="H109" s="13">
        <f>'Model Inputs'!C110*1000/86.4/$B109</f>
        <v>6.2997685185185182</v>
      </c>
      <c r="I109" s="13">
        <f>'Model Inputs'!I110*1000/86.4/$B109</f>
        <v>1.9502314814814814</v>
      </c>
      <c r="J109" s="13">
        <f>'Model Inputs'!O110*1000/86.4/$B109</f>
        <v>22.252314814814813</v>
      </c>
      <c r="K109" s="13">
        <f>'Model Inputs'!V110*1000/86.4/$B109</f>
        <v>0</v>
      </c>
      <c r="L109" s="13">
        <v>17</v>
      </c>
      <c r="M109" s="13">
        <f t="shared" si="12"/>
        <v>0</v>
      </c>
      <c r="N109" s="13">
        <f t="shared" si="13"/>
        <v>0</v>
      </c>
      <c r="O109" s="13">
        <f t="shared" si="14"/>
        <v>0</v>
      </c>
      <c r="P109" s="13">
        <f t="shared" si="15"/>
        <v>0</v>
      </c>
      <c r="Q109" s="13">
        <f t="shared" si="16"/>
        <v>0</v>
      </c>
      <c r="R109" s="13">
        <f t="shared" si="17"/>
        <v>0</v>
      </c>
      <c r="S109" s="13"/>
      <c r="T109" s="13">
        <f t="shared" si="18"/>
        <v>0</v>
      </c>
      <c r="U109" s="13">
        <f t="shared" si="19"/>
        <v>0</v>
      </c>
      <c r="V109" s="13">
        <f t="shared" si="20"/>
        <v>0</v>
      </c>
      <c r="W109" s="13">
        <f t="shared" si="21"/>
        <v>0</v>
      </c>
      <c r="X109" s="13"/>
      <c r="Y109" s="13">
        <f>('Model Inputs'!D110-'Model Outputs (mcm)'!D110)*1000/86.4/$B109*10</f>
        <v>30.613425925925924</v>
      </c>
      <c r="Z109" s="13">
        <f>('Model Inputs'!E110-'Model Outputs (mcm)'!E110)*1000/86.4/$B109*10</f>
        <v>73.599537037037024</v>
      </c>
      <c r="AA109" s="13">
        <f>('Model Inputs'!J110-'Model Outputs (mcm)'!I110)*1000/86.4/$B109*10</f>
        <v>1.2962962962962963</v>
      </c>
      <c r="AB109" s="13">
        <f>('Model Inputs'!K110-'Model Outputs (mcm)'!J110)*1000/86.4/$B109*10</f>
        <v>22.627314814814813</v>
      </c>
      <c r="AC109" s="13">
        <f>('Model Inputs'!Q110-'Model Outputs (mcm)'!O110)*1000/86.4/$B109*10</f>
        <v>60.949074074074048</v>
      </c>
      <c r="AD109" s="14">
        <f>('Model Inputs'!T110-'Model Outputs (mcm)'!R110)*1000/86.4/$B109*10</f>
        <v>49.537037037037038</v>
      </c>
      <c r="AE109" s="14">
        <f>('Model Inputs'!Y110-'Model Outputs (mcm)'!X110)*1000/86.4/$B109*10</f>
        <v>0</v>
      </c>
      <c r="AF109" s="13">
        <f t="shared" si="22"/>
        <v>238.62268518518513</v>
      </c>
      <c r="AG109" s="13"/>
      <c r="AH109" s="13">
        <v>417.92599999999999</v>
      </c>
      <c r="AI109">
        <v>334.24</v>
      </c>
      <c r="AJ109" s="13">
        <v>245.02500000000001</v>
      </c>
      <c r="AK109" s="11">
        <v>245.02500000000001</v>
      </c>
      <c r="AL109">
        <v>133.42599999999999</v>
      </c>
    </row>
    <row r="110" spans="1:38" x14ac:dyDescent="0.35">
      <c r="A110" s="50"/>
      <c r="B110" s="12">
        <v>10</v>
      </c>
      <c r="C110" s="13">
        <f>'Model Outputs (mcm)'!C111*1000/86.4/$B110</f>
        <v>6.2997685185185182</v>
      </c>
      <c r="D110" s="13">
        <f>'Model Outputs (mcm)'!H111*1000/86.4/$B110</f>
        <v>1.9502314814814814</v>
      </c>
      <c r="E110" s="13">
        <f>'Model Outputs (mcm)'!M111*1000/86.4/$B110</f>
        <v>98.075231481481481</v>
      </c>
      <c r="F110" s="13">
        <f>'Model Outputs (mcm)'!V111*1000/86.4/$B110</f>
        <v>300</v>
      </c>
      <c r="G110" s="13">
        <f>'Model Outputs (mcm)'!AA111*1000/86.4/$B110</f>
        <v>17</v>
      </c>
      <c r="H110" s="13">
        <f>'Model Inputs'!C111*1000/86.4/$B110</f>
        <v>6.2997685185185182</v>
      </c>
      <c r="I110" s="13">
        <f>'Model Inputs'!I111*1000/86.4/$B110</f>
        <v>1.9502314814814814</v>
      </c>
      <c r="J110" s="13">
        <f>'Model Inputs'!O111*1000/86.4/$B110</f>
        <v>22.601851851851851</v>
      </c>
      <c r="K110" s="13">
        <f>'Model Inputs'!V111*1000/86.4/$B110</f>
        <v>15.046296296296296</v>
      </c>
      <c r="L110" s="13">
        <v>17</v>
      </c>
      <c r="M110" s="13">
        <f t="shared" si="12"/>
        <v>0</v>
      </c>
      <c r="N110" s="13">
        <f t="shared" si="13"/>
        <v>0</v>
      </c>
      <c r="O110" s="13">
        <f t="shared" si="14"/>
        <v>0</v>
      </c>
      <c r="P110" s="13">
        <f t="shared" si="15"/>
        <v>0</v>
      </c>
      <c r="Q110" s="13">
        <f t="shared" si="16"/>
        <v>0</v>
      </c>
      <c r="R110" s="13">
        <f t="shared" si="17"/>
        <v>0</v>
      </c>
      <c r="S110" s="13"/>
      <c r="T110" s="13">
        <f t="shared" si="18"/>
        <v>0</v>
      </c>
      <c r="U110" s="13">
        <f t="shared" si="19"/>
        <v>0</v>
      </c>
      <c r="V110" s="13">
        <f t="shared" si="20"/>
        <v>0</v>
      </c>
      <c r="W110" s="13">
        <f t="shared" si="21"/>
        <v>0</v>
      </c>
      <c r="X110" s="13"/>
      <c r="Y110" s="13">
        <f>('Model Inputs'!D111-'Model Outputs (mcm)'!D111)*1000/86.4/$B110*10</f>
        <v>29.780092592592588</v>
      </c>
      <c r="Z110" s="13">
        <f>('Model Inputs'!E111-'Model Outputs (mcm)'!E111)*1000/86.4/$B110*10</f>
        <v>73.599537037037024</v>
      </c>
      <c r="AA110" s="13">
        <f>('Model Inputs'!J111-'Model Outputs (mcm)'!I111)*1000/86.4/$B110*10</f>
        <v>1.2962962962962963</v>
      </c>
      <c r="AB110" s="13">
        <f>('Model Inputs'!K111-'Model Outputs (mcm)'!J111)*1000/86.4/$B110*10</f>
        <v>18.854166666666664</v>
      </c>
      <c r="AC110" s="13">
        <f>('Model Inputs'!Q111-'Model Outputs (mcm)'!O111)*1000/86.4/$B110*10</f>
        <v>43.101851851851848</v>
      </c>
      <c r="AD110" s="14">
        <f>('Model Inputs'!T111-'Model Outputs (mcm)'!R111)*1000/86.4/$B110*10</f>
        <v>49.537037037037038</v>
      </c>
      <c r="AE110" s="14">
        <f>('Model Inputs'!Y111-'Model Outputs (mcm)'!X111)*1000/86.4/$B110*10</f>
        <v>0</v>
      </c>
      <c r="AF110" s="13">
        <f t="shared" si="22"/>
        <v>216.16898148148147</v>
      </c>
      <c r="AG110" s="13"/>
      <c r="AH110" s="13">
        <v>417.87299999999999</v>
      </c>
      <c r="AI110">
        <v>334.28899999999999</v>
      </c>
      <c r="AJ110" s="13">
        <v>244.28200000000001</v>
      </c>
      <c r="AK110" s="11">
        <v>244.28200000000001</v>
      </c>
      <c r="AL110">
        <v>133.03399999999999</v>
      </c>
    </row>
    <row r="111" spans="1:38" x14ac:dyDescent="0.35">
      <c r="A111" s="50"/>
      <c r="B111" s="12">
        <v>10</v>
      </c>
      <c r="C111" s="13">
        <f>'Model Outputs (mcm)'!C112*1000/86.4/$B111</f>
        <v>6.2997685185185182</v>
      </c>
      <c r="D111" s="13">
        <f>'Model Outputs (mcm)'!H112*1000/86.4/$B111</f>
        <v>1.9502314814814814</v>
      </c>
      <c r="E111" s="13">
        <f>'Model Outputs (mcm)'!M112*1000/86.4/$B111</f>
        <v>562.95023148148152</v>
      </c>
      <c r="F111" s="13">
        <f>'Model Outputs (mcm)'!V112*1000/86.4/$B111</f>
        <v>300</v>
      </c>
      <c r="G111" s="13">
        <f>'Model Outputs (mcm)'!AA112*1000/86.4/$B111</f>
        <v>17</v>
      </c>
      <c r="H111" s="13">
        <f>'Model Inputs'!C112*1000/86.4/$B111</f>
        <v>6.2997685185185182</v>
      </c>
      <c r="I111" s="13">
        <f>'Model Inputs'!I112*1000/86.4/$B111</f>
        <v>1.9502314814814814</v>
      </c>
      <c r="J111" s="13">
        <f>'Model Inputs'!O112*1000/86.4/$B111</f>
        <v>21.92824074074074</v>
      </c>
      <c r="K111" s="13">
        <f>'Model Inputs'!V112*1000/86.4/$B111</f>
        <v>83.333333333333329</v>
      </c>
      <c r="L111" s="13">
        <v>17</v>
      </c>
      <c r="M111" s="13">
        <f t="shared" si="12"/>
        <v>0</v>
      </c>
      <c r="N111" s="13">
        <f t="shared" si="13"/>
        <v>0</v>
      </c>
      <c r="O111" s="13">
        <f t="shared" si="14"/>
        <v>0</v>
      </c>
      <c r="P111" s="13">
        <f t="shared" si="15"/>
        <v>0</v>
      </c>
      <c r="Q111" s="13">
        <f t="shared" si="16"/>
        <v>0</v>
      </c>
      <c r="R111" s="13">
        <f t="shared" si="17"/>
        <v>0</v>
      </c>
      <c r="S111" s="10">
        <f>SUM(R76:R111)</f>
        <v>5.787037037059406E-2</v>
      </c>
      <c r="T111" s="13">
        <f t="shared" si="18"/>
        <v>0</v>
      </c>
      <c r="U111" s="13">
        <f t="shared" si="19"/>
        <v>0</v>
      </c>
      <c r="V111" s="13">
        <f t="shared" si="20"/>
        <v>0</v>
      </c>
      <c r="W111" s="13">
        <f t="shared" si="21"/>
        <v>0</v>
      </c>
      <c r="X111" s="10">
        <f>SUM(W76:W111)</f>
        <v>0</v>
      </c>
      <c r="Y111" s="13">
        <f>('Model Inputs'!D112-'Model Outputs (mcm)'!D112)*1000/86.4/$B111*10</f>
        <v>29.780092592592588</v>
      </c>
      <c r="Z111" s="13">
        <f>('Model Inputs'!E112-'Model Outputs (mcm)'!E112)*1000/86.4/$B111*10</f>
        <v>73.599537037037024</v>
      </c>
      <c r="AA111" s="13">
        <f>('Model Inputs'!J112-'Model Outputs (mcm)'!I112)*1000/86.4/$B111*10</f>
        <v>1.2962962962962963</v>
      </c>
      <c r="AB111" s="13">
        <f>('Model Inputs'!K112-'Model Outputs (mcm)'!J112)*1000/86.4/$B111*10</f>
        <v>18.854166666666664</v>
      </c>
      <c r="AC111" s="13">
        <f>('Model Inputs'!Q112-'Model Outputs (mcm)'!O112)*1000/86.4/$B111*10</f>
        <v>43.101851851851848</v>
      </c>
      <c r="AD111" s="14">
        <f>('Model Inputs'!T112-'Model Outputs (mcm)'!R112)*1000/86.4/$B111*10</f>
        <v>49.537037037037038</v>
      </c>
      <c r="AE111" s="14">
        <f>('Model Inputs'!Y112-'Model Outputs (mcm)'!X112)*1000/86.4/$B111*10</f>
        <v>0</v>
      </c>
      <c r="AF111" s="13">
        <f t="shared" si="22"/>
        <v>216.16898148148147</v>
      </c>
      <c r="AG111" s="10">
        <f>SUM(AF76:AF111)</f>
        <v>40092.837226430958</v>
      </c>
      <c r="AH111" s="13">
        <v>420.92599999999999</v>
      </c>
      <c r="AI111">
        <v>337.358</v>
      </c>
      <c r="AJ111" s="13">
        <v>245</v>
      </c>
      <c r="AK111" s="11">
        <v>245</v>
      </c>
      <c r="AL111">
        <v>132.624</v>
      </c>
    </row>
    <row r="112" spans="1:38" x14ac:dyDescent="0.35">
      <c r="A112" s="49">
        <v>40725</v>
      </c>
      <c r="B112" s="12">
        <v>10</v>
      </c>
      <c r="C112" s="13">
        <f>'Model Outputs (mcm)'!C113*1000/86.4/$B112</f>
        <v>17.429398148148145</v>
      </c>
      <c r="D112" s="13">
        <f>'Model Outputs (mcm)'!H113*1000/86.4/$B112</f>
        <v>3.7361111111111107</v>
      </c>
      <c r="E112" s="13">
        <f>'Model Outputs (mcm)'!M113*1000/86.4/$B112</f>
        <v>609.13541666666663</v>
      </c>
      <c r="F112" s="13">
        <f>'Model Outputs (mcm)'!V113*1000/86.4/$B112</f>
        <v>410.32986111111103</v>
      </c>
      <c r="G112" s="13">
        <f>'Model Outputs (mcm)'!AA113*1000/86.4/$B112</f>
        <v>17</v>
      </c>
      <c r="H112" s="13">
        <f>'Model Inputs'!C113*1000/86.4/$B112</f>
        <v>17.429398148148145</v>
      </c>
      <c r="I112" s="13">
        <f>'Model Inputs'!I113*1000/86.4/$B112</f>
        <v>3.7361111111111107</v>
      </c>
      <c r="J112" s="13">
        <f>'Model Inputs'!O113*1000/86.4/$B112</f>
        <v>329.00810185185185</v>
      </c>
      <c r="K112" s="13">
        <f>'Model Inputs'!V113*1000/86.4/$B112</f>
        <v>17.361111111111107</v>
      </c>
      <c r="L112" s="13">
        <v>17</v>
      </c>
      <c r="M112" s="13">
        <f t="shared" si="12"/>
        <v>0</v>
      </c>
      <c r="N112" s="13">
        <f t="shared" si="13"/>
        <v>0</v>
      </c>
      <c r="O112" s="13">
        <f t="shared" si="14"/>
        <v>0</v>
      </c>
      <c r="P112" s="13">
        <f t="shared" si="15"/>
        <v>0</v>
      </c>
      <c r="Q112" s="13">
        <f t="shared" si="16"/>
        <v>0</v>
      </c>
      <c r="R112" s="13">
        <f t="shared" si="17"/>
        <v>0</v>
      </c>
      <c r="S112" s="28"/>
      <c r="T112" s="13">
        <f t="shared" si="18"/>
        <v>0</v>
      </c>
      <c r="U112" s="13">
        <f t="shared" si="19"/>
        <v>0</v>
      </c>
      <c r="V112" s="13">
        <f t="shared" si="20"/>
        <v>0</v>
      </c>
      <c r="W112" s="13">
        <f t="shared" si="21"/>
        <v>0</v>
      </c>
      <c r="X112" s="28"/>
      <c r="Y112" s="13">
        <f>('Model Inputs'!D113-'Model Outputs (mcm)'!D113)*1000/86.4/$B112*10</f>
        <v>0</v>
      </c>
      <c r="Z112" s="13">
        <f>('Model Inputs'!E113-'Model Outputs (mcm)'!E113)*1000/86.4/$B112*10</f>
        <v>0</v>
      </c>
      <c r="AA112" s="13">
        <f>('Model Inputs'!J113-'Model Outputs (mcm)'!I113)*1000/86.4/$B112*10</f>
        <v>1.5162037037037042</v>
      </c>
      <c r="AB112" s="13">
        <f>('Model Inputs'!K113-'Model Outputs (mcm)'!J113)*1000/86.4/$B112*10</f>
        <v>110.8449074074074</v>
      </c>
      <c r="AC112" s="13">
        <f>('Model Inputs'!Q113-'Model Outputs (mcm)'!O113)*1000/86.4/$B112*10</f>
        <v>0</v>
      </c>
      <c r="AD112" s="14">
        <f>('Model Inputs'!T113-'Model Outputs (mcm)'!R113)*1000/86.4/$B112*10</f>
        <v>0</v>
      </c>
      <c r="AE112" s="14">
        <f>('Model Inputs'!Y113-'Model Outputs (mcm)'!X113)*1000/86.4/$B112*10</f>
        <v>0</v>
      </c>
      <c r="AF112" s="13">
        <f t="shared" si="22"/>
        <v>112.36111111111111</v>
      </c>
      <c r="AG112" s="28"/>
      <c r="AH112" s="13">
        <v>421.62099999999998</v>
      </c>
      <c r="AI112">
        <v>337.85300000000001</v>
      </c>
      <c r="AJ112" s="13">
        <v>245.68600000000001</v>
      </c>
      <c r="AK112" s="11">
        <v>245.68600000000001</v>
      </c>
      <c r="AL112">
        <v>133.20500000000001</v>
      </c>
    </row>
    <row r="113" spans="1:38" x14ac:dyDescent="0.35">
      <c r="A113" s="49"/>
      <c r="B113" s="12">
        <v>10</v>
      </c>
      <c r="C113" s="13">
        <f>'Model Outputs (mcm)'!C114*1000/86.4/$B113</f>
        <v>212.09490740740739</v>
      </c>
      <c r="D113" s="13">
        <f>'Model Outputs (mcm)'!H114*1000/86.4/$B113</f>
        <v>23.537037037037035</v>
      </c>
      <c r="E113" s="13">
        <f>'Model Outputs (mcm)'!M114*1000/86.4/$B113</f>
        <v>1769.5717592592591</v>
      </c>
      <c r="F113" s="13">
        <f>'Model Outputs (mcm)'!V114*1000/86.4/$B113</f>
        <v>698.25347222222217</v>
      </c>
      <c r="G113" s="13">
        <f>'Model Outputs (mcm)'!AA114*1000/86.4/$B113</f>
        <v>17</v>
      </c>
      <c r="H113" s="13">
        <f>'Model Inputs'!C114*1000/86.4/$B113</f>
        <v>212.09490740740739</v>
      </c>
      <c r="I113" s="13">
        <f>'Model Inputs'!I114*1000/86.4/$B113</f>
        <v>23.537037037037035</v>
      </c>
      <c r="J113" s="13">
        <f>'Model Inputs'!O114*1000/86.4/$B113</f>
        <v>654.85648148148152</v>
      </c>
      <c r="K113" s="13">
        <f>'Model Inputs'!V114*1000/86.4/$B113</f>
        <v>56.944444444444443</v>
      </c>
      <c r="L113" s="13">
        <v>17</v>
      </c>
      <c r="M113" s="13">
        <f t="shared" si="12"/>
        <v>0</v>
      </c>
      <c r="N113" s="13">
        <f t="shared" si="13"/>
        <v>0</v>
      </c>
      <c r="O113" s="13">
        <f t="shared" si="14"/>
        <v>0</v>
      </c>
      <c r="P113" s="13">
        <f t="shared" si="15"/>
        <v>0</v>
      </c>
      <c r="Q113" s="13">
        <f t="shared" si="16"/>
        <v>0</v>
      </c>
      <c r="R113" s="13">
        <f t="shared" si="17"/>
        <v>0</v>
      </c>
      <c r="S113" s="28"/>
      <c r="T113" s="13">
        <f t="shared" si="18"/>
        <v>0</v>
      </c>
      <c r="U113" s="13">
        <f t="shared" si="19"/>
        <v>0</v>
      </c>
      <c r="V113" s="13">
        <f t="shared" si="20"/>
        <v>0</v>
      </c>
      <c r="W113" s="13">
        <f t="shared" si="21"/>
        <v>0</v>
      </c>
      <c r="X113" s="28"/>
      <c r="Y113" s="13">
        <f>('Model Inputs'!D114-'Model Outputs (mcm)'!D114)*1000/86.4/$B113*10</f>
        <v>0</v>
      </c>
      <c r="Z113" s="13">
        <f>('Model Inputs'!E114-'Model Outputs (mcm)'!E114)*1000/86.4/$B113*10</f>
        <v>0</v>
      </c>
      <c r="AA113" s="13">
        <f>('Model Inputs'!J114-'Model Outputs (mcm)'!I114)*1000/86.4/$B113*10</f>
        <v>1.5162037037037042</v>
      </c>
      <c r="AB113" s="13">
        <f>('Model Inputs'!K114-'Model Outputs (mcm)'!J114)*1000/86.4/$B113*10</f>
        <v>177.36111111111111</v>
      </c>
      <c r="AC113" s="13">
        <f>('Model Inputs'!Q114-'Model Outputs (mcm)'!O114)*1000/86.4/$B113*10</f>
        <v>0</v>
      </c>
      <c r="AD113" s="14">
        <f>('Model Inputs'!T114-'Model Outputs (mcm)'!R114)*1000/86.4/$B113*10</f>
        <v>0</v>
      </c>
      <c r="AE113" s="14">
        <f>('Model Inputs'!Y114-'Model Outputs (mcm)'!X114)*1000/86.4/$B113*10</f>
        <v>0</v>
      </c>
      <c r="AF113" s="13">
        <f t="shared" si="22"/>
        <v>178.87731481481481</v>
      </c>
      <c r="AG113" s="28"/>
      <c r="AH113" s="13">
        <v>422.61</v>
      </c>
      <c r="AI113">
        <v>341.488</v>
      </c>
      <c r="AJ113" s="13">
        <v>248.613</v>
      </c>
      <c r="AK113" s="11">
        <v>248.613</v>
      </c>
      <c r="AL113">
        <v>134.428</v>
      </c>
    </row>
    <row r="114" spans="1:38" x14ac:dyDescent="0.35">
      <c r="A114" s="49"/>
      <c r="B114" s="12">
        <v>11</v>
      </c>
      <c r="C114" s="13">
        <f>'Model Outputs (mcm)'!C115*1000/86.4/$B114</f>
        <v>1314.7337962962963</v>
      </c>
      <c r="D114" s="13">
        <f>'Model Outputs (mcm)'!H115*1000/86.4/$B114</f>
        <v>31.575126262626259</v>
      </c>
      <c r="E114" s="13">
        <f>'Model Outputs (mcm)'!M115*1000/86.4/$B114</f>
        <v>4697.5157828282827</v>
      </c>
      <c r="F114" s="13">
        <f>'Model Outputs (mcm)'!V115*1000/86.4/$B114</f>
        <v>1438.7142255892254</v>
      </c>
      <c r="G114" s="13">
        <f>'Model Outputs (mcm)'!AA115*1000/86.4/$B114</f>
        <v>17.000210437710436</v>
      </c>
      <c r="H114" s="13">
        <f>'Model Inputs'!C115*1000/86.4/$B114</f>
        <v>317.66729797979792</v>
      </c>
      <c r="I114" s="13">
        <f>'Model Inputs'!I115*1000/86.4/$B114</f>
        <v>31.575126262626259</v>
      </c>
      <c r="J114" s="13">
        <f>'Model Inputs'!O115*1000/86.4/$B114</f>
        <v>1369.7432659932658</v>
      </c>
      <c r="K114" s="13">
        <f>'Model Inputs'!V115*1000/86.4/$B114</f>
        <v>81.228956228956221</v>
      </c>
      <c r="L114" s="13">
        <v>17</v>
      </c>
      <c r="M114" s="13">
        <f t="shared" si="12"/>
        <v>0</v>
      </c>
      <c r="N114" s="13">
        <f t="shared" si="13"/>
        <v>0</v>
      </c>
      <c r="O114" s="13">
        <f t="shared" si="14"/>
        <v>0</v>
      </c>
      <c r="P114" s="13">
        <f t="shared" si="15"/>
        <v>0</v>
      </c>
      <c r="Q114" s="13">
        <f t="shared" si="16"/>
        <v>0</v>
      </c>
      <c r="R114" s="13">
        <f t="shared" si="17"/>
        <v>0</v>
      </c>
      <c r="S114" s="28"/>
      <c r="T114" s="13">
        <f t="shared" si="18"/>
        <v>0</v>
      </c>
      <c r="U114" s="13">
        <f t="shared" si="19"/>
        <v>0</v>
      </c>
      <c r="V114" s="13">
        <f t="shared" si="20"/>
        <v>0</v>
      </c>
      <c r="W114" s="13">
        <f t="shared" si="21"/>
        <v>0</v>
      </c>
      <c r="X114" s="28"/>
      <c r="Y114" s="13">
        <f>('Model Inputs'!D115-'Model Outputs (mcm)'!D115)*1000/86.4/$B114*10</f>
        <v>0</v>
      </c>
      <c r="Z114" s="13">
        <f>('Model Inputs'!E115-'Model Outputs (mcm)'!E115)*1000/86.4/$B114*10</f>
        <v>0</v>
      </c>
      <c r="AA114" s="13">
        <f>('Model Inputs'!J115-'Model Outputs (mcm)'!I115)*1000/86.4/$B114*10</f>
        <v>1.3783670033670037</v>
      </c>
      <c r="AB114" s="13">
        <f>('Model Inputs'!K115-'Model Outputs (mcm)'!J115)*1000/86.4/$B114*10</f>
        <v>201.54671717171715</v>
      </c>
      <c r="AC114" s="13">
        <f>('Model Inputs'!Q115-'Model Outputs (mcm)'!O115)*1000/86.4/$B114*10</f>
        <v>0</v>
      </c>
      <c r="AD114" s="14">
        <f>('Model Inputs'!T115-'Model Outputs (mcm)'!R115)*1000/86.4/$B114*10</f>
        <v>0</v>
      </c>
      <c r="AE114" s="14">
        <f>('Model Inputs'!Y115-'Model Outputs (mcm)'!X115)*1000/86.4/$B114*10</f>
        <v>0</v>
      </c>
      <c r="AF114" s="13">
        <f t="shared" si="22"/>
        <v>202.92508417508415</v>
      </c>
      <c r="AG114" s="28"/>
      <c r="AH114" s="13">
        <v>422.76</v>
      </c>
      <c r="AI114">
        <v>344.755</v>
      </c>
      <c r="AJ114" s="13">
        <v>255.26900000000001</v>
      </c>
      <c r="AK114" s="11">
        <v>255.26900000000001</v>
      </c>
      <c r="AL114">
        <v>137.982</v>
      </c>
    </row>
    <row r="115" spans="1:38" x14ac:dyDescent="0.35">
      <c r="A115" s="49">
        <v>40756</v>
      </c>
      <c r="B115" s="12">
        <v>10</v>
      </c>
      <c r="C115" s="13">
        <f>'Model Outputs (mcm)'!C116*1000/86.4/$B115</f>
        <v>1500.622685185185</v>
      </c>
      <c r="D115" s="13">
        <f>'Model Outputs (mcm)'!H116*1000/86.4/$B115</f>
        <v>31.575231481481477</v>
      </c>
      <c r="E115" s="13">
        <f>'Model Outputs (mcm)'!M116*1000/86.4/$B115</f>
        <v>3718.59375</v>
      </c>
      <c r="F115" s="13">
        <f>'Model Outputs (mcm)'!V116*1000/86.4/$B115</f>
        <v>1206.4155092592594</v>
      </c>
      <c r="G115" s="13">
        <f>'Model Outputs (mcm)'!AA116*1000/86.4/$B115</f>
        <v>17</v>
      </c>
      <c r="H115" s="13">
        <f>'Model Inputs'!C116*1000/86.4/$B115</f>
        <v>125.07638888888889</v>
      </c>
      <c r="I115" s="13">
        <f>'Model Inputs'!I116*1000/86.4/$B115</f>
        <v>31.575231481481477</v>
      </c>
      <c r="J115" s="13">
        <f>'Model Inputs'!O116*1000/86.4/$B115</f>
        <v>943.76273148148141</v>
      </c>
      <c r="K115" s="13">
        <f>'Model Inputs'!V116*1000/86.4/$B115</f>
        <v>69.444444444444429</v>
      </c>
      <c r="L115" s="13">
        <v>17</v>
      </c>
      <c r="M115" s="13">
        <f t="shared" si="12"/>
        <v>0</v>
      </c>
      <c r="N115" s="13">
        <f t="shared" si="13"/>
        <v>0</v>
      </c>
      <c r="O115" s="13">
        <f t="shared" si="14"/>
        <v>0</v>
      </c>
      <c r="P115" s="13">
        <f t="shared" si="15"/>
        <v>0</v>
      </c>
      <c r="Q115" s="13">
        <f t="shared" si="16"/>
        <v>0</v>
      </c>
      <c r="R115" s="13">
        <f t="shared" si="17"/>
        <v>0</v>
      </c>
      <c r="S115" s="28"/>
      <c r="T115" s="13">
        <f t="shared" si="18"/>
        <v>0</v>
      </c>
      <c r="U115" s="13">
        <f t="shared" si="19"/>
        <v>0</v>
      </c>
      <c r="V115" s="13">
        <f t="shared" si="20"/>
        <v>0</v>
      </c>
      <c r="W115" s="13">
        <f t="shared" si="21"/>
        <v>0</v>
      </c>
      <c r="X115" s="28"/>
      <c r="Y115" s="13">
        <f>('Model Inputs'!D116-'Model Outputs (mcm)'!D116)*1000/86.4/$B115*10</f>
        <v>0</v>
      </c>
      <c r="Z115" s="13">
        <f>('Model Inputs'!E116-'Model Outputs (mcm)'!E116)*1000/86.4/$B115*10</f>
        <v>0</v>
      </c>
      <c r="AA115" s="13">
        <f>('Model Inputs'!J116-'Model Outputs (mcm)'!I116)*1000/86.4/$B115*10</f>
        <v>1.5162037037037042</v>
      </c>
      <c r="AB115" s="13">
        <f>('Model Inputs'!K116-'Model Outputs (mcm)'!J116)*1000/86.4/$B115*10</f>
        <v>266.03009259259255</v>
      </c>
      <c r="AC115" s="13">
        <f>('Model Inputs'!Q116-'Model Outputs (mcm)'!O116)*1000/86.4/$B115*10</f>
        <v>0</v>
      </c>
      <c r="AD115" s="14">
        <f>('Model Inputs'!T116-'Model Outputs (mcm)'!R116)*1000/86.4/$B115*10</f>
        <v>0</v>
      </c>
      <c r="AE115" s="14">
        <f>('Model Inputs'!Y116-'Model Outputs (mcm)'!X116)*1000/86.4/$B115*10</f>
        <v>0</v>
      </c>
      <c r="AF115" s="13">
        <f t="shared" si="22"/>
        <v>267.54629629629625</v>
      </c>
      <c r="AG115" s="28"/>
      <c r="AH115" s="13">
        <v>422.76</v>
      </c>
      <c r="AI115">
        <v>347.91800000000001</v>
      </c>
      <c r="AJ115" s="13">
        <v>258.87099999999998</v>
      </c>
      <c r="AK115" s="11">
        <v>258.87099999999998</v>
      </c>
      <c r="AL115">
        <v>138.68</v>
      </c>
    </row>
    <row r="116" spans="1:38" x14ac:dyDescent="0.35">
      <c r="A116" s="49"/>
      <c r="B116" s="12">
        <v>10</v>
      </c>
      <c r="C116" s="13">
        <f>'Model Outputs (mcm)'!C117*1000/86.4/$B116</f>
        <v>2246.8668981481483</v>
      </c>
      <c r="D116" s="13">
        <f>'Model Outputs (mcm)'!H117*1000/86.4/$B116</f>
        <v>31.575231481481477</v>
      </c>
      <c r="E116" s="13">
        <f>'Model Outputs (mcm)'!M117*1000/86.4/$B116</f>
        <v>3522.7696759259256</v>
      </c>
      <c r="F116" s="13">
        <f>'Model Outputs (mcm)'!V117*1000/86.4/$B116</f>
        <v>1154.7465277777778</v>
      </c>
      <c r="G116" s="13">
        <f>'Model Outputs (mcm)'!AA117*1000/86.4/$B116</f>
        <v>17</v>
      </c>
      <c r="H116" s="13">
        <f>'Model Inputs'!C117*1000/86.4/$B116</f>
        <v>255.60763888888886</v>
      </c>
      <c r="I116" s="13">
        <f>'Model Inputs'!I117*1000/86.4/$B116</f>
        <v>31.575231481481477</v>
      </c>
      <c r="J116" s="13">
        <f>'Model Inputs'!O117*1000/86.4/$B116</f>
        <v>757.35069444444446</v>
      </c>
      <c r="K116" s="13">
        <f>'Model Inputs'!V117*1000/86.4/$B116</f>
        <v>99.537037037037038</v>
      </c>
      <c r="L116" s="13">
        <v>17</v>
      </c>
      <c r="M116" s="13">
        <f t="shared" si="12"/>
        <v>0</v>
      </c>
      <c r="N116" s="13">
        <f t="shared" si="13"/>
        <v>0</v>
      </c>
      <c r="O116" s="13">
        <f t="shared" si="14"/>
        <v>0</v>
      </c>
      <c r="P116" s="13">
        <f t="shared" si="15"/>
        <v>0</v>
      </c>
      <c r="Q116" s="13">
        <f t="shared" si="16"/>
        <v>0</v>
      </c>
      <c r="R116" s="13">
        <f t="shared" si="17"/>
        <v>0</v>
      </c>
      <c r="S116" s="13"/>
      <c r="T116" s="13">
        <f t="shared" si="18"/>
        <v>0</v>
      </c>
      <c r="U116" s="13">
        <f t="shared" si="19"/>
        <v>0</v>
      </c>
      <c r="V116" s="13">
        <f t="shared" si="20"/>
        <v>0</v>
      </c>
      <c r="W116" s="13">
        <f t="shared" si="21"/>
        <v>0</v>
      </c>
      <c r="X116" s="13"/>
      <c r="Y116" s="13">
        <f>('Model Inputs'!D117-'Model Outputs (mcm)'!D117)*1000/86.4/$B116*10</f>
        <v>0</v>
      </c>
      <c r="Z116" s="13">
        <f>('Model Inputs'!E117-'Model Outputs (mcm)'!E117)*1000/86.4/$B116*10</f>
        <v>0</v>
      </c>
      <c r="AA116" s="13">
        <f>('Model Inputs'!J117-'Model Outputs (mcm)'!I117)*1000/86.4/$B116*10</f>
        <v>1.5162037037037042</v>
      </c>
      <c r="AB116" s="13">
        <f>('Model Inputs'!K117-'Model Outputs (mcm)'!J117)*1000/86.4/$B116*10</f>
        <v>288.20601851851853</v>
      </c>
      <c r="AC116" s="13">
        <f>('Model Inputs'!Q117-'Model Outputs (mcm)'!O117)*1000/86.4/$B116*10</f>
        <v>0</v>
      </c>
      <c r="AD116" s="14">
        <f>('Model Inputs'!T117-'Model Outputs (mcm)'!R117)*1000/86.4/$B116*10</f>
        <v>0</v>
      </c>
      <c r="AE116" s="14">
        <f>('Model Inputs'!Y117-'Model Outputs (mcm)'!X117)*1000/86.4/$B116*10</f>
        <v>0</v>
      </c>
      <c r="AF116" s="13">
        <f t="shared" si="22"/>
        <v>289.72222222222223</v>
      </c>
      <c r="AG116" s="13"/>
      <c r="AH116" s="13">
        <v>422.76</v>
      </c>
      <c r="AI116">
        <v>348.37200000000001</v>
      </c>
      <c r="AJ116" s="13">
        <v>262.13</v>
      </c>
      <c r="AK116" s="11">
        <v>262.13</v>
      </c>
      <c r="AL116">
        <v>138.68</v>
      </c>
    </row>
    <row r="117" spans="1:38" x14ac:dyDescent="0.35">
      <c r="A117" s="49"/>
      <c r="B117" s="12">
        <v>11</v>
      </c>
      <c r="C117" s="13">
        <f>'Model Outputs (mcm)'!C118*1000/86.4/$B117</f>
        <v>801.96443602693591</v>
      </c>
      <c r="D117" s="13">
        <f>'Model Outputs (mcm)'!H118*1000/86.4/$B117</f>
        <v>31.575126262626259</v>
      </c>
      <c r="E117" s="13">
        <f>'Model Outputs (mcm)'!M118*1000/86.4/$B117</f>
        <v>4583.2207491582485</v>
      </c>
      <c r="F117" s="13">
        <f>'Model Outputs (mcm)'!V118*1000/86.4/$B117</f>
        <v>6667.8125</v>
      </c>
      <c r="G117" s="13">
        <f>'Model Outputs (mcm)'!AA118*1000/86.4/$B117</f>
        <v>17.000210437710436</v>
      </c>
      <c r="H117" s="13">
        <f>'Model Inputs'!C118*1000/86.4/$B117</f>
        <v>220.99642255892252</v>
      </c>
      <c r="I117" s="13">
        <f>'Model Inputs'!I118*1000/86.4/$B117</f>
        <v>31.575126262626259</v>
      </c>
      <c r="J117" s="13">
        <f>'Model Inputs'!O118*1000/86.4/$B117</f>
        <v>877.24431818181813</v>
      </c>
      <c r="K117" s="13">
        <f>'Model Inputs'!V118*1000/86.4/$B117</f>
        <v>209.38552188552185</v>
      </c>
      <c r="L117" s="13">
        <v>17</v>
      </c>
      <c r="M117" s="13">
        <f t="shared" si="12"/>
        <v>0</v>
      </c>
      <c r="N117" s="13">
        <f t="shared" si="13"/>
        <v>0</v>
      </c>
      <c r="O117" s="13">
        <f t="shared" si="14"/>
        <v>0</v>
      </c>
      <c r="P117" s="13">
        <f t="shared" si="15"/>
        <v>0</v>
      </c>
      <c r="Q117" s="13">
        <f t="shared" si="16"/>
        <v>0</v>
      </c>
      <c r="R117" s="13">
        <f t="shared" si="17"/>
        <v>0</v>
      </c>
      <c r="S117" s="13"/>
      <c r="T117" s="13">
        <f t="shared" si="18"/>
        <v>0</v>
      </c>
      <c r="U117" s="13">
        <f t="shared" si="19"/>
        <v>0</v>
      </c>
      <c r="V117" s="13">
        <f t="shared" si="20"/>
        <v>0</v>
      </c>
      <c r="W117" s="13">
        <f t="shared" si="21"/>
        <v>0</v>
      </c>
      <c r="X117" s="13"/>
      <c r="Y117" s="13">
        <f>('Model Inputs'!D118-'Model Outputs (mcm)'!D118)*1000/86.4/$B117*10</f>
        <v>0</v>
      </c>
      <c r="Z117" s="13">
        <f>('Model Inputs'!E118-'Model Outputs (mcm)'!E118)*1000/86.4/$B117*10</f>
        <v>0</v>
      </c>
      <c r="AA117" s="13">
        <f>('Model Inputs'!J118-'Model Outputs (mcm)'!I118)*1000/86.4/$B117*10</f>
        <v>1.3783670033670037</v>
      </c>
      <c r="AB117" s="13">
        <f>('Model Inputs'!K118-'Model Outputs (mcm)'!J118)*1000/86.4/$B117*10</f>
        <v>282.15488215488216</v>
      </c>
      <c r="AC117" s="13">
        <f>('Model Inputs'!Q118-'Model Outputs (mcm)'!O118)*1000/86.4/$B117*10</f>
        <v>0</v>
      </c>
      <c r="AD117" s="14">
        <f>('Model Inputs'!T118-'Model Outputs (mcm)'!R118)*1000/86.4/$B117*10</f>
        <v>0</v>
      </c>
      <c r="AE117" s="14">
        <f>('Model Inputs'!Y118-'Model Outputs (mcm)'!X118)*1000/86.4/$B117*10</f>
        <v>0</v>
      </c>
      <c r="AF117" s="13">
        <f t="shared" si="22"/>
        <v>283.53324915824919</v>
      </c>
      <c r="AG117" s="13"/>
      <c r="AH117" s="13">
        <v>422.76</v>
      </c>
      <c r="AI117">
        <v>349.928</v>
      </c>
      <c r="AJ117" s="13">
        <v>262.13</v>
      </c>
      <c r="AK117" s="11">
        <v>262.13</v>
      </c>
      <c r="AL117">
        <v>138.68</v>
      </c>
    </row>
    <row r="118" spans="1:38" x14ac:dyDescent="0.35">
      <c r="A118" s="49">
        <v>40787</v>
      </c>
      <c r="B118" s="12">
        <v>10</v>
      </c>
      <c r="C118" s="13">
        <f>'Model Outputs (mcm)'!C119*1000/86.4/$B118</f>
        <v>2761.380787037037</v>
      </c>
      <c r="D118" s="13">
        <f>'Model Outputs (mcm)'!H119*1000/86.4/$B118</f>
        <v>26.555555555555554</v>
      </c>
      <c r="E118" s="13">
        <f>'Model Outputs (mcm)'!M119*1000/86.4/$B118</f>
        <v>4954.5069444444434</v>
      </c>
      <c r="F118" s="13">
        <f>'Model Outputs (mcm)'!V119*1000/86.4/$B118</f>
        <v>6026.5590277777774</v>
      </c>
      <c r="G118" s="13">
        <f>'Model Outputs (mcm)'!AA119*1000/86.4/$B118</f>
        <v>17</v>
      </c>
      <c r="H118" s="13">
        <f>'Model Inputs'!C119*1000/86.4/$B118</f>
        <v>261.6412037037037</v>
      </c>
      <c r="I118" s="13">
        <f>'Model Inputs'!I119*1000/86.4/$B118</f>
        <v>26.555555555555554</v>
      </c>
      <c r="J118" s="13">
        <f>'Model Inputs'!O119*1000/86.4/$B118</f>
        <v>706.00810185185185</v>
      </c>
      <c r="K118" s="13">
        <f>'Model Inputs'!V119*1000/86.4/$B118</f>
        <v>44.444444444444443</v>
      </c>
      <c r="L118" s="13">
        <v>17</v>
      </c>
      <c r="M118" s="13">
        <f t="shared" si="12"/>
        <v>0</v>
      </c>
      <c r="N118" s="13">
        <f t="shared" si="13"/>
        <v>0</v>
      </c>
      <c r="O118" s="13">
        <f t="shared" si="14"/>
        <v>0</v>
      </c>
      <c r="P118" s="13">
        <f t="shared" si="15"/>
        <v>0</v>
      </c>
      <c r="Q118" s="13">
        <f t="shared" si="16"/>
        <v>0</v>
      </c>
      <c r="R118" s="13">
        <f t="shared" si="17"/>
        <v>0</v>
      </c>
      <c r="S118" s="13"/>
      <c r="T118" s="13">
        <f t="shared" si="18"/>
        <v>0</v>
      </c>
      <c r="U118" s="13">
        <f t="shared" si="19"/>
        <v>0</v>
      </c>
      <c r="V118" s="13">
        <f t="shared" si="20"/>
        <v>0</v>
      </c>
      <c r="W118" s="13">
        <f t="shared" si="21"/>
        <v>0</v>
      </c>
      <c r="X118" s="13"/>
      <c r="Y118" s="13">
        <f>('Model Inputs'!D119-'Model Outputs (mcm)'!D119)*1000/86.4/$B118*10</f>
        <v>0</v>
      </c>
      <c r="Z118" s="13">
        <f>('Model Inputs'!E119-'Model Outputs (mcm)'!E119)*1000/86.4/$B118*10</f>
        <v>0</v>
      </c>
      <c r="AA118" s="13">
        <f>('Model Inputs'!J119-'Model Outputs (mcm)'!I119)*1000/86.4/$B118*10</f>
        <v>1.5162037037037042</v>
      </c>
      <c r="AB118" s="13">
        <f>('Model Inputs'!K119-'Model Outputs (mcm)'!J119)*1000/86.4/$B118*10</f>
        <v>288.20601851851853</v>
      </c>
      <c r="AC118" s="13">
        <f>('Model Inputs'!Q119-'Model Outputs (mcm)'!O119)*1000/86.4/$B118*10</f>
        <v>0</v>
      </c>
      <c r="AD118" s="14">
        <f>('Model Inputs'!T119-'Model Outputs (mcm)'!R119)*1000/86.4/$B118*10</f>
        <v>0</v>
      </c>
      <c r="AE118" s="14">
        <f>('Model Inputs'!Y119-'Model Outputs (mcm)'!X119)*1000/86.4/$B118*10</f>
        <v>0</v>
      </c>
      <c r="AF118" s="13">
        <f t="shared" si="22"/>
        <v>289.72222222222223</v>
      </c>
      <c r="AG118" s="13"/>
      <c r="AH118" s="13">
        <v>422.76</v>
      </c>
      <c r="AI118">
        <v>351.57299999999998</v>
      </c>
      <c r="AJ118" s="13">
        <v>262.13</v>
      </c>
      <c r="AK118" s="11">
        <v>262.13</v>
      </c>
      <c r="AL118">
        <v>138.68</v>
      </c>
    </row>
    <row r="119" spans="1:38" x14ac:dyDescent="0.35">
      <c r="A119" s="49"/>
      <c r="B119" s="12">
        <v>10</v>
      </c>
      <c r="C119" s="13">
        <f>'Model Outputs (mcm)'!C120*1000/86.4/$B119</f>
        <v>890.21527777777771</v>
      </c>
      <c r="D119" s="13">
        <f>'Model Outputs (mcm)'!H120*1000/86.4/$B119</f>
        <v>18.875</v>
      </c>
      <c r="E119" s="13">
        <f>'Model Outputs (mcm)'!M120*1000/86.4/$B119</f>
        <v>4172.4398148148148</v>
      </c>
      <c r="F119" s="13">
        <f>'Model Outputs (mcm)'!V120*1000/86.4/$B119</f>
        <v>4866.9884259259252</v>
      </c>
      <c r="G119" s="13">
        <f>'Model Outputs (mcm)'!AA120*1000/86.4/$B119</f>
        <v>17</v>
      </c>
      <c r="H119" s="13">
        <f>'Model Inputs'!C120*1000/86.4/$B119</f>
        <v>188.0497685185185</v>
      </c>
      <c r="I119" s="13">
        <f>'Model Inputs'!I120*1000/86.4/$B119</f>
        <v>18.875</v>
      </c>
      <c r="J119" s="13">
        <f>'Model Inputs'!O120*1000/86.4/$B119</f>
        <v>769.29861111111109</v>
      </c>
      <c r="K119" s="13">
        <f>'Model Inputs'!V120*1000/86.4/$B119</f>
        <v>27.777777777777779</v>
      </c>
      <c r="L119" s="13">
        <v>17</v>
      </c>
      <c r="M119" s="13">
        <f t="shared" si="12"/>
        <v>0</v>
      </c>
      <c r="N119" s="13">
        <f t="shared" si="13"/>
        <v>0</v>
      </c>
      <c r="O119" s="13">
        <f t="shared" si="14"/>
        <v>0</v>
      </c>
      <c r="P119" s="13">
        <f t="shared" si="15"/>
        <v>0</v>
      </c>
      <c r="Q119" s="13">
        <f t="shared" si="16"/>
        <v>0</v>
      </c>
      <c r="R119" s="13">
        <f t="shared" si="17"/>
        <v>0</v>
      </c>
      <c r="S119" s="13"/>
      <c r="T119" s="13">
        <f t="shared" si="18"/>
        <v>0</v>
      </c>
      <c r="U119" s="13">
        <f t="shared" si="19"/>
        <v>0</v>
      </c>
      <c r="V119" s="13">
        <f t="shared" si="20"/>
        <v>0</v>
      </c>
      <c r="W119" s="13">
        <f t="shared" si="21"/>
        <v>0</v>
      </c>
      <c r="X119" s="13"/>
      <c r="Y119" s="13">
        <f>('Model Inputs'!D120-'Model Outputs (mcm)'!D120)*1000/86.4/$B119*10</f>
        <v>0</v>
      </c>
      <c r="Z119" s="13">
        <f>('Model Inputs'!E120-'Model Outputs (mcm)'!E120)*1000/86.4/$B119*10</f>
        <v>0</v>
      </c>
      <c r="AA119" s="13">
        <f>('Model Inputs'!J120-'Model Outputs (mcm)'!I120)*1000/86.4/$B119*10</f>
        <v>1.5162037037037042</v>
      </c>
      <c r="AB119" s="13">
        <f>('Model Inputs'!K120-'Model Outputs (mcm)'!J120)*1000/86.4/$B119*10</f>
        <v>266.03009259259255</v>
      </c>
      <c r="AC119" s="13">
        <f>('Model Inputs'!Q120-'Model Outputs (mcm)'!O120)*1000/86.4/$B119*10</f>
        <v>0</v>
      </c>
      <c r="AD119" s="14">
        <f>('Model Inputs'!T120-'Model Outputs (mcm)'!R120)*1000/86.4/$B119*10</f>
        <v>0</v>
      </c>
      <c r="AE119" s="14">
        <f>('Model Inputs'!Y120-'Model Outputs (mcm)'!X120)*1000/86.4/$B119*10</f>
        <v>0</v>
      </c>
      <c r="AF119" s="13">
        <f t="shared" si="22"/>
        <v>267.54629629629625</v>
      </c>
      <c r="AG119" s="13"/>
      <c r="AH119" s="13">
        <v>422.76</v>
      </c>
      <c r="AI119">
        <v>351.63400000000001</v>
      </c>
      <c r="AJ119" s="13">
        <v>262.13</v>
      </c>
      <c r="AK119" s="11">
        <v>262.13</v>
      </c>
      <c r="AL119">
        <v>138.68</v>
      </c>
    </row>
    <row r="120" spans="1:38" x14ac:dyDescent="0.35">
      <c r="A120" s="49"/>
      <c r="B120" s="12">
        <v>10</v>
      </c>
      <c r="C120" s="13">
        <f>'Model Outputs (mcm)'!C121*1000/86.4/$B120</f>
        <v>290.17708333333331</v>
      </c>
      <c r="D120" s="13">
        <f>'Model Outputs (mcm)'!H121*1000/86.4/$B120</f>
        <v>2.4525462962962963</v>
      </c>
      <c r="E120" s="13">
        <f>'Model Outputs (mcm)'!M121*1000/86.4/$B120</f>
        <v>1667.5138888888887</v>
      </c>
      <c r="F120" s="13">
        <f>'Model Outputs (mcm)'!V121*1000/86.4/$B120</f>
        <v>1712.5972222222222</v>
      </c>
      <c r="G120" s="13">
        <f>'Model Outputs (mcm)'!AA121*1000/86.4/$B120</f>
        <v>17</v>
      </c>
      <c r="H120" s="13">
        <f>'Model Inputs'!C121*1000/86.4/$B120</f>
        <v>63.305555555555557</v>
      </c>
      <c r="I120" s="13">
        <f>'Model Inputs'!I121*1000/86.4/$B120</f>
        <v>2.4525462962962963</v>
      </c>
      <c r="J120" s="13">
        <f>'Model Inputs'!O121*1000/86.4/$B120</f>
        <v>551.89699074074065</v>
      </c>
      <c r="K120" s="13">
        <f>'Model Inputs'!V121*1000/86.4/$B120</f>
        <v>11.574074074074073</v>
      </c>
      <c r="L120" s="13">
        <v>17</v>
      </c>
      <c r="M120" s="13">
        <f t="shared" si="12"/>
        <v>0</v>
      </c>
      <c r="N120" s="13">
        <f t="shared" si="13"/>
        <v>0</v>
      </c>
      <c r="O120" s="13">
        <f t="shared" si="14"/>
        <v>0</v>
      </c>
      <c r="P120" s="13">
        <f t="shared" si="15"/>
        <v>0</v>
      </c>
      <c r="Q120" s="13">
        <f t="shared" si="16"/>
        <v>0</v>
      </c>
      <c r="R120" s="13">
        <f t="shared" si="17"/>
        <v>0</v>
      </c>
      <c r="S120" s="13"/>
      <c r="T120" s="13">
        <f t="shared" si="18"/>
        <v>0</v>
      </c>
      <c r="U120" s="13">
        <f t="shared" si="19"/>
        <v>0</v>
      </c>
      <c r="V120" s="13">
        <f t="shared" si="20"/>
        <v>0</v>
      </c>
      <c r="W120" s="13">
        <f t="shared" si="21"/>
        <v>0</v>
      </c>
      <c r="X120" s="13"/>
      <c r="Y120" s="13">
        <f>('Model Inputs'!D121-'Model Outputs (mcm)'!D121)*1000/86.4/$B120*10</f>
        <v>0</v>
      </c>
      <c r="Z120" s="13">
        <f>('Model Inputs'!E121-'Model Outputs (mcm)'!E121)*1000/86.4/$B120*10</f>
        <v>0</v>
      </c>
      <c r="AA120" s="13">
        <f>('Model Inputs'!J121-'Model Outputs (mcm)'!I121)*1000/86.4/$B120*10</f>
        <v>1.5162037037037042</v>
      </c>
      <c r="AB120" s="13">
        <f>('Model Inputs'!K121-'Model Outputs (mcm)'!J121)*1000/86.4/$B120*10</f>
        <v>221.70138888888889</v>
      </c>
      <c r="AC120" s="13">
        <f>('Model Inputs'!Q121-'Model Outputs (mcm)'!O121)*1000/86.4/$B120*10</f>
        <v>0</v>
      </c>
      <c r="AD120" s="14">
        <f>('Model Inputs'!T121-'Model Outputs (mcm)'!R121)*1000/86.4/$B120*10</f>
        <v>0</v>
      </c>
      <c r="AE120" s="14">
        <f>('Model Inputs'!Y121-'Model Outputs (mcm)'!X121)*1000/86.4/$B120*10</f>
        <v>0</v>
      </c>
      <c r="AF120" s="13">
        <f t="shared" si="22"/>
        <v>223.21759259259258</v>
      </c>
      <c r="AG120" s="13"/>
      <c r="AH120" s="13">
        <v>422.76</v>
      </c>
      <c r="AI120">
        <v>351.358</v>
      </c>
      <c r="AJ120" s="13">
        <v>262.13</v>
      </c>
      <c r="AK120" s="11">
        <v>262.13</v>
      </c>
      <c r="AL120">
        <v>138.68</v>
      </c>
    </row>
    <row r="121" spans="1:38" x14ac:dyDescent="0.35">
      <c r="A121" s="49">
        <v>40817</v>
      </c>
      <c r="B121" s="12">
        <v>10</v>
      </c>
      <c r="C121" s="13">
        <f>'Model Outputs (mcm)'!C122*1000/86.4/$B121</f>
        <v>53.673611111111107</v>
      </c>
      <c r="D121" s="13">
        <f>'Model Outputs (mcm)'!H122*1000/86.4/$B121</f>
        <v>2.4525462962962963</v>
      </c>
      <c r="E121" s="13">
        <f>'Model Outputs (mcm)'!M122*1000/86.4/$B121</f>
        <v>507.64583333333331</v>
      </c>
      <c r="F121" s="13">
        <f>'Model Outputs (mcm)'!V122*1000/86.4/$B121</f>
        <v>485.09143518518511</v>
      </c>
      <c r="G121" s="13">
        <f>'Model Outputs (mcm)'!AA122*1000/86.4/$B121</f>
        <v>17</v>
      </c>
      <c r="H121" s="13">
        <f>'Model Inputs'!C122*1000/86.4/$B121</f>
        <v>53.673611111111107</v>
      </c>
      <c r="I121" s="13">
        <f>'Model Inputs'!I122*1000/86.4/$B121</f>
        <v>2.4525462962962963</v>
      </c>
      <c r="J121" s="13">
        <f>'Model Inputs'!O122*1000/86.4/$B121</f>
        <v>328.30208333333331</v>
      </c>
      <c r="K121" s="13">
        <f>'Model Inputs'!V122*1000/86.4/$B121</f>
        <v>0</v>
      </c>
      <c r="L121" s="13">
        <v>17</v>
      </c>
      <c r="M121" s="13">
        <f t="shared" si="12"/>
        <v>0</v>
      </c>
      <c r="N121" s="13">
        <f t="shared" si="13"/>
        <v>0</v>
      </c>
      <c r="O121" s="13">
        <f t="shared" si="14"/>
        <v>0</v>
      </c>
      <c r="P121" s="13">
        <f t="shared" si="15"/>
        <v>0</v>
      </c>
      <c r="Q121" s="13">
        <f t="shared" si="16"/>
        <v>0</v>
      </c>
      <c r="R121" s="13">
        <f t="shared" si="17"/>
        <v>0</v>
      </c>
      <c r="S121" s="13"/>
      <c r="T121" s="13">
        <f t="shared" si="18"/>
        <v>0</v>
      </c>
      <c r="U121" s="13">
        <f t="shared" si="19"/>
        <v>0</v>
      </c>
      <c r="V121" s="13">
        <f t="shared" si="20"/>
        <v>0</v>
      </c>
      <c r="W121" s="13">
        <f t="shared" si="21"/>
        <v>0</v>
      </c>
      <c r="X121" s="13"/>
      <c r="Y121" s="13">
        <f>('Model Inputs'!D122-'Model Outputs (mcm)'!D122)*1000/86.4/$B121*10</f>
        <v>0</v>
      </c>
      <c r="Z121" s="13">
        <f>('Model Inputs'!E122-'Model Outputs (mcm)'!E122)*1000/86.4/$B121*10</f>
        <v>0</v>
      </c>
      <c r="AA121" s="13">
        <f>('Model Inputs'!J122-'Model Outputs (mcm)'!I122)*1000/86.4/$B121*10</f>
        <v>1.5162037037037042</v>
      </c>
      <c r="AB121" s="13">
        <f>('Model Inputs'!K122-'Model Outputs (mcm)'!J122)*1000/86.4/$B121*10</f>
        <v>177.36111111111111</v>
      </c>
      <c r="AC121" s="13">
        <f>('Model Inputs'!Q122-'Model Outputs (mcm)'!O122)*1000/86.4/$B121*10</f>
        <v>0</v>
      </c>
      <c r="AD121" s="14">
        <f>('Model Inputs'!T122-'Model Outputs (mcm)'!R122)*1000/86.4/$B121*10</f>
        <v>0</v>
      </c>
      <c r="AE121" s="14">
        <f>('Model Inputs'!Y122-'Model Outputs (mcm)'!X122)*1000/86.4/$B121*10</f>
        <v>0</v>
      </c>
      <c r="AF121" s="13">
        <f t="shared" si="22"/>
        <v>178.87731481481481</v>
      </c>
      <c r="AG121" s="13"/>
      <c r="AH121" s="13">
        <v>422.55599999999998</v>
      </c>
      <c r="AI121">
        <v>351.17</v>
      </c>
      <c r="AJ121" s="13">
        <v>261.96300000000002</v>
      </c>
      <c r="AK121" s="11">
        <v>261.96300000000002</v>
      </c>
      <c r="AL121">
        <v>138.57300000000001</v>
      </c>
    </row>
    <row r="122" spans="1:38" x14ac:dyDescent="0.35">
      <c r="A122" s="49"/>
      <c r="B122" s="12">
        <v>10</v>
      </c>
      <c r="C122" s="13">
        <f>'Model Outputs (mcm)'!C123*1000/86.4/$B122</f>
        <v>33.841435185185183</v>
      </c>
      <c r="D122" s="13">
        <f>'Model Outputs (mcm)'!H123*1000/86.4/$B122</f>
        <v>2.4525462962962963</v>
      </c>
      <c r="E122" s="13">
        <f>'Model Outputs (mcm)'!M123*1000/86.4/$B122</f>
        <v>287.17708333333331</v>
      </c>
      <c r="F122" s="13">
        <f>'Model Outputs (mcm)'!V123*1000/86.4/$B122</f>
        <v>300</v>
      </c>
      <c r="G122" s="13">
        <f>'Model Outputs (mcm)'!AA123*1000/86.4/$B122</f>
        <v>17</v>
      </c>
      <c r="H122" s="13">
        <f>'Model Inputs'!C123*1000/86.4/$B122</f>
        <v>33.841435185185183</v>
      </c>
      <c r="I122" s="13">
        <f>'Model Inputs'!I123*1000/86.4/$B122</f>
        <v>2.4525462962962963</v>
      </c>
      <c r="J122" s="13">
        <f>'Model Inputs'!O123*1000/86.4/$B122</f>
        <v>209.92939814814812</v>
      </c>
      <c r="K122" s="13">
        <f>'Model Inputs'!V123*1000/86.4/$B122</f>
        <v>0</v>
      </c>
      <c r="L122" s="13">
        <v>17</v>
      </c>
      <c r="M122" s="13">
        <f t="shared" si="12"/>
        <v>0</v>
      </c>
      <c r="N122" s="13">
        <f t="shared" si="13"/>
        <v>0</v>
      </c>
      <c r="O122" s="13">
        <f t="shared" si="14"/>
        <v>0</v>
      </c>
      <c r="P122" s="13">
        <f t="shared" si="15"/>
        <v>0</v>
      </c>
      <c r="Q122" s="13">
        <f t="shared" si="16"/>
        <v>0</v>
      </c>
      <c r="R122" s="13">
        <f t="shared" si="17"/>
        <v>0</v>
      </c>
      <c r="S122" s="13"/>
      <c r="T122" s="13">
        <f t="shared" si="18"/>
        <v>0</v>
      </c>
      <c r="U122" s="13">
        <f t="shared" si="19"/>
        <v>0</v>
      </c>
      <c r="V122" s="13">
        <f t="shared" si="20"/>
        <v>0</v>
      </c>
      <c r="W122" s="13">
        <f t="shared" si="21"/>
        <v>0</v>
      </c>
      <c r="X122" s="13"/>
      <c r="Y122" s="13">
        <f>('Model Inputs'!D123-'Model Outputs (mcm)'!D123)*1000/86.4/$B122*10</f>
        <v>0</v>
      </c>
      <c r="Z122" s="13">
        <f>('Model Inputs'!E123-'Model Outputs (mcm)'!E123)*1000/86.4/$B122*10</f>
        <v>0</v>
      </c>
      <c r="AA122" s="13">
        <f>('Model Inputs'!J123-'Model Outputs (mcm)'!I123)*1000/86.4/$B122*10</f>
        <v>1.5162037037037042</v>
      </c>
      <c r="AB122" s="13">
        <f>('Model Inputs'!K123-'Model Outputs (mcm)'!J123)*1000/86.4/$B122*10</f>
        <v>133.02083333333331</v>
      </c>
      <c r="AC122" s="13">
        <f>('Model Inputs'!Q123-'Model Outputs (mcm)'!O123)*1000/86.4/$B122*10</f>
        <v>0</v>
      </c>
      <c r="AD122" s="14">
        <f>('Model Inputs'!T123-'Model Outputs (mcm)'!R123)*1000/86.4/$B122*10</f>
        <v>0</v>
      </c>
      <c r="AE122" s="14">
        <f>('Model Inputs'!Y123-'Model Outputs (mcm)'!X123)*1000/86.4/$B122*10</f>
        <v>0</v>
      </c>
      <c r="AF122" s="13">
        <f t="shared" si="22"/>
        <v>134.53703703703701</v>
      </c>
      <c r="AG122" s="13"/>
      <c r="AH122" s="13">
        <v>422.38600000000002</v>
      </c>
      <c r="AI122">
        <v>351.012</v>
      </c>
      <c r="AJ122" s="13">
        <v>261.79199999999997</v>
      </c>
      <c r="AK122" s="11">
        <v>261.79199999999997</v>
      </c>
      <c r="AL122">
        <v>137.96600000000001</v>
      </c>
    </row>
    <row r="123" spans="1:38" x14ac:dyDescent="0.35">
      <c r="A123" s="49"/>
      <c r="B123" s="12">
        <v>11</v>
      </c>
      <c r="C123" s="13">
        <f>'Model Outputs (mcm)'!C124*1000/86.4/$B123</f>
        <v>17.935606060606059</v>
      </c>
      <c r="D123" s="13">
        <f>'Model Outputs (mcm)'!H124*1000/86.4/$B123</f>
        <v>2.4526515151515151</v>
      </c>
      <c r="E123" s="13">
        <f>'Model Outputs (mcm)'!M124*1000/86.4/$B123</f>
        <v>173.27967171717171</v>
      </c>
      <c r="F123" s="13">
        <f>'Model Outputs (mcm)'!V124*1000/86.4/$B123</f>
        <v>300</v>
      </c>
      <c r="G123" s="13">
        <f>'Model Outputs (mcm)'!AA124*1000/86.4/$B123</f>
        <v>17.000210437710436</v>
      </c>
      <c r="H123" s="13">
        <f>'Model Inputs'!C124*1000/86.4/$B123</f>
        <v>17.935606060606059</v>
      </c>
      <c r="I123" s="13">
        <f>'Model Inputs'!I124*1000/86.4/$B123</f>
        <v>2.4526515151515151</v>
      </c>
      <c r="J123" s="13">
        <f>'Model Inputs'!O124*1000/86.4/$B123</f>
        <v>122.99978956228955</v>
      </c>
      <c r="K123" s="13">
        <f>'Model Inputs'!V124*1000/86.4/$B123</f>
        <v>0</v>
      </c>
      <c r="L123" s="13">
        <v>17</v>
      </c>
      <c r="M123" s="13">
        <f t="shared" si="12"/>
        <v>0</v>
      </c>
      <c r="N123" s="13">
        <f t="shared" si="13"/>
        <v>0</v>
      </c>
      <c r="O123" s="13">
        <f t="shared" si="14"/>
        <v>0</v>
      </c>
      <c r="P123" s="13">
        <f t="shared" si="15"/>
        <v>0</v>
      </c>
      <c r="Q123" s="13">
        <f t="shared" si="16"/>
        <v>0</v>
      </c>
      <c r="R123" s="13">
        <f t="shared" si="17"/>
        <v>0</v>
      </c>
      <c r="S123" s="13"/>
      <c r="T123" s="13">
        <f t="shared" si="18"/>
        <v>0</v>
      </c>
      <c r="U123" s="13">
        <f t="shared" si="19"/>
        <v>0</v>
      </c>
      <c r="V123" s="13">
        <f t="shared" si="20"/>
        <v>0</v>
      </c>
      <c r="W123" s="13">
        <f t="shared" si="21"/>
        <v>0</v>
      </c>
      <c r="X123" s="13"/>
      <c r="Y123" s="13">
        <f>('Model Inputs'!D124-'Model Outputs (mcm)'!D124)*1000/86.4/$B123*10</f>
        <v>0</v>
      </c>
      <c r="Z123" s="13">
        <f>('Model Inputs'!E124-'Model Outputs (mcm)'!E124)*1000/86.4/$B123*10</f>
        <v>0</v>
      </c>
      <c r="AA123" s="13">
        <f>('Model Inputs'!J124-'Model Outputs (mcm)'!I124)*1000/86.4/$B123*10</f>
        <v>1.3783670033670037</v>
      </c>
      <c r="AB123" s="13">
        <f>('Model Inputs'!K124-'Model Outputs (mcm)'!J124)*1000/86.4/$B123*10</f>
        <v>120.91750841750839</v>
      </c>
      <c r="AC123" s="13">
        <f>('Model Inputs'!Q124-'Model Outputs (mcm)'!O124)*1000/86.4/$B123*10</f>
        <v>0</v>
      </c>
      <c r="AD123" s="14">
        <f>('Model Inputs'!T124-'Model Outputs (mcm)'!R124)*1000/86.4/$B123*10</f>
        <v>0</v>
      </c>
      <c r="AE123" s="14">
        <f>('Model Inputs'!Y124-'Model Outputs (mcm)'!X124)*1000/86.4/$B123*10</f>
        <v>0</v>
      </c>
      <c r="AF123" s="13">
        <f t="shared" si="22"/>
        <v>122.29587542087539</v>
      </c>
      <c r="AG123" s="13"/>
      <c r="AH123" s="13">
        <v>422.23</v>
      </c>
      <c r="AI123">
        <v>350.97800000000001</v>
      </c>
      <c r="AJ123" s="13">
        <v>261.51900000000001</v>
      </c>
      <c r="AK123" s="11">
        <v>261.51900000000001</v>
      </c>
      <c r="AL123">
        <v>137.28100000000001</v>
      </c>
    </row>
    <row r="124" spans="1:38" x14ac:dyDescent="0.35">
      <c r="A124" s="49">
        <v>40848</v>
      </c>
      <c r="B124" s="12">
        <v>10</v>
      </c>
      <c r="C124" s="13">
        <f>'Model Outputs (mcm)'!C125*1000/86.4/$B124</f>
        <v>13.804398148148147</v>
      </c>
      <c r="D124" s="13">
        <f>'Model Outputs (mcm)'!H125*1000/86.4/$B124</f>
        <v>2.4525462962962963</v>
      </c>
      <c r="E124" s="13">
        <f>'Model Outputs (mcm)'!M125*1000/86.4/$B124</f>
        <v>129.22453703703701</v>
      </c>
      <c r="F124" s="13">
        <f>'Model Outputs (mcm)'!V125*1000/86.4/$B124</f>
        <v>300</v>
      </c>
      <c r="G124" s="13">
        <f>'Model Outputs (mcm)'!AA125*1000/86.4/$B124</f>
        <v>17</v>
      </c>
      <c r="H124" s="13">
        <f>'Model Inputs'!C125*1000/86.4/$B124</f>
        <v>13.804398148148147</v>
      </c>
      <c r="I124" s="13">
        <f>'Model Inputs'!I125*1000/86.4/$B124</f>
        <v>2.4525462962962963</v>
      </c>
      <c r="J124" s="13">
        <f>'Model Inputs'!O125*1000/86.4/$B124</f>
        <v>103</v>
      </c>
      <c r="K124" s="13">
        <f>'Model Inputs'!V125*1000/86.4/$B124</f>
        <v>0</v>
      </c>
      <c r="L124" s="13">
        <v>17</v>
      </c>
      <c r="M124" s="13">
        <f t="shared" si="12"/>
        <v>0</v>
      </c>
      <c r="N124" s="13">
        <f t="shared" si="13"/>
        <v>0</v>
      </c>
      <c r="O124" s="13">
        <f t="shared" si="14"/>
        <v>0</v>
      </c>
      <c r="P124" s="13">
        <f t="shared" si="15"/>
        <v>0</v>
      </c>
      <c r="Q124" s="13">
        <f t="shared" si="16"/>
        <v>0</v>
      </c>
      <c r="R124" s="13">
        <f t="shared" si="17"/>
        <v>0</v>
      </c>
      <c r="S124" s="13"/>
      <c r="T124" s="13">
        <f t="shared" si="18"/>
        <v>0</v>
      </c>
      <c r="U124" s="13">
        <f t="shared" si="19"/>
        <v>0</v>
      </c>
      <c r="V124" s="13">
        <f t="shared" si="20"/>
        <v>0</v>
      </c>
      <c r="W124" s="13">
        <f t="shared" si="21"/>
        <v>0</v>
      </c>
      <c r="X124" s="13"/>
      <c r="Y124" s="13">
        <f>('Model Inputs'!D125-'Model Outputs (mcm)'!D125)*1000/86.4/$B124*10</f>
        <v>0</v>
      </c>
      <c r="Z124" s="13">
        <f>('Model Inputs'!E125-'Model Outputs (mcm)'!E125)*1000/86.4/$B124*10</f>
        <v>0</v>
      </c>
      <c r="AA124" s="13">
        <f>('Model Inputs'!J125-'Model Outputs (mcm)'!I125)*1000/86.4/$B124*10</f>
        <v>81.342592592592595</v>
      </c>
      <c r="AB124" s="13">
        <f>('Model Inputs'!K125-'Model Outputs (mcm)'!J125)*1000/86.4/$B124*10</f>
        <v>199.52546296296299</v>
      </c>
      <c r="AC124" s="13">
        <f>('Model Inputs'!Q125-'Model Outputs (mcm)'!O125)*1000/86.4/$B124*10</f>
        <v>0</v>
      </c>
      <c r="AD124" s="14">
        <f>('Model Inputs'!T125-'Model Outputs (mcm)'!R125)*1000/86.4/$B124*10</f>
        <v>0</v>
      </c>
      <c r="AE124" s="14">
        <f>('Model Inputs'!Y125-'Model Outputs (mcm)'!X125)*1000/86.4/$B124*10</f>
        <v>0</v>
      </c>
      <c r="AF124" s="13">
        <f t="shared" si="22"/>
        <v>280.8680555555556</v>
      </c>
      <c r="AG124" s="13"/>
      <c r="AH124" s="13">
        <v>422.06799999999998</v>
      </c>
      <c r="AI124">
        <v>350.77100000000002</v>
      </c>
      <c r="AJ124" s="13">
        <v>261.22000000000003</v>
      </c>
      <c r="AK124" s="11">
        <v>261.22000000000003</v>
      </c>
      <c r="AL124">
        <v>136.42400000000001</v>
      </c>
    </row>
    <row r="125" spans="1:38" x14ac:dyDescent="0.35">
      <c r="A125" s="50"/>
      <c r="B125" s="12">
        <v>10</v>
      </c>
      <c r="C125" s="13">
        <f>'Model Outputs (mcm)'!C126*1000/86.4/$B125</f>
        <v>8.2824074074074066</v>
      </c>
      <c r="D125" s="13">
        <f>'Model Outputs (mcm)'!H126*1000/86.4/$B125</f>
        <v>2.4525462962962963</v>
      </c>
      <c r="E125" s="13">
        <f>'Model Outputs (mcm)'!M126*1000/86.4/$B125</f>
        <v>106.31365740740739</v>
      </c>
      <c r="F125" s="13">
        <f>'Model Outputs (mcm)'!V126*1000/86.4/$B125</f>
        <v>300</v>
      </c>
      <c r="G125" s="13">
        <f>'Model Outputs (mcm)'!AA126*1000/86.4/$B125</f>
        <v>17</v>
      </c>
      <c r="H125" s="13">
        <f>'Model Inputs'!C126*1000/86.4/$B125</f>
        <v>8.2824074074074066</v>
      </c>
      <c r="I125" s="13">
        <f>'Model Inputs'!I126*1000/86.4/$B125</f>
        <v>2.4525462962962963</v>
      </c>
      <c r="J125" s="13">
        <f>'Model Inputs'!O126*1000/86.4/$B125</f>
        <v>91.999999999999986</v>
      </c>
      <c r="K125" s="13">
        <f>'Model Inputs'!V126*1000/86.4/$B125</f>
        <v>0</v>
      </c>
      <c r="L125" s="13">
        <v>17</v>
      </c>
      <c r="M125" s="13">
        <f t="shared" si="12"/>
        <v>0</v>
      </c>
      <c r="N125" s="13">
        <f t="shared" si="13"/>
        <v>0</v>
      </c>
      <c r="O125" s="13">
        <f t="shared" si="14"/>
        <v>0</v>
      </c>
      <c r="P125" s="13">
        <f t="shared" si="15"/>
        <v>0</v>
      </c>
      <c r="Q125" s="13">
        <f t="shared" si="16"/>
        <v>0</v>
      </c>
      <c r="R125" s="13">
        <f t="shared" si="17"/>
        <v>0</v>
      </c>
      <c r="S125" s="13"/>
      <c r="T125" s="13">
        <f t="shared" si="18"/>
        <v>0</v>
      </c>
      <c r="U125" s="13">
        <f t="shared" si="19"/>
        <v>0</v>
      </c>
      <c r="V125" s="13">
        <f t="shared" si="20"/>
        <v>0</v>
      </c>
      <c r="W125" s="13">
        <f t="shared" si="21"/>
        <v>0</v>
      </c>
      <c r="X125" s="13"/>
      <c r="Y125" s="13">
        <f>('Model Inputs'!D126-'Model Outputs (mcm)'!D126)*1000/86.4/$B125*10</f>
        <v>0</v>
      </c>
      <c r="Z125" s="13">
        <f>('Model Inputs'!E126-'Model Outputs (mcm)'!E126)*1000/86.4/$B125*10</f>
        <v>0</v>
      </c>
      <c r="AA125" s="13">
        <f>('Model Inputs'!J126-'Model Outputs (mcm)'!I126)*1000/86.4/$B125*10</f>
        <v>156.71296296296296</v>
      </c>
      <c r="AB125" s="13">
        <f>('Model Inputs'!K126-'Model Outputs (mcm)'!J126)*1000/86.4/$B125*10</f>
        <v>332.53472222222223</v>
      </c>
      <c r="AC125" s="13">
        <f>('Model Inputs'!Q126-'Model Outputs (mcm)'!O126)*1000/86.4/$B125*10</f>
        <v>0</v>
      </c>
      <c r="AD125" s="14">
        <f>('Model Inputs'!T126-'Model Outputs (mcm)'!R126)*1000/86.4/$B125*10</f>
        <v>0</v>
      </c>
      <c r="AE125" s="14">
        <f>('Model Inputs'!Y126-'Model Outputs (mcm)'!X126)*1000/86.4/$B125*10</f>
        <v>0</v>
      </c>
      <c r="AF125" s="13">
        <f t="shared" si="22"/>
        <v>489.24768518518522</v>
      </c>
      <c r="AG125" s="13"/>
      <c r="AH125" s="13">
        <v>421.87</v>
      </c>
      <c r="AI125">
        <v>350.28</v>
      </c>
      <c r="AJ125" s="13">
        <v>260.84899999999999</v>
      </c>
      <c r="AK125" s="11">
        <v>260.84899999999999</v>
      </c>
      <c r="AL125">
        <v>135.565</v>
      </c>
    </row>
    <row r="126" spans="1:38" x14ac:dyDescent="0.35">
      <c r="A126" s="50"/>
      <c r="B126" s="12">
        <v>10</v>
      </c>
      <c r="C126" s="13">
        <f>'Model Outputs (mcm)'!C127*1000/86.4/$B126</f>
        <v>3.0069444444444442</v>
      </c>
      <c r="D126" s="13">
        <f>'Model Outputs (mcm)'!H127*1000/86.4/$B126</f>
        <v>2.4525462962962963</v>
      </c>
      <c r="E126" s="13">
        <f>'Model Outputs (mcm)'!M127*1000/86.4/$B126</f>
        <v>98.616898148148138</v>
      </c>
      <c r="F126" s="13">
        <f>'Model Outputs (mcm)'!V127*1000/86.4/$B126</f>
        <v>300</v>
      </c>
      <c r="G126" s="13">
        <f>'Model Outputs (mcm)'!AA127*1000/86.4/$B126</f>
        <v>17</v>
      </c>
      <c r="H126" s="13">
        <f>'Model Inputs'!C127*1000/86.4/$B126</f>
        <v>3.0069444444444442</v>
      </c>
      <c r="I126" s="13">
        <f>'Model Inputs'!I127*1000/86.4/$B126</f>
        <v>2.4525462962962963</v>
      </c>
      <c r="J126" s="13">
        <f>'Model Inputs'!O127*1000/86.4/$B126</f>
        <v>71.400462962962962</v>
      </c>
      <c r="K126" s="13">
        <f>'Model Inputs'!V127*1000/86.4/$B126</f>
        <v>0</v>
      </c>
      <c r="L126" s="13">
        <v>17</v>
      </c>
      <c r="M126" s="13">
        <f t="shared" si="12"/>
        <v>0</v>
      </c>
      <c r="N126" s="13">
        <f t="shared" si="13"/>
        <v>0</v>
      </c>
      <c r="O126" s="13">
        <f t="shared" si="14"/>
        <v>0</v>
      </c>
      <c r="P126" s="13">
        <f t="shared" si="15"/>
        <v>0</v>
      </c>
      <c r="Q126" s="13">
        <f t="shared" si="16"/>
        <v>0</v>
      </c>
      <c r="R126" s="13">
        <f t="shared" si="17"/>
        <v>0</v>
      </c>
      <c r="S126" s="13"/>
      <c r="T126" s="13">
        <f t="shared" si="18"/>
        <v>0</v>
      </c>
      <c r="U126" s="13">
        <f t="shared" si="19"/>
        <v>0</v>
      </c>
      <c r="V126" s="13">
        <f t="shared" si="20"/>
        <v>0</v>
      </c>
      <c r="W126" s="13">
        <f t="shared" si="21"/>
        <v>0</v>
      </c>
      <c r="X126" s="13"/>
      <c r="Y126" s="13">
        <f>('Model Inputs'!D127-'Model Outputs (mcm)'!D127)*1000/86.4/$B126*10</f>
        <v>0</v>
      </c>
      <c r="Z126" s="13">
        <f>('Model Inputs'!E127-'Model Outputs (mcm)'!E127)*1000/86.4/$B126*10</f>
        <v>0</v>
      </c>
      <c r="AA126" s="13">
        <f>('Model Inputs'!J127-'Model Outputs (mcm)'!I127)*1000/86.4/$B126*10</f>
        <v>267.54629629629636</v>
      </c>
      <c r="AB126" s="13">
        <f>('Model Inputs'!K127-'Model Outputs (mcm)'!J127)*1000/86.4/$B126*10</f>
        <v>421.21527777777777</v>
      </c>
      <c r="AC126" s="13">
        <f>('Model Inputs'!Q127-'Model Outputs (mcm)'!O127)*1000/86.4/$B126*10</f>
        <v>0</v>
      </c>
      <c r="AD126" s="14">
        <f>('Model Inputs'!T127-'Model Outputs (mcm)'!R127)*1000/86.4/$B126*10</f>
        <v>0</v>
      </c>
      <c r="AE126" s="14">
        <f>('Model Inputs'!Y127-'Model Outputs (mcm)'!X127)*1000/86.4/$B126*10</f>
        <v>0</v>
      </c>
      <c r="AF126" s="13">
        <f t="shared" si="22"/>
        <v>688.76157407407413</v>
      </c>
      <c r="AG126" s="13"/>
      <c r="AH126" s="13">
        <v>421.60700000000003</v>
      </c>
      <c r="AI126">
        <v>349.62400000000002</v>
      </c>
      <c r="AJ126" s="13">
        <v>260.38900000000001</v>
      </c>
      <c r="AK126" s="11">
        <v>260.38900000000001</v>
      </c>
      <c r="AL126">
        <v>134.74</v>
      </c>
    </row>
    <row r="127" spans="1:38" x14ac:dyDescent="0.35">
      <c r="A127" s="49">
        <v>40878</v>
      </c>
      <c r="B127" s="12">
        <v>10</v>
      </c>
      <c r="C127" s="13">
        <f>'Model Outputs (mcm)'!C128*1000/86.4/$B127</f>
        <v>3.0069444444444442</v>
      </c>
      <c r="D127" s="13">
        <f>'Model Outputs (mcm)'!H128*1000/86.4/$B127</f>
        <v>2.4525462962962963</v>
      </c>
      <c r="E127" s="13">
        <f>'Model Outputs (mcm)'!M128*1000/86.4/$B127</f>
        <v>114.52546296296296</v>
      </c>
      <c r="F127" s="13">
        <f>'Model Outputs (mcm)'!V128*1000/86.4/$B127</f>
        <v>300</v>
      </c>
      <c r="G127" s="13">
        <f>'Model Outputs (mcm)'!AA128*1000/86.4/$B127</f>
        <v>17</v>
      </c>
      <c r="H127" s="13">
        <f>'Model Inputs'!C128*1000/86.4/$B127</f>
        <v>3.0069444444444442</v>
      </c>
      <c r="I127" s="13">
        <f>'Model Inputs'!I128*1000/86.4/$B127</f>
        <v>2.4525462962962963</v>
      </c>
      <c r="J127" s="13">
        <f>'Model Inputs'!O128*1000/86.4/$B127</f>
        <v>71.456018518518505</v>
      </c>
      <c r="K127" s="13">
        <f>'Model Inputs'!V128*1000/86.4/$B127</f>
        <v>0</v>
      </c>
      <c r="L127" s="13">
        <v>17</v>
      </c>
      <c r="M127" s="13">
        <f t="shared" si="12"/>
        <v>0</v>
      </c>
      <c r="N127" s="13">
        <f t="shared" si="13"/>
        <v>0</v>
      </c>
      <c r="O127" s="13">
        <f t="shared" si="14"/>
        <v>0</v>
      </c>
      <c r="P127" s="13">
        <f t="shared" si="15"/>
        <v>0</v>
      </c>
      <c r="Q127" s="13">
        <f t="shared" si="16"/>
        <v>0</v>
      </c>
      <c r="R127" s="13">
        <f t="shared" si="17"/>
        <v>0</v>
      </c>
      <c r="S127" s="13"/>
      <c r="T127" s="13">
        <f t="shared" si="18"/>
        <v>0</v>
      </c>
      <c r="U127" s="13">
        <f t="shared" si="19"/>
        <v>0</v>
      </c>
      <c r="V127" s="13">
        <f t="shared" si="20"/>
        <v>0</v>
      </c>
      <c r="W127" s="13">
        <f t="shared" si="21"/>
        <v>0</v>
      </c>
      <c r="X127" s="13"/>
      <c r="Y127" s="13">
        <f>('Model Inputs'!D128-'Model Outputs (mcm)'!D128)*1000/86.4/$B127*10</f>
        <v>0</v>
      </c>
      <c r="Z127" s="13">
        <f>('Model Inputs'!E128-'Model Outputs (mcm)'!E128)*1000/86.4/$B127*10</f>
        <v>0</v>
      </c>
      <c r="AA127" s="13">
        <f>('Model Inputs'!J128-'Model Outputs (mcm)'!I128)*1000/86.4/$B127*10</f>
        <v>356.2268518518519</v>
      </c>
      <c r="AB127" s="13">
        <f>('Model Inputs'!K128-'Model Outputs (mcm)'!J128)*1000/86.4/$B127*10</f>
        <v>487.73148148148147</v>
      </c>
      <c r="AC127" s="13">
        <f>('Model Inputs'!Q128-'Model Outputs (mcm)'!O128)*1000/86.4/$B127*10</f>
        <v>0</v>
      </c>
      <c r="AD127" s="14">
        <f>('Model Inputs'!T128-'Model Outputs (mcm)'!R128)*1000/86.4/$B127*10</f>
        <v>0</v>
      </c>
      <c r="AE127" s="14">
        <f>('Model Inputs'!Y128-'Model Outputs (mcm)'!X128)*1000/86.4/$B127*10</f>
        <v>0</v>
      </c>
      <c r="AF127" s="13">
        <f t="shared" si="22"/>
        <v>843.95833333333337</v>
      </c>
      <c r="AG127" s="13"/>
      <c r="AH127" s="13">
        <v>421.37099999999998</v>
      </c>
      <c r="AI127">
        <v>348.654</v>
      </c>
      <c r="AJ127" s="13">
        <v>259.88299999999998</v>
      </c>
      <c r="AK127" s="11">
        <v>259.88299999999998</v>
      </c>
      <c r="AL127">
        <v>134.41399999999999</v>
      </c>
    </row>
    <row r="128" spans="1:38" x14ac:dyDescent="0.35">
      <c r="A128" s="50"/>
      <c r="B128" s="12">
        <v>10</v>
      </c>
      <c r="C128" s="13">
        <f>'Model Outputs (mcm)'!C129*1000/86.4/$B128</f>
        <v>3.0069444444444442</v>
      </c>
      <c r="D128" s="13">
        <f>'Model Outputs (mcm)'!H129*1000/86.4/$B128</f>
        <v>2.4525462962962963</v>
      </c>
      <c r="E128" s="13">
        <f>'Model Outputs (mcm)'!M129*1000/86.4/$B128</f>
        <v>125.34953703703702</v>
      </c>
      <c r="F128" s="13">
        <f>'Model Outputs (mcm)'!V129*1000/86.4/$B128</f>
        <v>300</v>
      </c>
      <c r="G128" s="13">
        <f>'Model Outputs (mcm)'!AA129*1000/86.4/$B128</f>
        <v>17</v>
      </c>
      <c r="H128" s="13">
        <f>'Model Inputs'!C129*1000/86.4/$B128</f>
        <v>3.0069444444444442</v>
      </c>
      <c r="I128" s="13">
        <f>'Model Inputs'!I129*1000/86.4/$B128</f>
        <v>2.4525462962962963</v>
      </c>
      <c r="J128" s="13">
        <f>'Model Inputs'!O129*1000/86.4/$B128</f>
        <v>63.627314814814817</v>
      </c>
      <c r="K128" s="13">
        <f>'Model Inputs'!V129*1000/86.4/$B128</f>
        <v>0</v>
      </c>
      <c r="L128" s="13">
        <v>17</v>
      </c>
      <c r="M128" s="13">
        <f t="shared" si="12"/>
        <v>0</v>
      </c>
      <c r="N128" s="13">
        <f t="shared" si="13"/>
        <v>0</v>
      </c>
      <c r="O128" s="13">
        <f t="shared" si="14"/>
        <v>0</v>
      </c>
      <c r="P128" s="13">
        <f t="shared" si="15"/>
        <v>0</v>
      </c>
      <c r="Q128" s="13">
        <f t="shared" si="16"/>
        <v>0</v>
      </c>
      <c r="R128" s="13">
        <f t="shared" si="17"/>
        <v>0</v>
      </c>
      <c r="S128" s="13"/>
      <c r="T128" s="13">
        <f t="shared" si="18"/>
        <v>0</v>
      </c>
      <c r="U128" s="13">
        <f t="shared" si="19"/>
        <v>0</v>
      </c>
      <c r="V128" s="13">
        <f t="shared" si="20"/>
        <v>0</v>
      </c>
      <c r="W128" s="13">
        <f t="shared" si="21"/>
        <v>0</v>
      </c>
      <c r="X128" s="13"/>
      <c r="Y128" s="13">
        <f>('Model Inputs'!D129-'Model Outputs (mcm)'!D129)*1000/86.4/$B128*10</f>
        <v>0</v>
      </c>
      <c r="Z128" s="13">
        <f>('Model Inputs'!E129-'Model Outputs (mcm)'!E129)*1000/86.4/$B128*10</f>
        <v>0</v>
      </c>
      <c r="AA128" s="13">
        <f>('Model Inputs'!J129-'Model Outputs (mcm)'!I129)*1000/86.4/$B128*10</f>
        <v>422.74305555555554</v>
      </c>
      <c r="AB128" s="13">
        <f>('Model Inputs'!K129-'Model Outputs (mcm)'!J129)*1000/86.4/$B128*10</f>
        <v>532.06018518518511</v>
      </c>
      <c r="AC128" s="13">
        <f>('Model Inputs'!Q129-'Model Outputs (mcm)'!O129)*1000/86.4/$B128*10</f>
        <v>0</v>
      </c>
      <c r="AD128" s="14">
        <f>('Model Inputs'!T129-'Model Outputs (mcm)'!R129)*1000/86.4/$B128*10</f>
        <v>0</v>
      </c>
      <c r="AE128" s="14">
        <f>('Model Inputs'!Y129-'Model Outputs (mcm)'!X129)*1000/86.4/$B128*10</f>
        <v>0</v>
      </c>
      <c r="AF128" s="13">
        <f t="shared" si="22"/>
        <v>954.80324074074065</v>
      </c>
      <c r="AG128" s="13"/>
      <c r="AH128" s="13">
        <v>421.07100000000003</v>
      </c>
      <c r="AI128">
        <v>347.49099999999999</v>
      </c>
      <c r="AJ128" s="13">
        <v>259.34100000000001</v>
      </c>
      <c r="AK128" s="11">
        <v>259.34100000000001</v>
      </c>
      <c r="AL128">
        <v>134.096</v>
      </c>
    </row>
    <row r="129" spans="1:38" x14ac:dyDescent="0.35">
      <c r="A129" s="50"/>
      <c r="B129" s="12">
        <v>11</v>
      </c>
      <c r="C129" s="13">
        <f>'Model Outputs (mcm)'!C130*1000/86.4/$B129</f>
        <v>7.0159932659932656</v>
      </c>
      <c r="D129" s="13">
        <f>'Model Outputs (mcm)'!H130*1000/86.4/$B129</f>
        <v>2.4526515151515151</v>
      </c>
      <c r="E129" s="13">
        <f>'Model Outputs (mcm)'!M130*1000/86.4/$B129</f>
        <v>85.589225589225578</v>
      </c>
      <c r="F129" s="13">
        <f>'Model Outputs (mcm)'!V130*1000/86.4/$B129</f>
        <v>300</v>
      </c>
      <c r="G129" s="13">
        <f>'Model Outputs (mcm)'!AA130*1000/86.4/$B129</f>
        <v>17.000210437710436</v>
      </c>
      <c r="H129" s="13">
        <f>'Model Inputs'!C130*1000/86.4/$B129</f>
        <v>4.5002104377104368</v>
      </c>
      <c r="I129" s="13">
        <f>'Model Inputs'!I130*1000/86.4/$B129</f>
        <v>2.4526515151515151</v>
      </c>
      <c r="J129" s="13">
        <f>'Model Inputs'!O130*1000/86.4/$B129</f>
        <v>85.589225589225578</v>
      </c>
      <c r="K129" s="13">
        <f>'Model Inputs'!V130*1000/86.4/$B129</f>
        <v>0</v>
      </c>
      <c r="L129" s="13">
        <v>17</v>
      </c>
      <c r="M129" s="13">
        <f t="shared" si="12"/>
        <v>0</v>
      </c>
      <c r="N129" s="13">
        <f t="shared" si="13"/>
        <v>0</v>
      </c>
      <c r="O129" s="13">
        <f t="shared" si="14"/>
        <v>0</v>
      </c>
      <c r="P129" s="13">
        <f t="shared" si="15"/>
        <v>0</v>
      </c>
      <c r="Q129" s="13">
        <f t="shared" si="16"/>
        <v>0</v>
      </c>
      <c r="R129" s="13">
        <f t="shared" si="17"/>
        <v>0</v>
      </c>
      <c r="S129" s="13"/>
      <c r="T129" s="13">
        <f t="shared" si="18"/>
        <v>0</v>
      </c>
      <c r="U129" s="13">
        <f t="shared" si="19"/>
        <v>0</v>
      </c>
      <c r="V129" s="13">
        <f t="shared" si="20"/>
        <v>0</v>
      </c>
      <c r="W129" s="13">
        <f t="shared" si="21"/>
        <v>0</v>
      </c>
      <c r="X129" s="13"/>
      <c r="Y129" s="13">
        <f>('Model Inputs'!D130-'Model Outputs (mcm)'!D130)*1000/86.4/$B129*10</f>
        <v>0</v>
      </c>
      <c r="Z129" s="13">
        <f>('Model Inputs'!E130-'Model Outputs (mcm)'!E130)*1000/86.4/$B129*10</f>
        <v>0</v>
      </c>
      <c r="AA129" s="13">
        <f>('Model Inputs'!J130-'Model Outputs (mcm)'!I130)*1000/86.4/$B129*10</f>
        <v>424.61069023569024</v>
      </c>
      <c r="AB129" s="13">
        <f>('Model Inputs'!K130-'Model Outputs (mcm)'!J130)*1000/86.4/$B129*10</f>
        <v>503.85101010100993</v>
      </c>
      <c r="AC129" s="13">
        <f>('Model Inputs'!Q130-'Model Outputs (mcm)'!O130)*1000/86.4/$B129*10</f>
        <v>0</v>
      </c>
      <c r="AD129" s="14">
        <f>('Model Inputs'!T130-'Model Outputs (mcm)'!R130)*1000/86.4/$B129*10</f>
        <v>0</v>
      </c>
      <c r="AE129" s="14">
        <f>('Model Inputs'!Y130-'Model Outputs (mcm)'!X130)*1000/86.4/$B129*10</f>
        <v>0</v>
      </c>
      <c r="AF129" s="13">
        <f t="shared" si="22"/>
        <v>928.46170033670023</v>
      </c>
      <c r="AG129" s="13"/>
      <c r="AH129" s="13">
        <v>420.67599999999999</v>
      </c>
      <c r="AI129">
        <v>346.09100000000001</v>
      </c>
      <c r="AJ129" s="13">
        <v>258.69</v>
      </c>
      <c r="AK129" s="11">
        <v>258.69</v>
      </c>
      <c r="AL129">
        <v>133.892</v>
      </c>
    </row>
    <row r="130" spans="1:38" x14ac:dyDescent="0.35">
      <c r="A130" s="49">
        <v>40909</v>
      </c>
      <c r="B130" s="12">
        <v>10</v>
      </c>
      <c r="C130" s="13">
        <f>'Model Outputs (mcm)'!C131*1000/86.4/$B130</f>
        <v>6.2997685185185182</v>
      </c>
      <c r="D130" s="13">
        <f>'Model Outputs (mcm)'!H131*1000/86.4/$B130</f>
        <v>5.7407407407407405</v>
      </c>
      <c r="E130" s="13">
        <f>'Model Outputs (mcm)'!M131*1000/86.4/$B130</f>
        <v>145.09143518518516</v>
      </c>
      <c r="F130" s="13">
        <f>'Model Outputs (mcm)'!V131*1000/86.4/$B130</f>
        <v>300</v>
      </c>
      <c r="G130" s="13">
        <f>'Model Outputs (mcm)'!AA131*1000/86.4/$B130</f>
        <v>17</v>
      </c>
      <c r="H130" s="13">
        <f>'Model Inputs'!C131*1000/86.4/$B130</f>
        <v>6.2997685185185182</v>
      </c>
      <c r="I130" s="13">
        <f>'Model Inputs'!I131*1000/86.4/$B130</f>
        <v>5.7407407407407405</v>
      </c>
      <c r="J130" s="13">
        <f>'Model Inputs'!O131*1000/86.4/$B130</f>
        <v>129.9224537037037</v>
      </c>
      <c r="K130" s="13">
        <f>'Model Inputs'!V131*1000/86.4/$B130</f>
        <v>0</v>
      </c>
      <c r="L130" s="13">
        <v>17</v>
      </c>
      <c r="M130" s="13">
        <f t="shared" si="12"/>
        <v>0</v>
      </c>
      <c r="N130" s="13">
        <f t="shared" si="13"/>
        <v>0</v>
      </c>
      <c r="O130" s="13">
        <f t="shared" si="14"/>
        <v>0</v>
      </c>
      <c r="P130" s="13">
        <f t="shared" si="15"/>
        <v>0</v>
      </c>
      <c r="Q130" s="13">
        <f t="shared" si="16"/>
        <v>0</v>
      </c>
      <c r="R130" s="13">
        <f t="shared" si="17"/>
        <v>0</v>
      </c>
      <c r="S130" s="13"/>
      <c r="T130" s="13">
        <f t="shared" si="18"/>
        <v>0</v>
      </c>
      <c r="U130" s="13">
        <f t="shared" si="19"/>
        <v>0</v>
      </c>
      <c r="V130" s="13">
        <f t="shared" si="20"/>
        <v>0</v>
      </c>
      <c r="W130" s="13">
        <f t="shared" si="21"/>
        <v>0</v>
      </c>
      <c r="X130" s="13"/>
      <c r="Y130" s="13">
        <f>('Model Inputs'!D131-'Model Outputs (mcm)'!D131)*1000/86.4/$B130*10</f>
        <v>0</v>
      </c>
      <c r="Z130" s="13">
        <f>('Model Inputs'!E131-'Model Outputs (mcm)'!E131)*1000/86.4/$B130*10</f>
        <v>0</v>
      </c>
      <c r="AA130" s="13">
        <f>('Model Inputs'!J131-'Model Outputs (mcm)'!I131)*1000/86.4/$B130*10</f>
        <v>444.9074074074075</v>
      </c>
      <c r="AB130" s="13">
        <f>('Model Inputs'!K131-'Model Outputs (mcm)'!J131)*1000/86.4/$B130*10</f>
        <v>554.23611111111097</v>
      </c>
      <c r="AC130" s="13">
        <f>('Model Inputs'!Q131-'Model Outputs (mcm)'!O131)*1000/86.4/$B130*10</f>
        <v>0</v>
      </c>
      <c r="AD130" s="14">
        <f>('Model Inputs'!T131-'Model Outputs (mcm)'!R131)*1000/86.4/$B130*10</f>
        <v>0</v>
      </c>
      <c r="AE130" s="14">
        <f>('Model Inputs'!Y131-'Model Outputs (mcm)'!X131)*1000/86.4/$B130*10</f>
        <v>0</v>
      </c>
      <c r="AF130" s="13">
        <f t="shared" si="22"/>
        <v>999.14351851851848</v>
      </c>
      <c r="AG130" s="13"/>
      <c r="AH130" s="13">
        <v>420.50099999999998</v>
      </c>
      <c r="AI130">
        <v>344.52800000000002</v>
      </c>
      <c r="AJ130" s="13">
        <v>258.137</v>
      </c>
      <c r="AK130" s="11">
        <v>258.137</v>
      </c>
      <c r="AL130">
        <v>133.464</v>
      </c>
    </row>
    <row r="131" spans="1:38" x14ac:dyDescent="0.35">
      <c r="A131" s="50"/>
      <c r="B131" s="12">
        <v>10</v>
      </c>
      <c r="C131" s="13">
        <f>'Model Outputs (mcm)'!C132*1000/86.4/$B131</f>
        <v>6.2997685185185182</v>
      </c>
      <c r="D131" s="13">
        <f>'Model Outputs (mcm)'!H132*1000/86.4/$B131</f>
        <v>2.3275462962962967</v>
      </c>
      <c r="E131" s="13">
        <f>'Model Outputs (mcm)'!M132*1000/86.4/$B131</f>
        <v>129.90277777777777</v>
      </c>
      <c r="F131" s="13">
        <f>'Model Outputs (mcm)'!V132*1000/86.4/$B131</f>
        <v>300</v>
      </c>
      <c r="G131" s="13">
        <f>'Model Outputs (mcm)'!AA132*1000/86.4/$B131</f>
        <v>17</v>
      </c>
      <c r="H131" s="13">
        <f>'Model Inputs'!C132*1000/86.4/$B131</f>
        <v>6.2997685185185182</v>
      </c>
      <c r="I131" s="13">
        <f>'Model Inputs'!I132*1000/86.4/$B131</f>
        <v>2.3275462962962967</v>
      </c>
      <c r="J131" s="13">
        <f>'Model Inputs'!O132*1000/86.4/$B131</f>
        <v>98.665509259259252</v>
      </c>
      <c r="K131" s="13">
        <f>'Model Inputs'!V132*1000/86.4/$B131</f>
        <v>0</v>
      </c>
      <c r="L131" s="13">
        <v>17</v>
      </c>
      <c r="M131" s="13">
        <f t="shared" si="12"/>
        <v>0</v>
      </c>
      <c r="N131" s="13">
        <f t="shared" si="13"/>
        <v>0</v>
      </c>
      <c r="O131" s="13">
        <f t="shared" si="14"/>
        <v>0</v>
      </c>
      <c r="P131" s="13">
        <f t="shared" si="15"/>
        <v>0</v>
      </c>
      <c r="Q131" s="13">
        <f t="shared" si="16"/>
        <v>0</v>
      </c>
      <c r="R131" s="13">
        <f t="shared" si="17"/>
        <v>0</v>
      </c>
      <c r="S131" s="13"/>
      <c r="T131" s="13">
        <f t="shared" si="18"/>
        <v>0</v>
      </c>
      <c r="U131" s="13">
        <f t="shared" si="19"/>
        <v>0</v>
      </c>
      <c r="V131" s="13">
        <f t="shared" si="20"/>
        <v>0</v>
      </c>
      <c r="W131" s="13">
        <f t="shared" si="21"/>
        <v>0</v>
      </c>
      <c r="X131" s="13"/>
      <c r="Y131" s="13">
        <f>('Model Inputs'!D132-'Model Outputs (mcm)'!D132)*1000/86.4/$B131*10</f>
        <v>0</v>
      </c>
      <c r="Z131" s="13">
        <f>('Model Inputs'!E132-'Model Outputs (mcm)'!E132)*1000/86.4/$B131*10</f>
        <v>0</v>
      </c>
      <c r="AA131" s="13">
        <f>('Model Inputs'!J132-'Model Outputs (mcm)'!I132)*1000/86.4/$B131*10</f>
        <v>422.74305555555554</v>
      </c>
      <c r="AB131" s="13">
        <f>('Model Inputs'!K132-'Model Outputs (mcm)'!J132)*1000/86.4/$B131*10</f>
        <v>532.06018518518511</v>
      </c>
      <c r="AC131" s="13">
        <f>('Model Inputs'!Q132-'Model Outputs (mcm)'!O132)*1000/86.4/$B131*10</f>
        <v>0</v>
      </c>
      <c r="AD131" s="14">
        <f>('Model Inputs'!T132-'Model Outputs (mcm)'!R132)*1000/86.4/$B131*10</f>
        <v>0</v>
      </c>
      <c r="AE131" s="14">
        <f>('Model Inputs'!Y132-'Model Outputs (mcm)'!X132)*1000/86.4/$B131*10</f>
        <v>0</v>
      </c>
      <c r="AF131" s="13">
        <f t="shared" si="22"/>
        <v>954.80324074074065</v>
      </c>
      <c r="AG131" s="13"/>
      <c r="AH131" s="13">
        <v>420.1</v>
      </c>
      <c r="AI131">
        <v>342.798</v>
      </c>
      <c r="AJ131" s="13">
        <v>257.54899999999998</v>
      </c>
      <c r="AK131" s="11">
        <v>257.54899999999998</v>
      </c>
      <c r="AL131">
        <v>133.03100000000001</v>
      </c>
    </row>
    <row r="132" spans="1:38" x14ac:dyDescent="0.35">
      <c r="A132" s="50"/>
      <c r="B132" s="12">
        <v>11</v>
      </c>
      <c r="C132" s="13">
        <f>'Model Outputs (mcm)'!C133*1000/86.4/$B132</f>
        <v>6.3005050505050511</v>
      </c>
      <c r="D132" s="13">
        <f>'Model Outputs (mcm)'!H133*1000/86.4/$B132</f>
        <v>1.9497053872053873</v>
      </c>
      <c r="E132" s="13">
        <f>'Model Outputs (mcm)'!M133*1000/86.4/$B132</f>
        <v>129.48127104377102</v>
      </c>
      <c r="F132" s="13">
        <f>'Model Outputs (mcm)'!V133*1000/86.4/$B132</f>
        <v>300</v>
      </c>
      <c r="G132" s="13">
        <f>'Model Outputs (mcm)'!AA133*1000/86.4/$B132</f>
        <v>17.000210437710436</v>
      </c>
      <c r="H132" s="13">
        <f>'Model Inputs'!C133*1000/86.4/$B132</f>
        <v>6.3005050505050511</v>
      </c>
      <c r="I132" s="13">
        <f>'Model Inputs'!I133*1000/86.4/$B132</f>
        <v>1.9497053872053873</v>
      </c>
      <c r="J132" s="13">
        <f>'Model Inputs'!O133*1000/86.4/$B132</f>
        <v>90.202020202020194</v>
      </c>
      <c r="K132" s="13">
        <f>'Model Inputs'!V133*1000/86.4/$B132</f>
        <v>0</v>
      </c>
      <c r="L132" s="13">
        <v>17</v>
      </c>
      <c r="M132" s="13">
        <f t="shared" si="12"/>
        <v>0</v>
      </c>
      <c r="N132" s="13">
        <f t="shared" si="13"/>
        <v>0</v>
      </c>
      <c r="O132" s="13">
        <f t="shared" si="14"/>
        <v>0</v>
      </c>
      <c r="P132" s="13">
        <f t="shared" si="15"/>
        <v>0</v>
      </c>
      <c r="Q132" s="13">
        <f t="shared" si="16"/>
        <v>0</v>
      </c>
      <c r="R132" s="13">
        <f t="shared" si="17"/>
        <v>0</v>
      </c>
      <c r="S132" s="13"/>
      <c r="T132" s="13">
        <f t="shared" si="18"/>
        <v>0</v>
      </c>
      <c r="U132" s="13">
        <f t="shared" si="19"/>
        <v>0</v>
      </c>
      <c r="V132" s="13">
        <f t="shared" si="20"/>
        <v>0</v>
      </c>
      <c r="W132" s="13">
        <f t="shared" si="21"/>
        <v>0</v>
      </c>
      <c r="X132" s="13"/>
      <c r="Y132" s="13">
        <f>('Model Inputs'!D133-'Model Outputs (mcm)'!D133)*1000/86.4/$B132*10</f>
        <v>0</v>
      </c>
      <c r="Z132" s="13">
        <f>('Model Inputs'!E133-'Model Outputs (mcm)'!E133)*1000/86.4/$B132*10</f>
        <v>0</v>
      </c>
      <c r="AA132" s="13">
        <f>('Model Inputs'!J133-'Model Outputs (mcm)'!I133)*1000/86.4/$B132*10</f>
        <v>364.15193602693597</v>
      </c>
      <c r="AB132" s="13">
        <f>('Model Inputs'!K133-'Model Outputs (mcm)'!J133)*1000/86.4/$B132*10</f>
        <v>443.38173400673389</v>
      </c>
      <c r="AC132" s="13">
        <f>('Model Inputs'!Q133-'Model Outputs (mcm)'!O133)*1000/86.4/$B132*10</f>
        <v>0</v>
      </c>
      <c r="AD132" s="14">
        <f>('Model Inputs'!T133-'Model Outputs (mcm)'!R133)*1000/86.4/$B132*10</f>
        <v>0</v>
      </c>
      <c r="AE132" s="14">
        <f>('Model Inputs'!Y133-'Model Outputs (mcm)'!X133)*1000/86.4/$B132*10</f>
        <v>0</v>
      </c>
      <c r="AF132" s="13">
        <f t="shared" si="22"/>
        <v>807.53367003366986</v>
      </c>
      <c r="AG132" s="13"/>
      <c r="AH132" s="13">
        <v>419.88099999999997</v>
      </c>
      <c r="AI132">
        <v>341.08600000000001</v>
      </c>
      <c r="AJ132" s="13">
        <v>256.959</v>
      </c>
      <c r="AK132" s="11">
        <v>256.959</v>
      </c>
      <c r="AL132">
        <v>132.04300000000001</v>
      </c>
    </row>
    <row r="133" spans="1:38" x14ac:dyDescent="0.35">
      <c r="A133" s="49">
        <v>40940</v>
      </c>
      <c r="B133" s="12">
        <v>10</v>
      </c>
      <c r="C133" s="13">
        <f>'Model Outputs (mcm)'!C134*1000/86.4/$B133</f>
        <v>6.2997685185185182</v>
      </c>
      <c r="D133" s="13">
        <f>'Model Outputs (mcm)'!H134*1000/86.4/$B133</f>
        <v>1.9502314814814814</v>
      </c>
      <c r="E133" s="13">
        <f>'Model Outputs (mcm)'!M134*1000/86.4/$B133</f>
        <v>105.45833333333333</v>
      </c>
      <c r="F133" s="13">
        <f>'Model Outputs (mcm)'!V134*1000/86.4/$B133</f>
        <v>300</v>
      </c>
      <c r="G133" s="13">
        <f>'Model Outputs (mcm)'!AA134*1000/86.4/$B133</f>
        <v>17</v>
      </c>
      <c r="H133" s="13">
        <f>'Model Inputs'!C134*1000/86.4/$B133</f>
        <v>6.2997685185185182</v>
      </c>
      <c r="I133" s="13">
        <f>'Model Inputs'!I134*1000/86.4/$B133</f>
        <v>1.9502314814814814</v>
      </c>
      <c r="J133" s="13">
        <f>'Model Inputs'!O134*1000/86.4/$B133</f>
        <v>60.346064814814817</v>
      </c>
      <c r="K133" s="13">
        <f>'Model Inputs'!V134*1000/86.4/$B133</f>
        <v>0</v>
      </c>
      <c r="L133" s="13">
        <v>17</v>
      </c>
      <c r="M133" s="13">
        <f t="shared" ref="M133:M196" si="23">MAX(H133-C133,0)*100</f>
        <v>0</v>
      </c>
      <c r="N133" s="13">
        <f t="shared" ref="N133:N196" si="24">MAX(I133-D133,0)*100</f>
        <v>0</v>
      </c>
      <c r="O133" s="13">
        <f t="shared" ref="O133:O196" si="25">MAX(J133-E133,0)*100</f>
        <v>0</v>
      </c>
      <c r="P133" s="13">
        <f t="shared" ref="P133:P196" si="26">MAX(K133-F133,0)*100</f>
        <v>0</v>
      </c>
      <c r="Q133" s="13">
        <f t="shared" ref="Q133:Q196" si="27">MAX(L133-G133,0)*100</f>
        <v>0</v>
      </c>
      <c r="R133" s="13">
        <f t="shared" ref="R133:R196" si="28">SUM(M133:Q133)</f>
        <v>0</v>
      </c>
      <c r="S133" s="13"/>
      <c r="T133" s="13">
        <f t="shared" ref="T133:T196" si="29">MAX(C133-4000,0)*1000</f>
        <v>0</v>
      </c>
      <c r="U133" s="13">
        <f t="shared" ref="U133:U196" si="30">MAX(D133-2800,0)*1000</f>
        <v>0</v>
      </c>
      <c r="V133" s="13">
        <f t="shared" ref="V133:V196" si="31">MAX(F133-7600,0)*1000</f>
        <v>0</v>
      </c>
      <c r="W133" s="13">
        <f t="shared" ref="W133:W196" si="32">SUM(T133:V133)</f>
        <v>0</v>
      </c>
      <c r="X133" s="13"/>
      <c r="Y133" s="13">
        <f>('Model Inputs'!D134-'Model Outputs (mcm)'!D134)*1000/86.4/$B133*10</f>
        <v>0</v>
      </c>
      <c r="Z133" s="13">
        <f>('Model Inputs'!E134-'Model Outputs (mcm)'!E134)*1000/86.4/$B133*10</f>
        <v>0</v>
      </c>
      <c r="AA133" s="13">
        <f>('Model Inputs'!J134-'Model Outputs (mcm)'!I134)*1000/86.4/$B133*10</f>
        <v>356.2268518518519</v>
      </c>
      <c r="AB133" s="13">
        <f>('Model Inputs'!K134-'Model Outputs (mcm)'!J134)*1000/86.4/$B133*10</f>
        <v>376.87499999999994</v>
      </c>
      <c r="AC133" s="13">
        <f>('Model Inputs'!Q134-'Model Outputs (mcm)'!O134)*1000/86.4/$B133*10</f>
        <v>0</v>
      </c>
      <c r="AD133" s="14">
        <f>('Model Inputs'!T134-'Model Outputs (mcm)'!R134)*1000/86.4/$B133*10</f>
        <v>0</v>
      </c>
      <c r="AE133" s="14">
        <f>('Model Inputs'!Y134-'Model Outputs (mcm)'!X134)*1000/86.4/$B133*10</f>
        <v>0</v>
      </c>
      <c r="AF133" s="13">
        <f t="shared" ref="AF133:AF196" si="33">SUM(Y133:AE133)</f>
        <v>733.10185185185185</v>
      </c>
      <c r="AG133" s="13"/>
      <c r="AH133" s="13">
        <v>419.60700000000003</v>
      </c>
      <c r="AI133">
        <v>339.089</v>
      </c>
      <c r="AJ133" s="13">
        <v>256.40699999999998</v>
      </c>
      <c r="AK133" s="11">
        <v>256.40699999999998</v>
      </c>
      <c r="AL133">
        <v>131.369</v>
      </c>
    </row>
    <row r="134" spans="1:38" x14ac:dyDescent="0.35">
      <c r="A134" s="50"/>
      <c r="B134" s="12">
        <v>10</v>
      </c>
      <c r="C134" s="13">
        <f>'Model Outputs (mcm)'!C135*1000/86.4/$B134</f>
        <v>6.2997685185185182</v>
      </c>
      <c r="D134" s="13">
        <f>'Model Outputs (mcm)'!H135*1000/86.4/$B134</f>
        <v>1.9502314814814814</v>
      </c>
      <c r="E134" s="13">
        <f>'Model Outputs (mcm)'!M135*1000/86.4/$B134</f>
        <v>108.70138888888889</v>
      </c>
      <c r="F134" s="13">
        <f>'Model Outputs (mcm)'!V135*1000/86.4/$B134</f>
        <v>300</v>
      </c>
      <c r="G134" s="13">
        <f>'Model Outputs (mcm)'!AA135*1000/86.4/$B134</f>
        <v>17</v>
      </c>
      <c r="H134" s="13">
        <f>'Model Inputs'!C135*1000/86.4/$B134</f>
        <v>6.2997685185185182</v>
      </c>
      <c r="I134" s="13">
        <f>'Model Inputs'!I135*1000/86.4/$B134</f>
        <v>1.9502314814814814</v>
      </c>
      <c r="J134" s="13">
        <f>'Model Inputs'!O135*1000/86.4/$B134</f>
        <v>60.346064814814817</v>
      </c>
      <c r="K134" s="13">
        <f>'Model Inputs'!V135*1000/86.4/$B134</f>
        <v>0</v>
      </c>
      <c r="L134" s="13">
        <v>17</v>
      </c>
      <c r="M134" s="13">
        <f t="shared" si="23"/>
        <v>0</v>
      </c>
      <c r="N134" s="13">
        <f t="shared" si="24"/>
        <v>0</v>
      </c>
      <c r="O134" s="13">
        <f t="shared" si="25"/>
        <v>0</v>
      </c>
      <c r="P134" s="13">
        <f t="shared" si="26"/>
        <v>0</v>
      </c>
      <c r="Q134" s="13">
        <f t="shared" si="27"/>
        <v>0</v>
      </c>
      <c r="R134" s="13">
        <f t="shared" si="28"/>
        <v>0</v>
      </c>
      <c r="S134" s="13"/>
      <c r="T134" s="13">
        <f t="shared" si="29"/>
        <v>0</v>
      </c>
      <c r="U134" s="13">
        <f t="shared" si="30"/>
        <v>0</v>
      </c>
      <c r="V134" s="13">
        <f t="shared" si="31"/>
        <v>0</v>
      </c>
      <c r="W134" s="13">
        <f t="shared" si="32"/>
        <v>0</v>
      </c>
      <c r="X134" s="13"/>
      <c r="Y134" s="13">
        <f>('Model Inputs'!D135-'Model Outputs (mcm)'!D135)*1000/86.4/$B134*10</f>
        <v>0</v>
      </c>
      <c r="Z134" s="13">
        <f>('Model Inputs'!E135-'Model Outputs (mcm)'!E135)*1000/86.4/$B134*10</f>
        <v>0</v>
      </c>
      <c r="AA134" s="13">
        <f>('Model Inputs'!J135-'Model Outputs (mcm)'!I135)*1000/86.4/$B134*10</f>
        <v>245.3935185185185</v>
      </c>
      <c r="AB134" s="13">
        <f>('Model Inputs'!K135-'Model Outputs (mcm)'!J135)*1000/86.4/$B134*10</f>
        <v>354.71064814814815</v>
      </c>
      <c r="AC134" s="13">
        <f>('Model Inputs'!Q135-'Model Outputs (mcm)'!O135)*1000/86.4/$B134*10</f>
        <v>0</v>
      </c>
      <c r="AD134" s="14">
        <f>('Model Inputs'!T135-'Model Outputs (mcm)'!R135)*1000/86.4/$B134*10</f>
        <v>0</v>
      </c>
      <c r="AE134" s="14">
        <f>('Model Inputs'!Y135-'Model Outputs (mcm)'!X135)*1000/86.4/$B134*10</f>
        <v>0</v>
      </c>
      <c r="AF134" s="13">
        <f t="shared" si="33"/>
        <v>600.10416666666663</v>
      </c>
      <c r="AG134" s="13"/>
      <c r="AH134" s="13">
        <v>419.36799999999999</v>
      </c>
      <c r="AI134">
        <v>337.45299999999997</v>
      </c>
      <c r="AJ134" s="13">
        <v>255.90299999999999</v>
      </c>
      <c r="AK134" s="11">
        <v>255.90299999999999</v>
      </c>
      <c r="AL134">
        <v>130.79</v>
      </c>
    </row>
    <row r="135" spans="1:38" x14ac:dyDescent="0.35">
      <c r="A135" s="50"/>
      <c r="B135" s="12">
        <v>9</v>
      </c>
      <c r="C135" s="13">
        <f>'Model Outputs (mcm)'!C136*1000/86.4/$B135</f>
        <v>5.600565843621399</v>
      </c>
      <c r="D135" s="13">
        <f>'Model Outputs (mcm)'!H136*1000/86.4/$B135</f>
        <v>1.7335390946502056</v>
      </c>
      <c r="E135" s="13">
        <f>'Model Outputs (mcm)'!M136*1000/86.4/$B135</f>
        <v>112.22222222222221</v>
      </c>
      <c r="F135" s="13">
        <f>'Model Outputs (mcm)'!V136*1000/86.4/$B135</f>
        <v>266.66666666666669</v>
      </c>
      <c r="G135" s="13">
        <f>'Model Outputs (mcm)'!AA136*1000/86.4/$B135</f>
        <v>16.999742798353907</v>
      </c>
      <c r="H135" s="13">
        <f>'Model Inputs'!C136*1000/86.4/$B135</f>
        <v>5.600565843621399</v>
      </c>
      <c r="I135" s="13">
        <f>'Model Inputs'!I136*1000/86.4/$B135</f>
        <v>1.7335390946502056</v>
      </c>
      <c r="J135" s="13">
        <f>'Model Inputs'!O136*1000/86.4/$B135</f>
        <v>55.268775720164605</v>
      </c>
      <c r="K135" s="13">
        <f>'Model Inputs'!V136*1000/86.4/$B135</f>
        <v>0</v>
      </c>
      <c r="L135" s="13">
        <v>17</v>
      </c>
      <c r="M135" s="13">
        <f t="shared" si="23"/>
        <v>0</v>
      </c>
      <c r="N135" s="13">
        <f t="shared" si="24"/>
        <v>0</v>
      </c>
      <c r="O135" s="13">
        <f t="shared" si="25"/>
        <v>0</v>
      </c>
      <c r="P135" s="13">
        <f t="shared" si="26"/>
        <v>0</v>
      </c>
      <c r="Q135" s="13">
        <f t="shared" si="27"/>
        <v>2.5720164609310814E-2</v>
      </c>
      <c r="R135" s="13">
        <f t="shared" si="28"/>
        <v>2.5720164609310814E-2</v>
      </c>
      <c r="S135" s="13"/>
      <c r="T135" s="13">
        <f t="shared" si="29"/>
        <v>0</v>
      </c>
      <c r="U135" s="13">
        <f t="shared" si="30"/>
        <v>0</v>
      </c>
      <c r="V135" s="13">
        <f t="shared" si="31"/>
        <v>0</v>
      </c>
      <c r="W135" s="13">
        <f t="shared" si="32"/>
        <v>0</v>
      </c>
      <c r="X135" s="13"/>
      <c r="Y135" s="13">
        <f>('Model Inputs'!D136-'Model Outputs (mcm)'!D136)*1000/86.4/$B135*10</f>
        <v>1.2860082304542466E-2</v>
      </c>
      <c r="Z135" s="13">
        <f>('Model Inputs'!E136-'Model Outputs (mcm)'!E136)*1000/86.4/$B135*10</f>
        <v>0</v>
      </c>
      <c r="AA135" s="13">
        <f>('Model Inputs'!J136-'Model Outputs (mcm)'!I136)*1000/86.4/$B135*10</f>
        <v>174.11265432098773</v>
      </c>
      <c r="AB135" s="13">
        <f>('Model Inputs'!K136-'Model Outputs (mcm)'!J136)*1000/86.4/$B135*10</f>
        <v>246.33487654320987</v>
      </c>
      <c r="AC135" s="13">
        <f>('Model Inputs'!Q136-'Model Outputs (mcm)'!O136)*1000/86.4/$B135*10</f>
        <v>0</v>
      </c>
      <c r="AD135" s="14">
        <f>('Model Inputs'!T136-'Model Outputs (mcm)'!R136)*1000/86.4/$B135*10</f>
        <v>0</v>
      </c>
      <c r="AE135" s="14">
        <f>('Model Inputs'!Y136-'Model Outputs (mcm)'!X136)*1000/86.4/$B135*10</f>
        <v>0</v>
      </c>
      <c r="AF135" s="13">
        <f t="shared" si="33"/>
        <v>420.46039094650212</v>
      </c>
      <c r="AG135" s="13"/>
      <c r="AH135" s="13">
        <v>419.13799999999998</v>
      </c>
      <c r="AI135">
        <v>336.60199999999998</v>
      </c>
      <c r="AJ135" s="13">
        <v>255.53800000000001</v>
      </c>
      <c r="AK135" s="11">
        <v>255.53800000000001</v>
      </c>
      <c r="AL135">
        <v>130.09100000000001</v>
      </c>
    </row>
    <row r="136" spans="1:38" x14ac:dyDescent="0.35">
      <c r="A136" s="49">
        <v>40969</v>
      </c>
      <c r="B136" s="12">
        <v>10</v>
      </c>
      <c r="C136" s="13">
        <f>'Model Outputs (mcm)'!C137*1000/86.4/$B136</f>
        <v>6.2997685185185182</v>
      </c>
      <c r="D136" s="13">
        <f>'Model Outputs (mcm)'!H137*1000/86.4/$B136</f>
        <v>1.9502314814814814</v>
      </c>
      <c r="E136" s="13">
        <f>'Model Outputs (mcm)'!M137*1000/86.4/$B136</f>
        <v>135.14699074074073</v>
      </c>
      <c r="F136" s="13">
        <f>'Model Outputs (mcm)'!V137*1000/86.4/$B136</f>
        <v>300</v>
      </c>
      <c r="G136" s="13">
        <f>'Model Outputs (mcm)'!AA137*1000/86.4/$B136</f>
        <v>17</v>
      </c>
      <c r="H136" s="13">
        <f>'Model Inputs'!C137*1000/86.4/$B136</f>
        <v>6.2997685185185182</v>
      </c>
      <c r="I136" s="13">
        <f>'Model Inputs'!I137*1000/86.4/$B136</f>
        <v>1.9502314814814814</v>
      </c>
      <c r="J136" s="13">
        <f>'Model Inputs'!O137*1000/86.4/$B136</f>
        <v>39.431712962962962</v>
      </c>
      <c r="K136" s="13">
        <f>'Model Inputs'!V137*1000/86.4/$B136</f>
        <v>0</v>
      </c>
      <c r="L136" s="13">
        <v>17</v>
      </c>
      <c r="M136" s="13">
        <f t="shared" si="23"/>
        <v>0</v>
      </c>
      <c r="N136" s="13">
        <f t="shared" si="24"/>
        <v>0</v>
      </c>
      <c r="O136" s="13">
        <f t="shared" si="25"/>
        <v>0</v>
      </c>
      <c r="P136" s="13">
        <f t="shared" si="26"/>
        <v>0</v>
      </c>
      <c r="Q136" s="13">
        <f t="shared" si="27"/>
        <v>0</v>
      </c>
      <c r="R136" s="13">
        <f t="shared" si="28"/>
        <v>0</v>
      </c>
      <c r="S136" s="13"/>
      <c r="T136" s="13">
        <f t="shared" si="29"/>
        <v>0</v>
      </c>
      <c r="U136" s="13">
        <f t="shared" si="30"/>
        <v>0</v>
      </c>
      <c r="V136" s="13">
        <f t="shared" si="31"/>
        <v>0</v>
      </c>
      <c r="W136" s="13">
        <f t="shared" si="32"/>
        <v>0</v>
      </c>
      <c r="X136" s="13"/>
      <c r="Y136" s="13">
        <f>('Model Inputs'!D137-'Model Outputs (mcm)'!D137)*1000/86.4/$B136*10</f>
        <v>0</v>
      </c>
      <c r="Z136" s="13">
        <f>('Model Inputs'!E137-'Model Outputs (mcm)'!E137)*1000/86.4/$B136*10</f>
        <v>0</v>
      </c>
      <c r="AA136" s="13">
        <f>('Model Inputs'!J137-'Model Outputs (mcm)'!I137)*1000/86.4/$B136*10</f>
        <v>1.5162037037037042</v>
      </c>
      <c r="AB136" s="13">
        <f>('Model Inputs'!K137-'Model Outputs (mcm)'!J137)*1000/86.4/$B136*10</f>
        <v>44.340277777777779</v>
      </c>
      <c r="AC136" s="13">
        <f>('Model Inputs'!Q137-'Model Outputs (mcm)'!O137)*1000/86.4/$B136*10</f>
        <v>0</v>
      </c>
      <c r="AD136" s="14">
        <f>('Model Inputs'!T137-'Model Outputs (mcm)'!R137)*1000/86.4/$B136*10</f>
        <v>0</v>
      </c>
      <c r="AE136" s="14">
        <f>('Model Inputs'!Y137-'Model Outputs (mcm)'!X137)*1000/86.4/$B136*10</f>
        <v>0</v>
      </c>
      <c r="AF136" s="13">
        <f t="shared" si="33"/>
        <v>45.856481481481481</v>
      </c>
      <c r="AG136" s="13"/>
      <c r="AH136" s="13">
        <v>418.94600000000003</v>
      </c>
      <c r="AI136">
        <v>336.55200000000002</v>
      </c>
      <c r="AJ136" s="13">
        <v>255.136</v>
      </c>
      <c r="AK136" s="11">
        <v>255.136</v>
      </c>
      <c r="AL136">
        <v>130.12299999999999</v>
      </c>
    </row>
    <row r="137" spans="1:38" x14ac:dyDescent="0.35">
      <c r="A137" s="50"/>
      <c r="B137" s="12">
        <v>10</v>
      </c>
      <c r="C137" s="13">
        <f>'Model Outputs (mcm)'!C138*1000/86.4/$B137</f>
        <v>6.2997685185185182</v>
      </c>
      <c r="D137" s="13">
        <f>'Model Outputs (mcm)'!H138*1000/86.4/$B137</f>
        <v>1.9502314814814814</v>
      </c>
      <c r="E137" s="13">
        <f>'Model Outputs (mcm)'!M138*1000/86.4/$B137</f>
        <v>75.424768518518505</v>
      </c>
      <c r="F137" s="13">
        <f>'Model Outputs (mcm)'!V138*1000/86.4/$B137</f>
        <v>300</v>
      </c>
      <c r="G137" s="13">
        <f>'Model Outputs (mcm)'!AA138*1000/86.4/$B137</f>
        <v>17</v>
      </c>
      <c r="H137" s="13">
        <f>'Model Inputs'!C138*1000/86.4/$B137</f>
        <v>6.2997685185185182</v>
      </c>
      <c r="I137" s="13">
        <f>'Model Inputs'!I138*1000/86.4/$B137</f>
        <v>1.9502314814814814</v>
      </c>
      <c r="J137" s="13">
        <f>'Model Inputs'!O138*1000/86.4/$B137</f>
        <v>39.431712962962962</v>
      </c>
      <c r="K137" s="13">
        <f>'Model Inputs'!V138*1000/86.4/$B137</f>
        <v>0</v>
      </c>
      <c r="L137" s="13">
        <v>17</v>
      </c>
      <c r="M137" s="13">
        <f t="shared" si="23"/>
        <v>0</v>
      </c>
      <c r="N137" s="13">
        <f t="shared" si="24"/>
        <v>0</v>
      </c>
      <c r="O137" s="13">
        <f t="shared" si="25"/>
        <v>0</v>
      </c>
      <c r="P137" s="13">
        <f t="shared" si="26"/>
        <v>0</v>
      </c>
      <c r="Q137" s="13">
        <f t="shared" si="27"/>
        <v>0</v>
      </c>
      <c r="R137" s="13">
        <f t="shared" si="28"/>
        <v>0</v>
      </c>
      <c r="S137" s="13"/>
      <c r="T137" s="13">
        <f t="shared" si="29"/>
        <v>0</v>
      </c>
      <c r="U137" s="13">
        <f t="shared" si="30"/>
        <v>0</v>
      </c>
      <c r="V137" s="13">
        <f t="shared" si="31"/>
        <v>0</v>
      </c>
      <c r="W137" s="13">
        <f t="shared" si="32"/>
        <v>0</v>
      </c>
      <c r="X137" s="13"/>
      <c r="Y137" s="13">
        <f>('Model Inputs'!D138-'Model Outputs (mcm)'!D138)*1000/86.4/$B137*10</f>
        <v>0</v>
      </c>
      <c r="Z137" s="13">
        <f>('Model Inputs'!E138-'Model Outputs (mcm)'!E138)*1000/86.4/$B137*10</f>
        <v>0</v>
      </c>
      <c r="AA137" s="13">
        <f>('Model Inputs'!J138-'Model Outputs (mcm)'!I138)*1000/86.4/$B137*10</f>
        <v>1.5162037037037042</v>
      </c>
      <c r="AB137" s="13">
        <f>('Model Inputs'!K138-'Model Outputs (mcm)'!J138)*1000/86.4/$B137*10</f>
        <v>44.340277777777779</v>
      </c>
      <c r="AC137" s="13">
        <f>('Model Inputs'!Q138-'Model Outputs (mcm)'!O138)*1000/86.4/$B137*10</f>
        <v>0</v>
      </c>
      <c r="AD137" s="14">
        <f>('Model Inputs'!T138-'Model Outputs (mcm)'!R138)*1000/86.4/$B137*10</f>
        <v>0</v>
      </c>
      <c r="AE137" s="14">
        <f>('Model Inputs'!Y138-'Model Outputs (mcm)'!X138)*1000/86.4/$B137*10</f>
        <v>0</v>
      </c>
      <c r="AF137" s="13">
        <f t="shared" si="33"/>
        <v>45.856481481481481</v>
      </c>
      <c r="AG137" s="13"/>
      <c r="AH137" s="13">
        <v>418.82100000000003</v>
      </c>
      <c r="AI137">
        <v>336.36500000000001</v>
      </c>
      <c r="AJ137" s="13">
        <v>254.63300000000001</v>
      </c>
      <c r="AK137" s="11">
        <v>254.63300000000001</v>
      </c>
      <c r="AL137">
        <v>130.90700000000001</v>
      </c>
    </row>
    <row r="138" spans="1:38" x14ac:dyDescent="0.35">
      <c r="A138" s="50"/>
      <c r="B138" s="12">
        <v>11</v>
      </c>
      <c r="C138" s="13">
        <f>'Model Outputs (mcm)'!C139*1000/86.4/$B138</f>
        <v>9.5749158249158235</v>
      </c>
      <c r="D138" s="13">
        <f>'Model Outputs (mcm)'!H139*1000/86.4/$B138</f>
        <v>1.9497053872053873</v>
      </c>
      <c r="E138" s="13">
        <f>'Model Outputs (mcm)'!M139*1000/86.4/$B138</f>
        <v>39.43181818181818</v>
      </c>
      <c r="F138" s="13">
        <f>'Model Outputs (mcm)'!V139*1000/86.4/$B138</f>
        <v>300</v>
      </c>
      <c r="G138" s="13">
        <f>'Model Outputs (mcm)'!AA139*1000/86.4/$B138</f>
        <v>17.000210437710436</v>
      </c>
      <c r="H138" s="13">
        <f>'Model Inputs'!C139*1000/86.4/$B138</f>
        <v>6.3005050505050511</v>
      </c>
      <c r="I138" s="13">
        <f>'Model Inputs'!I139*1000/86.4/$B138</f>
        <v>1.9497053872053873</v>
      </c>
      <c r="J138" s="13">
        <f>'Model Inputs'!O139*1000/86.4/$B138</f>
        <v>39.43181818181818</v>
      </c>
      <c r="K138" s="13">
        <f>'Model Inputs'!V139*1000/86.4/$B138</f>
        <v>0</v>
      </c>
      <c r="L138" s="13">
        <v>17</v>
      </c>
      <c r="M138" s="13">
        <f t="shared" si="23"/>
        <v>0</v>
      </c>
      <c r="N138" s="13">
        <f t="shared" si="24"/>
        <v>0</v>
      </c>
      <c r="O138" s="13">
        <f t="shared" si="25"/>
        <v>0</v>
      </c>
      <c r="P138" s="13">
        <f t="shared" si="26"/>
        <v>0</v>
      </c>
      <c r="Q138" s="13">
        <f t="shared" si="27"/>
        <v>0</v>
      </c>
      <c r="R138" s="13">
        <f t="shared" si="28"/>
        <v>0</v>
      </c>
      <c r="S138" s="13"/>
      <c r="T138" s="13">
        <f t="shared" si="29"/>
        <v>0</v>
      </c>
      <c r="U138" s="13">
        <f t="shared" si="30"/>
        <v>0</v>
      </c>
      <c r="V138" s="13">
        <f t="shared" si="31"/>
        <v>0</v>
      </c>
      <c r="W138" s="13">
        <f t="shared" si="32"/>
        <v>0</v>
      </c>
      <c r="X138" s="13"/>
      <c r="Y138" s="13">
        <f>('Model Inputs'!D139-'Model Outputs (mcm)'!D139)*1000/86.4/$B138*10</f>
        <v>0</v>
      </c>
      <c r="Z138" s="13">
        <f>('Model Inputs'!E139-'Model Outputs (mcm)'!E139)*1000/86.4/$B138*10</f>
        <v>0</v>
      </c>
      <c r="AA138" s="13">
        <f>('Model Inputs'!J139-'Model Outputs (mcm)'!I139)*1000/86.4/$B138*10</f>
        <v>1.3783670033670037</v>
      </c>
      <c r="AB138" s="13">
        <f>('Model Inputs'!K139-'Model Outputs (mcm)'!J139)*1000/86.4/$B138*10</f>
        <v>40.309343434343432</v>
      </c>
      <c r="AC138" s="13">
        <f>('Model Inputs'!Q139-'Model Outputs (mcm)'!O139)*1000/86.4/$B138*10</f>
        <v>0</v>
      </c>
      <c r="AD138" s="14">
        <f>('Model Inputs'!T139-'Model Outputs (mcm)'!R139)*1000/86.4/$B138*10</f>
        <v>0</v>
      </c>
      <c r="AE138" s="14">
        <f>('Model Inputs'!Y139-'Model Outputs (mcm)'!X139)*1000/86.4/$B138*10</f>
        <v>0</v>
      </c>
      <c r="AF138" s="13">
        <f t="shared" si="33"/>
        <v>41.687710437710436</v>
      </c>
      <c r="AG138" s="13"/>
      <c r="AH138" s="13">
        <v>418.64600000000002</v>
      </c>
      <c r="AI138">
        <v>336.14100000000002</v>
      </c>
      <c r="AJ138" s="13">
        <v>254.005</v>
      </c>
      <c r="AK138" s="11">
        <v>254.005</v>
      </c>
      <c r="AL138">
        <v>131.81100000000001</v>
      </c>
    </row>
    <row r="139" spans="1:38" x14ac:dyDescent="0.35">
      <c r="A139" s="49">
        <v>41000</v>
      </c>
      <c r="B139" s="12">
        <v>10</v>
      </c>
      <c r="C139" s="13">
        <f>'Model Outputs (mcm)'!C140*1000/86.4/$B139</f>
        <v>6.2997685185185182</v>
      </c>
      <c r="D139" s="13">
        <f>'Model Outputs (mcm)'!H140*1000/86.4/$B139</f>
        <v>1.9502314814814814</v>
      </c>
      <c r="E139" s="13">
        <f>'Model Outputs (mcm)'!M140*1000/86.4/$B139</f>
        <v>103.20023148148148</v>
      </c>
      <c r="F139" s="13">
        <f>'Model Outputs (mcm)'!V140*1000/86.4/$B139</f>
        <v>300</v>
      </c>
      <c r="G139" s="13">
        <f>'Model Outputs (mcm)'!AA140*1000/86.4/$B139</f>
        <v>17</v>
      </c>
      <c r="H139" s="13">
        <f>'Model Inputs'!C140*1000/86.4/$B139</f>
        <v>6.2997685185185182</v>
      </c>
      <c r="I139" s="13">
        <f>'Model Inputs'!I140*1000/86.4/$B139</f>
        <v>1.9502314814814814</v>
      </c>
      <c r="J139" s="13">
        <f>'Model Inputs'!O140*1000/86.4/$B139</f>
        <v>39.431712962962962</v>
      </c>
      <c r="K139" s="13">
        <f>'Model Inputs'!V140*1000/86.4/$B139</f>
        <v>0</v>
      </c>
      <c r="L139" s="13">
        <v>17</v>
      </c>
      <c r="M139" s="13">
        <f t="shared" si="23"/>
        <v>0</v>
      </c>
      <c r="N139" s="13">
        <f t="shared" si="24"/>
        <v>0</v>
      </c>
      <c r="O139" s="13">
        <f t="shared" si="25"/>
        <v>0</v>
      </c>
      <c r="P139" s="13">
        <f t="shared" si="26"/>
        <v>0</v>
      </c>
      <c r="Q139" s="13">
        <f t="shared" si="27"/>
        <v>0</v>
      </c>
      <c r="R139" s="13">
        <f t="shared" si="28"/>
        <v>0</v>
      </c>
      <c r="S139" s="13"/>
      <c r="T139" s="13">
        <f t="shared" si="29"/>
        <v>0</v>
      </c>
      <c r="U139" s="13">
        <f t="shared" si="30"/>
        <v>0</v>
      </c>
      <c r="V139" s="13">
        <f t="shared" si="31"/>
        <v>0</v>
      </c>
      <c r="W139" s="13">
        <f t="shared" si="32"/>
        <v>0</v>
      </c>
      <c r="X139" s="13"/>
      <c r="Y139" s="13">
        <f>('Model Inputs'!D140-'Model Outputs (mcm)'!D140)*1000/86.4/$B139*10</f>
        <v>0</v>
      </c>
      <c r="Z139" s="13">
        <f>('Model Inputs'!E140-'Model Outputs (mcm)'!E140)*1000/86.4/$B139*10</f>
        <v>0</v>
      </c>
      <c r="AA139" s="13">
        <f>('Model Inputs'!J140-'Model Outputs (mcm)'!I140)*1000/86.4/$B139*10</f>
        <v>1.5162037037037042</v>
      </c>
      <c r="AB139" s="13">
        <f>('Model Inputs'!K140-'Model Outputs (mcm)'!J140)*1000/86.4/$B139*10</f>
        <v>44.340277777777779</v>
      </c>
      <c r="AC139" s="13">
        <f>('Model Inputs'!Q140-'Model Outputs (mcm)'!O140)*1000/86.4/$B139*10</f>
        <v>0</v>
      </c>
      <c r="AD139" s="14">
        <f>('Model Inputs'!T140-'Model Outputs (mcm)'!R140)*1000/86.4/$B139*10</f>
        <v>0</v>
      </c>
      <c r="AE139" s="14">
        <f>('Model Inputs'!Y140-'Model Outputs (mcm)'!X140)*1000/86.4/$B139*10</f>
        <v>0</v>
      </c>
      <c r="AF139" s="13">
        <f t="shared" si="33"/>
        <v>45.856481481481481</v>
      </c>
      <c r="AG139" s="13"/>
      <c r="AH139" s="13">
        <v>418.495</v>
      </c>
      <c r="AI139">
        <v>335.93299999999999</v>
      </c>
      <c r="AJ139" s="13">
        <v>253.47399999999999</v>
      </c>
      <c r="AK139" s="11">
        <v>253.47399999999999</v>
      </c>
      <c r="AL139">
        <v>132.471</v>
      </c>
    </row>
    <row r="140" spans="1:38" x14ac:dyDescent="0.35">
      <c r="A140" s="50"/>
      <c r="B140" s="12">
        <v>10</v>
      </c>
      <c r="C140" s="13">
        <f>'Model Outputs (mcm)'!C141*1000/86.4/$B140</f>
        <v>6.2997685185185182</v>
      </c>
      <c r="D140" s="13">
        <f>'Model Outputs (mcm)'!H141*1000/86.4/$B140</f>
        <v>1.9502314814814814</v>
      </c>
      <c r="E140" s="13">
        <f>'Model Outputs (mcm)'!M141*1000/86.4/$B140</f>
        <v>70.079861111111114</v>
      </c>
      <c r="F140" s="13">
        <f>'Model Outputs (mcm)'!V141*1000/86.4/$B140</f>
        <v>300</v>
      </c>
      <c r="G140" s="13">
        <f>'Model Outputs (mcm)'!AA141*1000/86.4/$B140</f>
        <v>17</v>
      </c>
      <c r="H140" s="13">
        <f>'Model Inputs'!C141*1000/86.4/$B140</f>
        <v>6.2997685185185182</v>
      </c>
      <c r="I140" s="13">
        <f>'Model Inputs'!I141*1000/86.4/$B140</f>
        <v>1.9502314814814814</v>
      </c>
      <c r="J140" s="13">
        <f>'Model Inputs'!O141*1000/86.4/$B140</f>
        <v>39.431712962962962</v>
      </c>
      <c r="K140" s="13">
        <f>'Model Inputs'!V141*1000/86.4/$B140</f>
        <v>0</v>
      </c>
      <c r="L140" s="13">
        <v>17</v>
      </c>
      <c r="M140" s="13">
        <f t="shared" si="23"/>
        <v>0</v>
      </c>
      <c r="N140" s="13">
        <f t="shared" si="24"/>
        <v>0</v>
      </c>
      <c r="O140" s="13">
        <f t="shared" si="25"/>
        <v>0</v>
      </c>
      <c r="P140" s="13">
        <f t="shared" si="26"/>
        <v>0</v>
      </c>
      <c r="Q140" s="13">
        <f t="shared" si="27"/>
        <v>0</v>
      </c>
      <c r="R140" s="13">
        <f t="shared" si="28"/>
        <v>0</v>
      </c>
      <c r="S140" s="13"/>
      <c r="T140" s="13">
        <f t="shared" si="29"/>
        <v>0</v>
      </c>
      <c r="U140" s="13">
        <f t="shared" si="30"/>
        <v>0</v>
      </c>
      <c r="V140" s="13">
        <f t="shared" si="31"/>
        <v>0</v>
      </c>
      <c r="W140" s="13">
        <f t="shared" si="32"/>
        <v>0</v>
      </c>
      <c r="X140" s="13"/>
      <c r="Y140" s="13">
        <f>('Model Inputs'!D141-'Model Outputs (mcm)'!D141)*1000/86.4/$B140*10</f>
        <v>0</v>
      </c>
      <c r="Z140" s="13">
        <f>('Model Inputs'!E141-'Model Outputs (mcm)'!E141)*1000/86.4/$B140*10</f>
        <v>0</v>
      </c>
      <c r="AA140" s="13">
        <f>('Model Inputs'!J141-'Model Outputs (mcm)'!I141)*1000/86.4/$B140*10</f>
        <v>1.5162037037037042</v>
      </c>
      <c r="AB140" s="13">
        <f>('Model Inputs'!K141-'Model Outputs (mcm)'!J141)*1000/86.4/$B140*10</f>
        <v>44.340277777777779</v>
      </c>
      <c r="AC140" s="13">
        <f>('Model Inputs'!Q141-'Model Outputs (mcm)'!O141)*1000/86.4/$B140*10</f>
        <v>0</v>
      </c>
      <c r="AD140" s="14">
        <f>('Model Inputs'!T141-'Model Outputs (mcm)'!R141)*1000/86.4/$B140*10</f>
        <v>0</v>
      </c>
      <c r="AE140" s="14">
        <f>('Model Inputs'!Y141-'Model Outputs (mcm)'!X141)*1000/86.4/$B140*10</f>
        <v>0</v>
      </c>
      <c r="AF140" s="13">
        <f t="shared" si="33"/>
        <v>45.856481481481481</v>
      </c>
      <c r="AG140" s="13"/>
      <c r="AH140" s="13">
        <v>418.32299999999998</v>
      </c>
      <c r="AI140">
        <v>335.67700000000002</v>
      </c>
      <c r="AJ140" s="13">
        <v>252.86199999999999</v>
      </c>
      <c r="AK140" s="11">
        <v>252.86199999999999</v>
      </c>
      <c r="AL140">
        <v>133.08099999999999</v>
      </c>
    </row>
    <row r="141" spans="1:38" x14ac:dyDescent="0.35">
      <c r="A141" s="50"/>
      <c r="B141" s="12">
        <v>10</v>
      </c>
      <c r="C141" s="13">
        <f>'Model Outputs (mcm)'!C142*1000/86.4/$B141</f>
        <v>6.2997685185185182</v>
      </c>
      <c r="D141" s="13">
        <f>'Model Outputs (mcm)'!H142*1000/86.4/$B141</f>
        <v>1.9502314814814814</v>
      </c>
      <c r="E141" s="13">
        <f>'Model Outputs (mcm)'!M142*1000/86.4/$B141</f>
        <v>89.494212962962962</v>
      </c>
      <c r="F141" s="13">
        <f>'Model Outputs (mcm)'!V142*1000/86.4/$B141</f>
        <v>300</v>
      </c>
      <c r="G141" s="13">
        <f>'Model Outputs (mcm)'!AA142*1000/86.4/$B141</f>
        <v>17</v>
      </c>
      <c r="H141" s="13">
        <f>'Model Inputs'!C142*1000/86.4/$B141</f>
        <v>6.2997685185185182</v>
      </c>
      <c r="I141" s="13">
        <f>'Model Inputs'!I142*1000/86.4/$B141</f>
        <v>1.9502314814814814</v>
      </c>
      <c r="J141" s="13">
        <f>'Model Inputs'!O142*1000/86.4/$B141</f>
        <v>39.431712962962962</v>
      </c>
      <c r="K141" s="13">
        <f>'Model Inputs'!V142*1000/86.4/$B141</f>
        <v>0</v>
      </c>
      <c r="L141" s="13">
        <v>17</v>
      </c>
      <c r="M141" s="13">
        <f t="shared" si="23"/>
        <v>0</v>
      </c>
      <c r="N141" s="13">
        <f t="shared" si="24"/>
        <v>0</v>
      </c>
      <c r="O141" s="13">
        <f t="shared" si="25"/>
        <v>0</v>
      </c>
      <c r="P141" s="13">
        <f t="shared" si="26"/>
        <v>0</v>
      </c>
      <c r="Q141" s="13">
        <f t="shared" si="27"/>
        <v>0</v>
      </c>
      <c r="R141" s="13">
        <f t="shared" si="28"/>
        <v>0</v>
      </c>
      <c r="S141" s="13"/>
      <c r="T141" s="13">
        <f t="shared" si="29"/>
        <v>0</v>
      </c>
      <c r="U141" s="13">
        <f t="shared" si="30"/>
        <v>0</v>
      </c>
      <c r="V141" s="13">
        <f t="shared" si="31"/>
        <v>0</v>
      </c>
      <c r="W141" s="13">
        <f t="shared" si="32"/>
        <v>0</v>
      </c>
      <c r="X141" s="13"/>
      <c r="Y141" s="13">
        <f>('Model Inputs'!D142-'Model Outputs (mcm)'!D142)*1000/86.4/$B141*10</f>
        <v>0</v>
      </c>
      <c r="Z141" s="13">
        <f>('Model Inputs'!E142-'Model Outputs (mcm)'!E142)*1000/86.4/$B141*10</f>
        <v>0</v>
      </c>
      <c r="AA141" s="13">
        <f>('Model Inputs'!J142-'Model Outputs (mcm)'!I142)*1000/86.4/$B141*10</f>
        <v>1.5162037037037042</v>
      </c>
      <c r="AB141" s="13">
        <f>('Model Inputs'!K142-'Model Outputs (mcm)'!J142)*1000/86.4/$B141*10</f>
        <v>44.340277777777779</v>
      </c>
      <c r="AC141" s="13">
        <f>('Model Inputs'!Q142-'Model Outputs (mcm)'!O142)*1000/86.4/$B141*10</f>
        <v>0</v>
      </c>
      <c r="AD141" s="14">
        <f>('Model Inputs'!T142-'Model Outputs (mcm)'!R142)*1000/86.4/$B141*10</f>
        <v>0</v>
      </c>
      <c r="AE141" s="14">
        <f>('Model Inputs'!Y142-'Model Outputs (mcm)'!X142)*1000/86.4/$B141*10</f>
        <v>0</v>
      </c>
      <c r="AF141" s="13">
        <f t="shared" si="33"/>
        <v>45.856481481481481</v>
      </c>
      <c r="AG141" s="13"/>
      <c r="AH141" s="13">
        <v>418.15</v>
      </c>
      <c r="AI141">
        <v>335.42700000000002</v>
      </c>
      <c r="AJ141" s="13">
        <v>252.28100000000001</v>
      </c>
      <c r="AK141" s="11">
        <v>252.28100000000001</v>
      </c>
      <c r="AL141">
        <v>133.416</v>
      </c>
    </row>
    <row r="142" spans="1:38" x14ac:dyDescent="0.35">
      <c r="A142" s="49">
        <v>41030</v>
      </c>
      <c r="B142" s="12">
        <v>10</v>
      </c>
      <c r="C142" s="13">
        <f>'Model Outputs (mcm)'!C143*1000/86.4/$B142</f>
        <v>6.2997685185185182</v>
      </c>
      <c r="D142" s="13">
        <f>'Model Outputs (mcm)'!H143*1000/86.4/$B142</f>
        <v>1.9502314814814814</v>
      </c>
      <c r="E142" s="13">
        <f>'Model Outputs (mcm)'!M143*1000/86.4/$B142</f>
        <v>100.21527777777777</v>
      </c>
      <c r="F142" s="13">
        <f>'Model Outputs (mcm)'!V143*1000/86.4/$B142</f>
        <v>300</v>
      </c>
      <c r="G142" s="13">
        <f>'Model Outputs (mcm)'!AA143*1000/86.4/$B142</f>
        <v>17</v>
      </c>
      <c r="H142" s="13">
        <f>'Model Inputs'!C143*1000/86.4/$B142</f>
        <v>6.2997685185185182</v>
      </c>
      <c r="I142" s="13">
        <f>'Model Inputs'!I143*1000/86.4/$B142</f>
        <v>1.9502314814814814</v>
      </c>
      <c r="J142" s="13">
        <f>'Model Inputs'!O143*1000/86.4/$B142</f>
        <v>39.431712962962962</v>
      </c>
      <c r="K142" s="13">
        <f>'Model Inputs'!V143*1000/86.4/$B142</f>
        <v>0</v>
      </c>
      <c r="L142" s="13">
        <v>17</v>
      </c>
      <c r="M142" s="13">
        <f t="shared" si="23"/>
        <v>0</v>
      </c>
      <c r="N142" s="13">
        <f t="shared" si="24"/>
        <v>0</v>
      </c>
      <c r="O142" s="13">
        <f t="shared" si="25"/>
        <v>0</v>
      </c>
      <c r="P142" s="13">
        <f t="shared" si="26"/>
        <v>0</v>
      </c>
      <c r="Q142" s="13">
        <f t="shared" si="27"/>
        <v>0</v>
      </c>
      <c r="R142" s="13">
        <f t="shared" si="28"/>
        <v>0</v>
      </c>
      <c r="S142" s="13"/>
      <c r="T142" s="13">
        <f t="shared" si="29"/>
        <v>0</v>
      </c>
      <c r="U142" s="13">
        <f t="shared" si="30"/>
        <v>0</v>
      </c>
      <c r="V142" s="13">
        <f t="shared" si="31"/>
        <v>0</v>
      </c>
      <c r="W142" s="13">
        <f t="shared" si="32"/>
        <v>0</v>
      </c>
      <c r="X142" s="13"/>
      <c r="Y142" s="13">
        <f>('Model Inputs'!D143-'Model Outputs (mcm)'!D143)*1000/86.4/$B142*10</f>
        <v>0</v>
      </c>
      <c r="Z142" s="13">
        <f>('Model Inputs'!E143-'Model Outputs (mcm)'!E143)*1000/86.4/$B142*10</f>
        <v>0</v>
      </c>
      <c r="AA142" s="13">
        <f>('Model Inputs'!J143-'Model Outputs (mcm)'!I143)*1000/86.4/$B142*10</f>
        <v>1.5162037037037042</v>
      </c>
      <c r="AB142" s="13">
        <f>('Model Inputs'!K143-'Model Outputs (mcm)'!J143)*1000/86.4/$B142*10</f>
        <v>31.041666666666671</v>
      </c>
      <c r="AC142" s="13">
        <f>('Model Inputs'!Q143-'Model Outputs (mcm)'!O143)*1000/86.4/$B142*10</f>
        <v>0</v>
      </c>
      <c r="AD142" s="14">
        <f>('Model Inputs'!T143-'Model Outputs (mcm)'!R143)*1000/86.4/$B142*10</f>
        <v>0</v>
      </c>
      <c r="AE142" s="14">
        <f>('Model Inputs'!Y143-'Model Outputs (mcm)'!X143)*1000/86.4/$B142*10</f>
        <v>0</v>
      </c>
      <c r="AF142" s="13">
        <f t="shared" si="33"/>
        <v>32.557870370370374</v>
      </c>
      <c r="AG142" s="13"/>
      <c r="AH142" s="13">
        <v>417.97</v>
      </c>
      <c r="AI142">
        <v>335.238</v>
      </c>
      <c r="AJ142" s="13">
        <v>251.68799999999999</v>
      </c>
      <c r="AK142" s="11">
        <v>251.68799999999999</v>
      </c>
      <c r="AL142">
        <v>133.554</v>
      </c>
    </row>
    <row r="143" spans="1:38" x14ac:dyDescent="0.35">
      <c r="A143" s="50"/>
      <c r="B143" s="12">
        <v>10</v>
      </c>
      <c r="C143" s="13">
        <f>'Model Outputs (mcm)'!C144*1000/86.4/$B143</f>
        <v>6.2997685185185182</v>
      </c>
      <c r="D143" s="13">
        <f>'Model Outputs (mcm)'!H144*1000/86.4/$B143</f>
        <v>1.9502314814814814</v>
      </c>
      <c r="E143" s="13">
        <f>'Model Outputs (mcm)'!M144*1000/86.4/$B143</f>
        <v>187.27430555555554</v>
      </c>
      <c r="F143" s="13">
        <f>'Model Outputs (mcm)'!V144*1000/86.4/$B143</f>
        <v>300</v>
      </c>
      <c r="G143" s="13">
        <f>'Model Outputs (mcm)'!AA144*1000/86.4/$B143</f>
        <v>17</v>
      </c>
      <c r="H143" s="13">
        <f>'Model Inputs'!C144*1000/86.4/$B143</f>
        <v>6.2997685185185182</v>
      </c>
      <c r="I143" s="13">
        <f>'Model Inputs'!I144*1000/86.4/$B143</f>
        <v>1.9502314814814814</v>
      </c>
      <c r="J143" s="13">
        <f>'Model Inputs'!O144*1000/86.4/$B143</f>
        <v>39.431712962962962</v>
      </c>
      <c r="K143" s="13">
        <f>'Model Inputs'!V144*1000/86.4/$B143</f>
        <v>0</v>
      </c>
      <c r="L143" s="13">
        <v>17</v>
      </c>
      <c r="M143" s="13">
        <f t="shared" si="23"/>
        <v>0</v>
      </c>
      <c r="N143" s="13">
        <f t="shared" si="24"/>
        <v>0</v>
      </c>
      <c r="O143" s="13">
        <f t="shared" si="25"/>
        <v>0</v>
      </c>
      <c r="P143" s="13">
        <f t="shared" si="26"/>
        <v>0</v>
      </c>
      <c r="Q143" s="13">
        <f t="shared" si="27"/>
        <v>0</v>
      </c>
      <c r="R143" s="13">
        <f t="shared" si="28"/>
        <v>0</v>
      </c>
      <c r="S143" s="13"/>
      <c r="T143" s="13">
        <f t="shared" si="29"/>
        <v>0</v>
      </c>
      <c r="U143" s="13">
        <f t="shared" si="30"/>
        <v>0</v>
      </c>
      <c r="V143" s="13">
        <f t="shared" si="31"/>
        <v>0</v>
      </c>
      <c r="W143" s="13">
        <f t="shared" si="32"/>
        <v>0</v>
      </c>
      <c r="X143" s="13"/>
      <c r="Y143" s="13">
        <f>('Model Inputs'!D144-'Model Outputs (mcm)'!D144)*1000/86.4/$B143*10</f>
        <v>0</v>
      </c>
      <c r="Z143" s="13">
        <f>('Model Inputs'!E144-'Model Outputs (mcm)'!E144)*1000/86.4/$B143*10</f>
        <v>0</v>
      </c>
      <c r="AA143" s="13">
        <f>('Model Inputs'!J144-'Model Outputs (mcm)'!I144)*1000/86.4/$B143*10</f>
        <v>1.5162037037037042</v>
      </c>
      <c r="AB143" s="13">
        <f>('Model Inputs'!K144-'Model Outputs (mcm)'!J144)*1000/86.4/$B143*10</f>
        <v>31.041666666666671</v>
      </c>
      <c r="AC143" s="13">
        <f>('Model Inputs'!Q144-'Model Outputs (mcm)'!O144)*1000/86.4/$B143*10</f>
        <v>0</v>
      </c>
      <c r="AD143" s="14">
        <f>('Model Inputs'!T144-'Model Outputs (mcm)'!R144)*1000/86.4/$B143*10</f>
        <v>0</v>
      </c>
      <c r="AE143" s="14">
        <f>('Model Inputs'!Y144-'Model Outputs (mcm)'!X144)*1000/86.4/$B143*10</f>
        <v>0</v>
      </c>
      <c r="AF143" s="13">
        <f t="shared" si="33"/>
        <v>32.557870370370374</v>
      </c>
      <c r="AG143" s="13"/>
      <c r="AH143" s="13">
        <v>417.83300000000003</v>
      </c>
      <c r="AI143">
        <v>335.03699999999998</v>
      </c>
      <c r="AJ143" s="13">
        <v>251.25800000000001</v>
      </c>
      <c r="AK143" s="11">
        <v>251.25800000000001</v>
      </c>
      <c r="AL143">
        <v>133.59</v>
      </c>
    </row>
    <row r="144" spans="1:38" x14ac:dyDescent="0.35">
      <c r="A144" s="50"/>
      <c r="B144" s="12">
        <v>11</v>
      </c>
      <c r="C144" s="13">
        <f>'Model Outputs (mcm)'!C145*1000/86.4/$B144</f>
        <v>6.3005050505050511</v>
      </c>
      <c r="D144" s="13">
        <f>'Model Outputs (mcm)'!H145*1000/86.4/$B144</f>
        <v>1.9497053872053873</v>
      </c>
      <c r="E144" s="13">
        <f>'Model Outputs (mcm)'!M145*1000/86.4/$B144</f>
        <v>85.953282828282823</v>
      </c>
      <c r="F144" s="13">
        <f>'Model Outputs (mcm)'!V145*1000/86.4/$B144</f>
        <v>300</v>
      </c>
      <c r="G144" s="13">
        <f>'Model Outputs (mcm)'!AA145*1000/86.4/$B144</f>
        <v>17.000210437710436</v>
      </c>
      <c r="H144" s="13">
        <f>'Model Inputs'!C145*1000/86.4/$B144</f>
        <v>6.3005050505050511</v>
      </c>
      <c r="I144" s="13">
        <f>'Model Inputs'!I145*1000/86.4/$B144</f>
        <v>1.9497053872053873</v>
      </c>
      <c r="J144" s="13">
        <f>'Model Inputs'!O145*1000/86.4/$B144</f>
        <v>29.665404040404038</v>
      </c>
      <c r="K144" s="13">
        <f>'Model Inputs'!V145*1000/86.4/$B144</f>
        <v>0</v>
      </c>
      <c r="L144" s="13">
        <v>17</v>
      </c>
      <c r="M144" s="13">
        <f t="shared" si="23"/>
        <v>0</v>
      </c>
      <c r="N144" s="13">
        <f t="shared" si="24"/>
        <v>0</v>
      </c>
      <c r="O144" s="13">
        <f t="shared" si="25"/>
        <v>0</v>
      </c>
      <c r="P144" s="13">
        <f t="shared" si="26"/>
        <v>0</v>
      </c>
      <c r="Q144" s="13">
        <f t="shared" si="27"/>
        <v>0</v>
      </c>
      <c r="R144" s="13">
        <f t="shared" si="28"/>
        <v>0</v>
      </c>
      <c r="S144" s="13"/>
      <c r="T144" s="13">
        <f t="shared" si="29"/>
        <v>0</v>
      </c>
      <c r="U144" s="13">
        <f t="shared" si="30"/>
        <v>0</v>
      </c>
      <c r="V144" s="13">
        <f t="shared" si="31"/>
        <v>0</v>
      </c>
      <c r="W144" s="13">
        <f t="shared" si="32"/>
        <v>0</v>
      </c>
      <c r="X144" s="13"/>
      <c r="Y144" s="13">
        <f>('Model Inputs'!D145-'Model Outputs (mcm)'!D145)*1000/86.4/$B144*10</f>
        <v>0</v>
      </c>
      <c r="Z144" s="13">
        <f>('Model Inputs'!E145-'Model Outputs (mcm)'!E145)*1000/86.4/$B144*10</f>
        <v>0</v>
      </c>
      <c r="AA144" s="13">
        <f>('Model Inputs'!J145-'Model Outputs (mcm)'!I145)*1000/86.4/$B144*10</f>
        <v>1.3783670033670037</v>
      </c>
      <c r="AB144" s="13">
        <f>('Model Inputs'!K145-'Model Outputs (mcm)'!J145)*1000/86.4/$B144*10</f>
        <v>24.189814814814813</v>
      </c>
      <c r="AC144" s="13">
        <f>('Model Inputs'!Q145-'Model Outputs (mcm)'!O145)*1000/86.4/$B144*10</f>
        <v>0</v>
      </c>
      <c r="AD144" s="14">
        <f>('Model Inputs'!T145-'Model Outputs (mcm)'!R145)*1000/86.4/$B144*10</f>
        <v>0</v>
      </c>
      <c r="AE144" s="14">
        <f>('Model Inputs'!Y145-'Model Outputs (mcm)'!X145)*1000/86.4/$B144*10</f>
        <v>0</v>
      </c>
      <c r="AF144" s="13">
        <f t="shared" si="33"/>
        <v>25.568181818181817</v>
      </c>
      <c r="AG144" s="13"/>
      <c r="AH144" s="13">
        <v>417.673</v>
      </c>
      <c r="AI144">
        <v>334.858</v>
      </c>
      <c r="AJ144" s="13">
        <v>250.583</v>
      </c>
      <c r="AK144" s="11">
        <v>250.583</v>
      </c>
      <c r="AL144">
        <v>133.59800000000001</v>
      </c>
    </row>
    <row r="145" spans="1:38" x14ac:dyDescent="0.35">
      <c r="A145" s="49">
        <v>41061</v>
      </c>
      <c r="B145" s="12">
        <v>10</v>
      </c>
      <c r="C145" s="13">
        <f>'Model Outputs (mcm)'!C146*1000/86.4/$B145</f>
        <v>6.2997685185185182</v>
      </c>
      <c r="D145" s="13">
        <f>'Model Outputs (mcm)'!H146*1000/86.4/$B145</f>
        <v>1.9502314814814814</v>
      </c>
      <c r="E145" s="13">
        <f>'Model Outputs (mcm)'!M146*1000/86.4/$B145</f>
        <v>42.412037037037031</v>
      </c>
      <c r="F145" s="13">
        <f>'Model Outputs (mcm)'!V146*1000/86.4/$B145</f>
        <v>300</v>
      </c>
      <c r="G145" s="13">
        <f>'Model Outputs (mcm)'!AA146*1000/86.4/$B145</f>
        <v>17</v>
      </c>
      <c r="H145" s="13">
        <f>'Model Inputs'!C146*1000/86.4/$B145</f>
        <v>6.2997685185185182</v>
      </c>
      <c r="I145" s="13">
        <f>'Model Inputs'!I146*1000/86.4/$B145</f>
        <v>1.9502314814814814</v>
      </c>
      <c r="J145" s="13">
        <f>'Model Inputs'!O146*1000/86.4/$B145</f>
        <v>22.252314814814813</v>
      </c>
      <c r="K145" s="13">
        <f>'Model Inputs'!V146*1000/86.4/$B145</f>
        <v>0</v>
      </c>
      <c r="L145" s="13">
        <v>17</v>
      </c>
      <c r="M145" s="13">
        <f t="shared" si="23"/>
        <v>0</v>
      </c>
      <c r="N145" s="13">
        <f t="shared" si="24"/>
        <v>0</v>
      </c>
      <c r="O145" s="13">
        <f t="shared" si="25"/>
        <v>0</v>
      </c>
      <c r="P145" s="13">
        <f t="shared" si="26"/>
        <v>0</v>
      </c>
      <c r="Q145" s="13">
        <f t="shared" si="27"/>
        <v>0</v>
      </c>
      <c r="R145" s="13">
        <f t="shared" si="28"/>
        <v>0</v>
      </c>
      <c r="S145" s="13"/>
      <c r="T145" s="13">
        <f t="shared" si="29"/>
        <v>0</v>
      </c>
      <c r="U145" s="13">
        <f t="shared" si="30"/>
        <v>0</v>
      </c>
      <c r="V145" s="13">
        <f t="shared" si="31"/>
        <v>0</v>
      </c>
      <c r="W145" s="13">
        <f t="shared" si="32"/>
        <v>0</v>
      </c>
      <c r="X145" s="13"/>
      <c r="Y145" s="13">
        <f>('Model Inputs'!D146-'Model Outputs (mcm)'!D146)*1000/86.4/$B145*10</f>
        <v>0</v>
      </c>
      <c r="Z145" s="13">
        <f>('Model Inputs'!E146-'Model Outputs (mcm)'!E146)*1000/86.4/$B145*10</f>
        <v>0</v>
      </c>
      <c r="AA145" s="13">
        <f>('Model Inputs'!J146-'Model Outputs (mcm)'!I146)*1000/86.4/$B145*10</f>
        <v>1.5162037037037042</v>
      </c>
      <c r="AB145" s="13">
        <f>('Model Inputs'!K146-'Model Outputs (mcm)'!J146)*1000/86.4/$B145*10</f>
        <v>26.608796296296294</v>
      </c>
      <c r="AC145" s="13">
        <f>('Model Inputs'!Q146-'Model Outputs (mcm)'!O146)*1000/86.4/$B145*10</f>
        <v>0</v>
      </c>
      <c r="AD145" s="14">
        <f>('Model Inputs'!T146-'Model Outputs (mcm)'!R146)*1000/86.4/$B145*10</f>
        <v>0</v>
      </c>
      <c r="AE145" s="14">
        <f>('Model Inputs'!Y146-'Model Outputs (mcm)'!X146)*1000/86.4/$B145*10</f>
        <v>0</v>
      </c>
      <c r="AF145" s="13">
        <f t="shared" si="33"/>
        <v>28.125</v>
      </c>
      <c r="AG145" s="13"/>
      <c r="AH145" s="13">
        <v>417.548</v>
      </c>
      <c r="AI145">
        <v>334.66500000000002</v>
      </c>
      <c r="AJ145" s="13">
        <v>249.88</v>
      </c>
      <c r="AK145" s="11">
        <v>249.88</v>
      </c>
      <c r="AL145">
        <v>133.227</v>
      </c>
    </row>
    <row r="146" spans="1:38" x14ac:dyDescent="0.35">
      <c r="A146" s="50"/>
      <c r="B146" s="12">
        <v>10</v>
      </c>
      <c r="C146" s="13">
        <f>'Model Outputs (mcm)'!C147*1000/86.4/$B146</f>
        <v>13.34375</v>
      </c>
      <c r="D146" s="13">
        <f>'Model Outputs (mcm)'!H147*1000/86.4/$B146</f>
        <v>1.9502314814814814</v>
      </c>
      <c r="E146" s="13">
        <f>'Model Outputs (mcm)'!M147*1000/86.4/$B146</f>
        <v>22.601851851851851</v>
      </c>
      <c r="F146" s="13">
        <f>'Model Outputs (mcm)'!V147*1000/86.4/$B146</f>
        <v>300</v>
      </c>
      <c r="G146" s="13">
        <f>'Model Outputs (mcm)'!AA147*1000/86.4/$B146</f>
        <v>17</v>
      </c>
      <c r="H146" s="13">
        <f>'Model Inputs'!C147*1000/86.4/$B146</f>
        <v>6.2997685185185182</v>
      </c>
      <c r="I146" s="13">
        <f>'Model Inputs'!I147*1000/86.4/$B146</f>
        <v>1.9502314814814814</v>
      </c>
      <c r="J146" s="13">
        <f>'Model Inputs'!O147*1000/86.4/$B146</f>
        <v>22.601851851851851</v>
      </c>
      <c r="K146" s="13">
        <f>'Model Inputs'!V147*1000/86.4/$B146</f>
        <v>158.56481481481481</v>
      </c>
      <c r="L146" s="13">
        <v>17</v>
      </c>
      <c r="M146" s="13">
        <f t="shared" si="23"/>
        <v>0</v>
      </c>
      <c r="N146" s="13">
        <f t="shared" si="24"/>
        <v>0</v>
      </c>
      <c r="O146" s="13">
        <f t="shared" si="25"/>
        <v>0</v>
      </c>
      <c r="P146" s="13">
        <f t="shared" si="26"/>
        <v>0</v>
      </c>
      <c r="Q146" s="13">
        <f t="shared" si="27"/>
        <v>0</v>
      </c>
      <c r="R146" s="13">
        <f t="shared" si="28"/>
        <v>0</v>
      </c>
      <c r="S146" s="13"/>
      <c r="T146" s="13">
        <f t="shared" si="29"/>
        <v>0</v>
      </c>
      <c r="U146" s="13">
        <f t="shared" si="30"/>
        <v>0</v>
      </c>
      <c r="V146" s="13">
        <f t="shared" si="31"/>
        <v>0</v>
      </c>
      <c r="W146" s="13">
        <f t="shared" si="32"/>
        <v>0</v>
      </c>
      <c r="X146" s="13"/>
      <c r="Y146" s="13">
        <f>('Model Inputs'!D147-'Model Outputs (mcm)'!D147)*1000/86.4/$B146*10</f>
        <v>0</v>
      </c>
      <c r="Z146" s="13">
        <f>('Model Inputs'!E147-'Model Outputs (mcm)'!E147)*1000/86.4/$B146*10</f>
        <v>0</v>
      </c>
      <c r="AA146" s="13">
        <f>('Model Inputs'!J147-'Model Outputs (mcm)'!I147)*1000/86.4/$B146*10</f>
        <v>1.5162037037037042</v>
      </c>
      <c r="AB146" s="13">
        <f>('Model Inputs'!K147-'Model Outputs (mcm)'!J147)*1000/86.4/$B146*10</f>
        <v>22.164351851851851</v>
      </c>
      <c r="AC146" s="13">
        <f>('Model Inputs'!Q147-'Model Outputs (mcm)'!O147)*1000/86.4/$B146*10</f>
        <v>0</v>
      </c>
      <c r="AD146" s="14">
        <f>('Model Inputs'!T147-'Model Outputs (mcm)'!R147)*1000/86.4/$B146*10</f>
        <v>0</v>
      </c>
      <c r="AE146" s="14">
        <f>('Model Inputs'!Y147-'Model Outputs (mcm)'!X147)*1000/86.4/$B146*10</f>
        <v>0</v>
      </c>
      <c r="AF146" s="13">
        <f t="shared" si="33"/>
        <v>23.680555555555557</v>
      </c>
      <c r="AG146" s="13"/>
      <c r="AH146" s="13">
        <v>417.40300000000002</v>
      </c>
      <c r="AI146">
        <v>336.49599999999998</v>
      </c>
      <c r="AJ146" s="13">
        <v>249.274</v>
      </c>
      <c r="AK146" s="11">
        <v>249.274</v>
      </c>
      <c r="AL146">
        <v>132.85400000000001</v>
      </c>
    </row>
    <row r="147" spans="1:38" x14ac:dyDescent="0.35">
      <c r="A147" s="50"/>
      <c r="B147" s="12">
        <v>10</v>
      </c>
      <c r="C147" s="13">
        <f>'Model Outputs (mcm)'!C148*1000/86.4/$B147</f>
        <v>17.762731481481481</v>
      </c>
      <c r="D147" s="13">
        <f>'Model Outputs (mcm)'!H148*1000/86.4/$B147</f>
        <v>1.9502314814814814</v>
      </c>
      <c r="E147" s="13">
        <f>'Model Outputs (mcm)'!M148*1000/86.4/$B147</f>
        <v>24.12037037037037</v>
      </c>
      <c r="F147" s="13">
        <f>'Model Outputs (mcm)'!V148*1000/86.4/$B147</f>
        <v>300</v>
      </c>
      <c r="G147" s="13">
        <f>'Model Outputs (mcm)'!AA148*1000/86.4/$B147</f>
        <v>17</v>
      </c>
      <c r="H147" s="13">
        <f>'Model Inputs'!C148*1000/86.4/$B147</f>
        <v>6.9305555555555554</v>
      </c>
      <c r="I147" s="13">
        <f>'Model Inputs'!I148*1000/86.4/$B147</f>
        <v>1.9502314814814814</v>
      </c>
      <c r="J147" s="13">
        <f>'Model Inputs'!O148*1000/86.4/$B147</f>
        <v>24.12037037037037</v>
      </c>
      <c r="K147" s="13">
        <f>'Model Inputs'!V148*1000/86.4/$B147</f>
        <v>68.287037037037038</v>
      </c>
      <c r="L147" s="13">
        <v>17</v>
      </c>
      <c r="M147" s="13">
        <f t="shared" si="23"/>
        <v>0</v>
      </c>
      <c r="N147" s="13">
        <f t="shared" si="24"/>
        <v>0</v>
      </c>
      <c r="O147" s="13">
        <f t="shared" si="25"/>
        <v>0</v>
      </c>
      <c r="P147" s="13">
        <f t="shared" si="26"/>
        <v>0</v>
      </c>
      <c r="Q147" s="13">
        <f t="shared" si="27"/>
        <v>0</v>
      </c>
      <c r="R147" s="13">
        <f t="shared" si="28"/>
        <v>0</v>
      </c>
      <c r="S147" s="10">
        <f>SUM(R112:R147)</f>
        <v>2.5720164609310814E-2</v>
      </c>
      <c r="T147" s="13">
        <f t="shared" si="29"/>
        <v>0</v>
      </c>
      <c r="U147" s="13">
        <f t="shared" si="30"/>
        <v>0</v>
      </c>
      <c r="V147" s="13">
        <f t="shared" si="31"/>
        <v>0</v>
      </c>
      <c r="W147" s="13">
        <f t="shared" si="32"/>
        <v>0</v>
      </c>
      <c r="X147" s="10">
        <f>SUM(W112:W147)</f>
        <v>0</v>
      </c>
      <c r="Y147" s="13">
        <f>('Model Inputs'!D148-'Model Outputs (mcm)'!D148)*1000/86.4/$B147*10</f>
        <v>0</v>
      </c>
      <c r="Z147" s="13">
        <f>('Model Inputs'!E148-'Model Outputs (mcm)'!E148)*1000/86.4/$B147*10</f>
        <v>0</v>
      </c>
      <c r="AA147" s="13">
        <f>('Model Inputs'!J148-'Model Outputs (mcm)'!I148)*1000/86.4/$B147*10</f>
        <v>1.5162037037037042</v>
      </c>
      <c r="AB147" s="13">
        <f>('Model Inputs'!K148-'Model Outputs (mcm)'!J148)*1000/86.4/$B147*10</f>
        <v>22.164351851851851</v>
      </c>
      <c r="AC147" s="13">
        <f>('Model Inputs'!Q148-'Model Outputs (mcm)'!O148)*1000/86.4/$B147*10</f>
        <v>0</v>
      </c>
      <c r="AD147" s="14">
        <f>('Model Inputs'!T148-'Model Outputs (mcm)'!R148)*1000/86.4/$B147*10</f>
        <v>0</v>
      </c>
      <c r="AE147" s="14">
        <f>('Model Inputs'!Y148-'Model Outputs (mcm)'!X148)*1000/86.4/$B147*10</f>
        <v>0</v>
      </c>
      <c r="AF147" s="13">
        <f t="shared" si="33"/>
        <v>23.680555555555557</v>
      </c>
      <c r="AG147" s="10">
        <f>SUM(AF112:AF147)</f>
        <v>11689.549195660305</v>
      </c>
      <c r="AH147" s="13">
        <v>417.47800000000001</v>
      </c>
      <c r="AI147">
        <v>336.45</v>
      </c>
      <c r="AJ147" s="13">
        <v>248.56700000000001</v>
      </c>
      <c r="AK147" s="11">
        <v>248.56700000000001</v>
      </c>
      <c r="AL147">
        <v>132.471</v>
      </c>
    </row>
    <row r="148" spans="1:38" x14ac:dyDescent="0.35">
      <c r="A148" s="49">
        <v>41091</v>
      </c>
      <c r="B148" s="12">
        <v>10</v>
      </c>
      <c r="C148" s="13">
        <f>'Model Outputs (mcm)'!C149*1000/86.4/$B148</f>
        <v>152.71180555555554</v>
      </c>
      <c r="D148" s="13">
        <f>'Model Outputs (mcm)'!H149*1000/86.4/$B148</f>
        <v>3.7361111111111107</v>
      </c>
      <c r="E148" s="13">
        <f>'Model Outputs (mcm)'!M149*1000/86.4/$B148</f>
        <v>329.00810185185185</v>
      </c>
      <c r="F148" s="13">
        <f>'Model Outputs (mcm)'!V149*1000/86.4/$B148</f>
        <v>410.32986111111103</v>
      </c>
      <c r="G148" s="13">
        <f>'Model Outputs (mcm)'!AA149*1000/86.4/$B148</f>
        <v>17</v>
      </c>
      <c r="H148" s="13">
        <f>'Model Inputs'!C149*1000/86.4/$B148</f>
        <v>17.429398148148145</v>
      </c>
      <c r="I148" s="13">
        <f>'Model Inputs'!I149*1000/86.4/$B148</f>
        <v>3.7361111111111107</v>
      </c>
      <c r="J148" s="13">
        <f>'Model Inputs'!O149*1000/86.4/$B148</f>
        <v>329.00810185185185</v>
      </c>
      <c r="K148" s="13">
        <f>'Model Inputs'!V149*1000/86.4/$B148</f>
        <v>164.81481481481481</v>
      </c>
      <c r="L148" s="13">
        <v>17</v>
      </c>
      <c r="M148" s="13">
        <f t="shared" si="23"/>
        <v>0</v>
      </c>
      <c r="N148" s="13">
        <f t="shared" si="24"/>
        <v>0</v>
      </c>
      <c r="O148" s="13">
        <f t="shared" si="25"/>
        <v>0</v>
      </c>
      <c r="P148" s="13">
        <f t="shared" si="26"/>
        <v>0</v>
      </c>
      <c r="Q148" s="13">
        <f t="shared" si="27"/>
        <v>0</v>
      </c>
      <c r="R148" s="13">
        <f t="shared" si="28"/>
        <v>0</v>
      </c>
      <c r="S148" s="28"/>
      <c r="T148" s="13">
        <f t="shared" si="29"/>
        <v>0</v>
      </c>
      <c r="U148" s="13">
        <f t="shared" si="30"/>
        <v>0</v>
      </c>
      <c r="V148" s="13">
        <f t="shared" si="31"/>
        <v>0</v>
      </c>
      <c r="W148" s="13">
        <f t="shared" si="32"/>
        <v>0</v>
      </c>
      <c r="X148" s="28"/>
      <c r="Y148" s="13">
        <f>('Model Inputs'!D149-'Model Outputs (mcm)'!D149)*1000/86.4/$B148*10</f>
        <v>0</v>
      </c>
      <c r="Z148" s="13">
        <f>('Model Inputs'!E149-'Model Outputs (mcm)'!E149)*1000/86.4/$B148*10</f>
        <v>0</v>
      </c>
      <c r="AA148" s="13">
        <f>('Model Inputs'!J149-'Model Outputs (mcm)'!I149)*1000/86.4/$B148*10</f>
        <v>0.40509259259259289</v>
      </c>
      <c r="AB148" s="13">
        <f>('Model Inputs'!K149-'Model Outputs (mcm)'!J149)*1000/86.4/$B148*10</f>
        <v>29.942129629629623</v>
      </c>
      <c r="AC148" s="13">
        <f>('Model Inputs'!Q149-'Model Outputs (mcm)'!O149)*1000/86.4/$B148*10</f>
        <v>0</v>
      </c>
      <c r="AD148" s="14">
        <f>('Model Inputs'!T149-'Model Outputs (mcm)'!R149)*1000/86.4/$B148*10</f>
        <v>0</v>
      </c>
      <c r="AE148" s="14">
        <f>('Model Inputs'!Y149-'Model Outputs (mcm)'!X149)*1000/86.4/$B148*10</f>
        <v>0</v>
      </c>
      <c r="AF148" s="13">
        <f t="shared" si="33"/>
        <v>30.347222222222214</v>
      </c>
      <c r="AG148" s="28"/>
      <c r="AH148" s="13">
        <v>419.07</v>
      </c>
      <c r="AI148">
        <v>338.49200000000002</v>
      </c>
      <c r="AJ148" s="13">
        <v>248.68899999999999</v>
      </c>
      <c r="AK148" s="11">
        <v>248.68899999999999</v>
      </c>
      <c r="AL148">
        <v>133.02500000000001</v>
      </c>
    </row>
    <row r="149" spans="1:38" x14ac:dyDescent="0.35">
      <c r="A149" s="49"/>
      <c r="B149" s="12">
        <v>10</v>
      </c>
      <c r="C149" s="13">
        <f>'Model Outputs (mcm)'!C150*1000/86.4/$B149</f>
        <v>256.82407407407402</v>
      </c>
      <c r="D149" s="13">
        <f>'Model Outputs (mcm)'!H150*1000/86.4/$B149</f>
        <v>23.537037037037035</v>
      </c>
      <c r="E149" s="13">
        <f>'Model Outputs (mcm)'!M150*1000/86.4/$B149</f>
        <v>654.85648148148152</v>
      </c>
      <c r="F149" s="13">
        <f>'Model Outputs (mcm)'!V150*1000/86.4/$B149</f>
        <v>698.25347222222217</v>
      </c>
      <c r="G149" s="13">
        <f>'Model Outputs (mcm)'!AA150*1000/86.4/$B149</f>
        <v>17</v>
      </c>
      <c r="H149" s="13">
        <f>'Model Inputs'!C150*1000/86.4/$B149</f>
        <v>212.09490740740739</v>
      </c>
      <c r="I149" s="13">
        <f>'Model Inputs'!I150*1000/86.4/$B149</f>
        <v>23.537037037037035</v>
      </c>
      <c r="J149" s="13">
        <f>'Model Inputs'!O150*1000/86.4/$B149</f>
        <v>654.85648148148152</v>
      </c>
      <c r="K149" s="13">
        <f>'Model Inputs'!V150*1000/86.4/$B149</f>
        <v>0</v>
      </c>
      <c r="L149" s="13">
        <v>17</v>
      </c>
      <c r="M149" s="13">
        <f t="shared" si="23"/>
        <v>0</v>
      </c>
      <c r="N149" s="13">
        <f t="shared" si="24"/>
        <v>0</v>
      </c>
      <c r="O149" s="13">
        <f t="shared" si="25"/>
        <v>0</v>
      </c>
      <c r="P149" s="13">
        <f t="shared" si="26"/>
        <v>0</v>
      </c>
      <c r="Q149" s="13">
        <f t="shared" si="27"/>
        <v>0</v>
      </c>
      <c r="R149" s="13">
        <f t="shared" si="28"/>
        <v>0</v>
      </c>
      <c r="S149" s="28"/>
      <c r="T149" s="13">
        <f t="shared" si="29"/>
        <v>0</v>
      </c>
      <c r="U149" s="13">
        <f t="shared" si="30"/>
        <v>0</v>
      </c>
      <c r="V149" s="13">
        <f t="shared" si="31"/>
        <v>0</v>
      </c>
      <c r="W149" s="13">
        <f t="shared" si="32"/>
        <v>0</v>
      </c>
      <c r="X149" s="28"/>
      <c r="Y149" s="13">
        <f>('Model Inputs'!D150-'Model Outputs (mcm)'!D150)*1000/86.4/$B149*10</f>
        <v>0</v>
      </c>
      <c r="Z149" s="13">
        <f>('Model Inputs'!E150-'Model Outputs (mcm)'!E150)*1000/86.4/$B149*10</f>
        <v>0</v>
      </c>
      <c r="AA149" s="13">
        <f>('Model Inputs'!J150-'Model Outputs (mcm)'!I150)*1000/86.4/$B149*10</f>
        <v>0.40509259259259289</v>
      </c>
      <c r="AB149" s="13">
        <f>('Model Inputs'!K150-'Model Outputs (mcm)'!J150)*1000/86.4/$B149*10</f>
        <v>47.905092592592624</v>
      </c>
      <c r="AC149" s="13">
        <f>('Model Inputs'!Q150-'Model Outputs (mcm)'!O150)*1000/86.4/$B149*10</f>
        <v>0</v>
      </c>
      <c r="AD149" s="14">
        <f>('Model Inputs'!T150-'Model Outputs (mcm)'!R150)*1000/86.4/$B149*10</f>
        <v>0</v>
      </c>
      <c r="AE149" s="14">
        <f>('Model Inputs'!Y150-'Model Outputs (mcm)'!X150)*1000/86.4/$B149*10</f>
        <v>0</v>
      </c>
      <c r="AF149" s="13">
        <f t="shared" si="33"/>
        <v>48.310185185185219</v>
      </c>
      <c r="AG149" s="28"/>
      <c r="AH149" s="13">
        <v>419.10300000000001</v>
      </c>
      <c r="AI149">
        <v>338.41500000000002</v>
      </c>
      <c r="AJ149" s="13">
        <v>248.30600000000001</v>
      </c>
      <c r="AK149" s="11">
        <v>248.30600000000001</v>
      </c>
      <c r="AL149">
        <v>134.15600000000001</v>
      </c>
    </row>
    <row r="150" spans="1:38" x14ac:dyDescent="0.35">
      <c r="A150" s="49"/>
      <c r="B150" s="12">
        <v>11</v>
      </c>
      <c r="C150" s="13">
        <f>'Model Outputs (mcm)'!C151*1000/86.4/$B150</f>
        <v>317.66729797979792</v>
      </c>
      <c r="D150" s="13">
        <f>'Model Outputs (mcm)'!H151*1000/86.4/$B150</f>
        <v>31.575126262626259</v>
      </c>
      <c r="E150" s="13">
        <f>'Model Outputs (mcm)'!M151*1000/86.4/$B150</f>
        <v>6874.715909090909</v>
      </c>
      <c r="F150" s="13">
        <f>'Model Outputs (mcm)'!V151*1000/86.4/$B150</f>
        <v>1438.7142255892254</v>
      </c>
      <c r="G150" s="13">
        <f>'Model Outputs (mcm)'!AA151*1000/86.4/$B150</f>
        <v>17.000210437710436</v>
      </c>
      <c r="H150" s="13">
        <f>'Model Inputs'!C151*1000/86.4/$B150</f>
        <v>317.66729797979792</v>
      </c>
      <c r="I150" s="13">
        <f>'Model Inputs'!I151*1000/86.4/$B150</f>
        <v>31.575126262626259</v>
      </c>
      <c r="J150" s="13">
        <f>'Model Inputs'!O151*1000/86.4/$B150</f>
        <v>1369.7432659932658</v>
      </c>
      <c r="K150" s="13">
        <f>'Model Inputs'!V151*1000/86.4/$B150</f>
        <v>322.6010101010101</v>
      </c>
      <c r="L150" s="13">
        <v>17</v>
      </c>
      <c r="M150" s="13">
        <f t="shared" si="23"/>
        <v>0</v>
      </c>
      <c r="N150" s="13">
        <f t="shared" si="24"/>
        <v>0</v>
      </c>
      <c r="O150" s="13">
        <f t="shared" si="25"/>
        <v>0</v>
      </c>
      <c r="P150" s="13">
        <f t="shared" si="26"/>
        <v>0</v>
      </c>
      <c r="Q150" s="13">
        <f t="shared" si="27"/>
        <v>0</v>
      </c>
      <c r="R150" s="13">
        <f t="shared" si="28"/>
        <v>0</v>
      </c>
      <c r="S150" s="28"/>
      <c r="T150" s="13">
        <f t="shared" si="29"/>
        <v>0</v>
      </c>
      <c r="U150" s="13">
        <f t="shared" si="30"/>
        <v>0</v>
      </c>
      <c r="V150" s="13">
        <f t="shared" si="31"/>
        <v>0</v>
      </c>
      <c r="W150" s="13">
        <f t="shared" si="32"/>
        <v>0</v>
      </c>
      <c r="X150" s="28"/>
      <c r="Y150" s="13">
        <f>('Model Inputs'!D151-'Model Outputs (mcm)'!D151)*1000/86.4/$B150*10</f>
        <v>0</v>
      </c>
      <c r="Z150" s="13">
        <f>('Model Inputs'!E151-'Model Outputs (mcm)'!E151)*1000/86.4/$B150*10</f>
        <v>0</v>
      </c>
      <c r="AA150" s="13">
        <f>('Model Inputs'!J151-'Model Outputs (mcm)'!I151)*1000/86.4/$B150*10</f>
        <v>0.36826599326599352</v>
      </c>
      <c r="AB150" s="13">
        <f>('Model Inputs'!K151-'Model Outputs (mcm)'!J151)*1000/86.4/$B150*10</f>
        <v>54.440235690235674</v>
      </c>
      <c r="AC150" s="13">
        <f>('Model Inputs'!Q151-'Model Outputs (mcm)'!O151)*1000/86.4/$B150*10</f>
        <v>0</v>
      </c>
      <c r="AD150" s="14">
        <f>('Model Inputs'!T151-'Model Outputs (mcm)'!R151)*1000/86.4/$B150*10</f>
        <v>0</v>
      </c>
      <c r="AE150" s="14">
        <f>('Model Inputs'!Y151-'Model Outputs (mcm)'!X151)*1000/86.4/$B150*10</f>
        <v>0</v>
      </c>
      <c r="AF150" s="13">
        <f t="shared" si="33"/>
        <v>54.808501683501667</v>
      </c>
      <c r="AG150" s="28"/>
      <c r="AH150" s="13">
        <v>421.12</v>
      </c>
      <c r="AI150">
        <v>349.93299999999999</v>
      </c>
      <c r="AJ150" s="13">
        <v>259.07499999999999</v>
      </c>
      <c r="AK150" s="11">
        <v>259.07499999999999</v>
      </c>
      <c r="AL150">
        <v>137.64099999999999</v>
      </c>
    </row>
    <row r="151" spans="1:38" x14ac:dyDescent="0.35">
      <c r="A151" s="49">
        <v>41122</v>
      </c>
      <c r="B151" s="12">
        <v>10</v>
      </c>
      <c r="C151" s="13">
        <f>'Model Outputs (mcm)'!C152*1000/86.4/$B151</f>
        <v>498.79398148148147</v>
      </c>
      <c r="D151" s="13">
        <f>'Model Outputs (mcm)'!H152*1000/86.4/$B151</f>
        <v>31.575231481481477</v>
      </c>
      <c r="E151" s="13">
        <f>'Model Outputs (mcm)'!M152*1000/86.4/$B151</f>
        <v>8365.0636574074069</v>
      </c>
      <c r="F151" s="13">
        <f>'Model Outputs (mcm)'!V152*1000/86.4/$B151</f>
        <v>5787.8680555555557</v>
      </c>
      <c r="G151" s="13">
        <f>'Model Outputs (mcm)'!AA152*1000/86.4/$B151</f>
        <v>17</v>
      </c>
      <c r="H151" s="13">
        <f>'Model Inputs'!C152*1000/86.4/$B151</f>
        <v>125.07638888888889</v>
      </c>
      <c r="I151" s="13">
        <f>'Model Inputs'!I152*1000/86.4/$B151</f>
        <v>31.575231481481477</v>
      </c>
      <c r="J151" s="13">
        <f>'Model Inputs'!O152*1000/86.4/$B151</f>
        <v>943.76273148148141</v>
      </c>
      <c r="K151" s="13">
        <f>'Model Inputs'!V152*1000/86.4/$B151</f>
        <v>97.222222222222214</v>
      </c>
      <c r="L151" s="13">
        <v>17</v>
      </c>
      <c r="M151" s="13">
        <f t="shared" si="23"/>
        <v>0</v>
      </c>
      <c r="N151" s="13">
        <f t="shared" si="24"/>
        <v>0</v>
      </c>
      <c r="O151" s="13">
        <f t="shared" si="25"/>
        <v>0</v>
      </c>
      <c r="P151" s="13">
        <f t="shared" si="26"/>
        <v>0</v>
      </c>
      <c r="Q151" s="13">
        <f t="shared" si="27"/>
        <v>0</v>
      </c>
      <c r="R151" s="13">
        <f t="shared" si="28"/>
        <v>0</v>
      </c>
      <c r="S151" s="28"/>
      <c r="T151" s="13">
        <f t="shared" si="29"/>
        <v>0</v>
      </c>
      <c r="U151" s="13">
        <f t="shared" si="30"/>
        <v>0</v>
      </c>
      <c r="V151" s="13">
        <f t="shared" si="31"/>
        <v>0</v>
      </c>
      <c r="W151" s="13">
        <f t="shared" si="32"/>
        <v>0</v>
      </c>
      <c r="X151" s="28"/>
      <c r="Y151" s="13">
        <f>('Model Inputs'!D152-'Model Outputs (mcm)'!D152)*1000/86.4/$B151*10</f>
        <v>0</v>
      </c>
      <c r="Z151" s="13">
        <f>('Model Inputs'!E152-'Model Outputs (mcm)'!E152)*1000/86.4/$B151*10</f>
        <v>0</v>
      </c>
      <c r="AA151" s="13">
        <f>('Model Inputs'!J152-'Model Outputs (mcm)'!I152)*1000/86.4/$B151*10</f>
        <v>0.40509259259259289</v>
      </c>
      <c r="AB151" s="13">
        <f>('Model Inputs'!K152-'Model Outputs (mcm)'!J152)*1000/86.4/$B151*10</f>
        <v>71.851851851851819</v>
      </c>
      <c r="AC151" s="13">
        <f>('Model Inputs'!Q152-'Model Outputs (mcm)'!O152)*1000/86.4/$B151*10</f>
        <v>0</v>
      </c>
      <c r="AD151" s="14">
        <f>('Model Inputs'!T152-'Model Outputs (mcm)'!R152)*1000/86.4/$B151*10</f>
        <v>0</v>
      </c>
      <c r="AE151" s="14">
        <f>('Model Inputs'!Y152-'Model Outputs (mcm)'!X152)*1000/86.4/$B151*10</f>
        <v>0</v>
      </c>
      <c r="AF151" s="13">
        <f t="shared" si="33"/>
        <v>72.256944444444414</v>
      </c>
      <c r="AG151" s="28"/>
      <c r="AH151" s="13">
        <v>422.76</v>
      </c>
      <c r="AI151">
        <v>351.08499999999998</v>
      </c>
      <c r="AJ151" s="13">
        <v>262.13</v>
      </c>
      <c r="AK151" s="11">
        <v>262.13</v>
      </c>
      <c r="AL151">
        <v>138.68</v>
      </c>
    </row>
    <row r="152" spans="1:38" x14ac:dyDescent="0.35">
      <c r="A152" s="49"/>
      <c r="B152" s="12">
        <v>10</v>
      </c>
      <c r="C152" s="13">
        <f>'Model Outputs (mcm)'!C153*1000/86.4/$B152</f>
        <v>952.32060185185185</v>
      </c>
      <c r="D152" s="13">
        <f>'Model Outputs (mcm)'!H153*1000/86.4/$B152</f>
        <v>31.575231481481477</v>
      </c>
      <c r="E152" s="13">
        <f>'Model Outputs (mcm)'!M153*1000/86.4/$B152</f>
        <v>4336.9641203703704</v>
      </c>
      <c r="F152" s="13">
        <f>'Model Outputs (mcm)'!V153*1000/86.4/$B152</f>
        <v>4506.28125</v>
      </c>
      <c r="G152" s="13">
        <f>'Model Outputs (mcm)'!AA153*1000/86.4/$B152</f>
        <v>17</v>
      </c>
      <c r="H152" s="13">
        <f>'Model Inputs'!C153*1000/86.4/$B152</f>
        <v>255.60763888888886</v>
      </c>
      <c r="I152" s="13">
        <f>'Model Inputs'!I153*1000/86.4/$B152</f>
        <v>31.575231481481477</v>
      </c>
      <c r="J152" s="13">
        <f>'Model Inputs'!O153*1000/86.4/$B152</f>
        <v>757.35069444444446</v>
      </c>
      <c r="K152" s="13">
        <f>'Model Inputs'!V153*1000/86.4/$B152</f>
        <v>35.879629629629626</v>
      </c>
      <c r="L152" s="13">
        <v>17</v>
      </c>
      <c r="M152" s="13">
        <f t="shared" si="23"/>
        <v>0</v>
      </c>
      <c r="N152" s="13">
        <f t="shared" si="24"/>
        <v>0</v>
      </c>
      <c r="O152" s="13">
        <f t="shared" si="25"/>
        <v>0</v>
      </c>
      <c r="P152" s="13">
        <f t="shared" si="26"/>
        <v>0</v>
      </c>
      <c r="Q152" s="13">
        <f t="shared" si="27"/>
        <v>0</v>
      </c>
      <c r="R152" s="13">
        <f t="shared" si="28"/>
        <v>0</v>
      </c>
      <c r="S152" s="13"/>
      <c r="T152" s="13">
        <f t="shared" si="29"/>
        <v>0</v>
      </c>
      <c r="U152" s="13">
        <f t="shared" si="30"/>
        <v>0</v>
      </c>
      <c r="V152" s="13">
        <f t="shared" si="31"/>
        <v>0</v>
      </c>
      <c r="W152" s="13">
        <f t="shared" si="32"/>
        <v>0</v>
      </c>
      <c r="X152" s="13"/>
      <c r="Y152" s="13">
        <f>('Model Inputs'!D153-'Model Outputs (mcm)'!D153)*1000/86.4/$B152*10</f>
        <v>0</v>
      </c>
      <c r="Z152" s="13">
        <f>('Model Inputs'!E153-'Model Outputs (mcm)'!E153)*1000/86.4/$B152*10</f>
        <v>0</v>
      </c>
      <c r="AA152" s="13">
        <f>('Model Inputs'!J153-'Model Outputs (mcm)'!I153)*1000/86.4/$B152*10</f>
        <v>0.40509259259259289</v>
      </c>
      <c r="AB152" s="13">
        <f>('Model Inputs'!K153-'Model Outputs (mcm)'!J153)*1000/86.4/$B152*10</f>
        <v>77.8472222222222</v>
      </c>
      <c r="AC152" s="13">
        <f>('Model Inputs'!Q153-'Model Outputs (mcm)'!O153)*1000/86.4/$B152*10</f>
        <v>0</v>
      </c>
      <c r="AD152" s="14">
        <f>('Model Inputs'!T153-'Model Outputs (mcm)'!R153)*1000/86.4/$B152*10</f>
        <v>0</v>
      </c>
      <c r="AE152" s="14">
        <f>('Model Inputs'!Y153-'Model Outputs (mcm)'!X153)*1000/86.4/$B152*10</f>
        <v>0</v>
      </c>
      <c r="AF152" s="13">
        <f t="shared" si="33"/>
        <v>78.252314814814795</v>
      </c>
      <c r="AG152" s="13"/>
      <c r="AH152" s="13">
        <v>422.76</v>
      </c>
      <c r="AI152">
        <v>354.80700000000002</v>
      </c>
      <c r="AJ152" s="13">
        <v>262.13</v>
      </c>
      <c r="AK152" s="11">
        <v>262.13</v>
      </c>
      <c r="AL152">
        <v>138.68</v>
      </c>
    </row>
    <row r="153" spans="1:38" x14ac:dyDescent="0.35">
      <c r="A153" s="49"/>
      <c r="B153" s="12">
        <v>11</v>
      </c>
      <c r="C153" s="13">
        <f>'Model Outputs (mcm)'!C154*1000/86.4/$B153</f>
        <v>1095.7554713804714</v>
      </c>
      <c r="D153" s="13">
        <f>'Model Outputs (mcm)'!H154*1000/86.4/$B153</f>
        <v>530.11363636363637</v>
      </c>
      <c r="E153" s="13">
        <f>'Model Outputs (mcm)'!M154*1000/86.4/$B153</f>
        <v>5054.5359848484841</v>
      </c>
      <c r="F153" s="13">
        <f>'Model Outputs (mcm)'!V154*1000/86.4/$B153</f>
        <v>5477.8682659932656</v>
      </c>
      <c r="G153" s="13">
        <f>'Model Outputs (mcm)'!AA154*1000/86.4/$B153</f>
        <v>17.000210437710436</v>
      </c>
      <c r="H153" s="13">
        <f>'Model Inputs'!C154*1000/86.4/$B153</f>
        <v>220.99642255892252</v>
      </c>
      <c r="I153" s="13">
        <f>'Model Inputs'!I154*1000/86.4/$B153</f>
        <v>31.575126262626259</v>
      </c>
      <c r="J153" s="13">
        <f>'Model Inputs'!O154*1000/86.4/$B153</f>
        <v>877.24431818181813</v>
      </c>
      <c r="K153" s="13">
        <f>'Model Inputs'!V154*1000/86.4/$B153</f>
        <v>21.885521885521886</v>
      </c>
      <c r="L153" s="13">
        <v>17</v>
      </c>
      <c r="M153" s="13">
        <f t="shared" si="23"/>
        <v>0</v>
      </c>
      <c r="N153" s="13">
        <f t="shared" si="24"/>
        <v>0</v>
      </c>
      <c r="O153" s="13">
        <f t="shared" si="25"/>
        <v>0</v>
      </c>
      <c r="P153" s="13">
        <f t="shared" si="26"/>
        <v>0</v>
      </c>
      <c r="Q153" s="13">
        <f t="shared" si="27"/>
        <v>0</v>
      </c>
      <c r="R153" s="13">
        <f t="shared" si="28"/>
        <v>0</v>
      </c>
      <c r="S153" s="13"/>
      <c r="T153" s="13">
        <f t="shared" si="29"/>
        <v>0</v>
      </c>
      <c r="U153" s="13">
        <f t="shared" si="30"/>
        <v>0</v>
      </c>
      <c r="V153" s="13">
        <f t="shared" si="31"/>
        <v>0</v>
      </c>
      <c r="W153" s="13">
        <f t="shared" si="32"/>
        <v>0</v>
      </c>
      <c r="X153" s="13"/>
      <c r="Y153" s="13">
        <f>('Model Inputs'!D154-'Model Outputs (mcm)'!D154)*1000/86.4/$B153*10</f>
        <v>0</v>
      </c>
      <c r="Z153" s="13">
        <f>('Model Inputs'!E154-'Model Outputs (mcm)'!E154)*1000/86.4/$B153*10</f>
        <v>0</v>
      </c>
      <c r="AA153" s="13">
        <f>('Model Inputs'!J154-'Model Outputs (mcm)'!I154)*1000/86.4/$B153*10</f>
        <v>0.36826599326599352</v>
      </c>
      <c r="AB153" s="13">
        <f>('Model Inputs'!K154-'Model Outputs (mcm)'!J154)*1000/86.4/$B153*10</f>
        <v>76.210016835016859</v>
      </c>
      <c r="AC153" s="13">
        <f>('Model Inputs'!Q154-'Model Outputs (mcm)'!O154)*1000/86.4/$B153*10</f>
        <v>0</v>
      </c>
      <c r="AD153" s="14">
        <f>('Model Inputs'!T154-'Model Outputs (mcm)'!R154)*1000/86.4/$B153*10</f>
        <v>0</v>
      </c>
      <c r="AE153" s="14">
        <f>('Model Inputs'!Y154-'Model Outputs (mcm)'!X154)*1000/86.4/$B153*10</f>
        <v>0</v>
      </c>
      <c r="AF153" s="13">
        <f t="shared" si="33"/>
        <v>76.578282828282852</v>
      </c>
      <c r="AG153" s="13"/>
      <c r="AH153" s="13">
        <v>422.76</v>
      </c>
      <c r="AI153">
        <v>355.39699999999999</v>
      </c>
      <c r="AJ153" s="13">
        <v>261.45800000000003</v>
      </c>
      <c r="AK153" s="11">
        <v>261.45800000000003</v>
      </c>
      <c r="AL153">
        <v>138.68</v>
      </c>
    </row>
    <row r="154" spans="1:38" x14ac:dyDescent="0.35">
      <c r="A154" s="49">
        <v>41153</v>
      </c>
      <c r="B154" s="12">
        <v>10</v>
      </c>
      <c r="C154" s="13">
        <f>'Model Outputs (mcm)'!C155*1000/86.4/$B154</f>
        <v>811.12731481481478</v>
      </c>
      <c r="D154" s="13">
        <f>'Model Outputs (mcm)'!H155*1000/86.4/$B154</f>
        <v>1288.4780092592591</v>
      </c>
      <c r="E154" s="13">
        <f>'Model Outputs (mcm)'!M155*1000/86.4/$B154</f>
        <v>6226.1041666666661</v>
      </c>
      <c r="F154" s="13">
        <f>'Model Outputs (mcm)'!V155*1000/86.4/$B154</f>
        <v>7600</v>
      </c>
      <c r="G154" s="13">
        <f>'Model Outputs (mcm)'!AA155*1000/86.4/$B154</f>
        <v>17</v>
      </c>
      <c r="H154" s="13">
        <f>'Model Inputs'!C155*1000/86.4/$B154</f>
        <v>261.6412037037037</v>
      </c>
      <c r="I154" s="13">
        <f>'Model Inputs'!I155*1000/86.4/$B154</f>
        <v>26.555555555555554</v>
      </c>
      <c r="J154" s="13">
        <f>'Model Inputs'!O155*1000/86.4/$B154</f>
        <v>706.00810185185185</v>
      </c>
      <c r="K154" s="13">
        <f>'Model Inputs'!V155*1000/86.4/$B154</f>
        <v>266.2037037037037</v>
      </c>
      <c r="L154" s="13">
        <v>17</v>
      </c>
      <c r="M154" s="13">
        <f t="shared" si="23"/>
        <v>0</v>
      </c>
      <c r="N154" s="13">
        <f t="shared" si="24"/>
        <v>0</v>
      </c>
      <c r="O154" s="13">
        <f t="shared" si="25"/>
        <v>0</v>
      </c>
      <c r="P154" s="13">
        <f t="shared" si="26"/>
        <v>0</v>
      </c>
      <c r="Q154" s="13">
        <f t="shared" si="27"/>
        <v>0</v>
      </c>
      <c r="R154" s="13">
        <f t="shared" si="28"/>
        <v>0</v>
      </c>
      <c r="S154" s="13"/>
      <c r="T154" s="13">
        <f t="shared" si="29"/>
        <v>0</v>
      </c>
      <c r="U154" s="13">
        <f t="shared" si="30"/>
        <v>0</v>
      </c>
      <c r="V154" s="13">
        <f t="shared" si="31"/>
        <v>0</v>
      </c>
      <c r="W154" s="13">
        <f t="shared" si="32"/>
        <v>0</v>
      </c>
      <c r="X154" s="13"/>
      <c r="Y154" s="13">
        <f>('Model Inputs'!D155-'Model Outputs (mcm)'!D155)*1000/86.4/$B154*10</f>
        <v>0</v>
      </c>
      <c r="Z154" s="13">
        <f>('Model Inputs'!E155-'Model Outputs (mcm)'!E155)*1000/86.4/$B154*10</f>
        <v>0</v>
      </c>
      <c r="AA154" s="13">
        <f>('Model Inputs'!J155-'Model Outputs (mcm)'!I155)*1000/86.4/$B154*10</f>
        <v>0.40509259259259289</v>
      </c>
      <c r="AB154" s="13">
        <f>('Model Inputs'!K155-'Model Outputs (mcm)'!J155)*1000/86.4/$B154*10</f>
        <v>77.8472222222222</v>
      </c>
      <c r="AC154" s="13">
        <f>('Model Inputs'!Q155-'Model Outputs (mcm)'!O155)*1000/86.4/$B154*10</f>
        <v>0</v>
      </c>
      <c r="AD154" s="14">
        <f>('Model Inputs'!T155-'Model Outputs (mcm)'!R155)*1000/86.4/$B154*10</f>
        <v>0</v>
      </c>
      <c r="AE154" s="14">
        <f>('Model Inputs'!Y155-'Model Outputs (mcm)'!X155)*1000/86.4/$B154*10</f>
        <v>0</v>
      </c>
      <c r="AF154" s="13">
        <f t="shared" si="33"/>
        <v>78.252314814814795</v>
      </c>
      <c r="AG154" s="13"/>
      <c r="AH154" s="13">
        <v>422.76</v>
      </c>
      <c r="AI154">
        <v>355.39699999999999</v>
      </c>
      <c r="AJ154" s="13">
        <v>262.13</v>
      </c>
      <c r="AK154" s="11">
        <v>262.13</v>
      </c>
      <c r="AL154">
        <v>138.68</v>
      </c>
    </row>
    <row r="155" spans="1:38" x14ac:dyDescent="0.35">
      <c r="A155" s="49"/>
      <c r="B155" s="12">
        <v>10</v>
      </c>
      <c r="C155" s="13">
        <f>'Model Outputs (mcm)'!C156*1000/86.4/$B155</f>
        <v>249.60763888888886</v>
      </c>
      <c r="D155" s="13">
        <f>'Model Outputs (mcm)'!H156*1000/86.4/$B155</f>
        <v>332.52777777777771</v>
      </c>
      <c r="E155" s="13">
        <f>'Model Outputs (mcm)'!M156*1000/86.4/$B155</f>
        <v>2909.3587962962961</v>
      </c>
      <c r="F155" s="13">
        <f>'Model Outputs (mcm)'!V156*1000/86.4/$B155</f>
        <v>3326.0925925925926</v>
      </c>
      <c r="G155" s="13">
        <f>'Model Outputs (mcm)'!AA156*1000/86.4/$B155</f>
        <v>17</v>
      </c>
      <c r="H155" s="13">
        <f>'Model Inputs'!C156*1000/86.4/$B155</f>
        <v>188.0497685185185</v>
      </c>
      <c r="I155" s="13">
        <f>'Model Inputs'!I156*1000/86.4/$B155</f>
        <v>18.875</v>
      </c>
      <c r="J155" s="13">
        <f>'Model Inputs'!O156*1000/86.4/$B155</f>
        <v>769.29861111111109</v>
      </c>
      <c r="K155" s="13">
        <f>'Model Inputs'!V156*1000/86.4/$B155</f>
        <v>25.462962962962962</v>
      </c>
      <c r="L155" s="13">
        <v>17</v>
      </c>
      <c r="M155" s="13">
        <f t="shared" si="23"/>
        <v>0</v>
      </c>
      <c r="N155" s="13">
        <f t="shared" si="24"/>
        <v>0</v>
      </c>
      <c r="O155" s="13">
        <f t="shared" si="25"/>
        <v>0</v>
      </c>
      <c r="P155" s="13">
        <f t="shared" si="26"/>
        <v>0</v>
      </c>
      <c r="Q155" s="13">
        <f t="shared" si="27"/>
        <v>0</v>
      </c>
      <c r="R155" s="13">
        <f t="shared" si="28"/>
        <v>0</v>
      </c>
      <c r="S155" s="13"/>
      <c r="T155" s="13">
        <f t="shared" si="29"/>
        <v>0</v>
      </c>
      <c r="U155" s="13">
        <f t="shared" si="30"/>
        <v>0</v>
      </c>
      <c r="V155" s="13">
        <f t="shared" si="31"/>
        <v>0</v>
      </c>
      <c r="W155" s="13">
        <f t="shared" si="32"/>
        <v>0</v>
      </c>
      <c r="X155" s="13"/>
      <c r="Y155" s="13">
        <f>('Model Inputs'!D156-'Model Outputs (mcm)'!D156)*1000/86.4/$B155*10</f>
        <v>0</v>
      </c>
      <c r="Z155" s="13">
        <f>('Model Inputs'!E156-'Model Outputs (mcm)'!E156)*1000/86.4/$B155*10</f>
        <v>0</v>
      </c>
      <c r="AA155" s="13">
        <f>('Model Inputs'!J156-'Model Outputs (mcm)'!I156)*1000/86.4/$B155*10</f>
        <v>0.40509259259259289</v>
      </c>
      <c r="AB155" s="13">
        <f>('Model Inputs'!K156-'Model Outputs (mcm)'!J156)*1000/86.4/$B155*10</f>
        <v>71.851851851851819</v>
      </c>
      <c r="AC155" s="13">
        <f>('Model Inputs'!Q156-'Model Outputs (mcm)'!O156)*1000/86.4/$B155*10</f>
        <v>0</v>
      </c>
      <c r="AD155" s="14">
        <f>('Model Inputs'!T156-'Model Outputs (mcm)'!R156)*1000/86.4/$B155*10</f>
        <v>0</v>
      </c>
      <c r="AE155" s="14">
        <f>('Model Inputs'!Y156-'Model Outputs (mcm)'!X156)*1000/86.4/$B155*10</f>
        <v>0</v>
      </c>
      <c r="AF155" s="13">
        <f t="shared" si="33"/>
        <v>72.256944444444414</v>
      </c>
      <c r="AG155" s="13"/>
      <c r="AH155" s="13">
        <v>422.76</v>
      </c>
      <c r="AI155">
        <v>355.39699999999999</v>
      </c>
      <c r="AJ155" s="13">
        <v>262.13</v>
      </c>
      <c r="AK155" s="11">
        <v>262.13</v>
      </c>
      <c r="AL155">
        <v>138.68</v>
      </c>
    </row>
    <row r="156" spans="1:38" x14ac:dyDescent="0.35">
      <c r="A156" s="49"/>
      <c r="B156" s="12">
        <v>10</v>
      </c>
      <c r="C156" s="13">
        <f>'Model Outputs (mcm)'!C157*1000/86.4/$B156</f>
        <v>69.089120370370367</v>
      </c>
      <c r="D156" s="13">
        <f>'Model Outputs (mcm)'!H157*1000/86.4/$B156</f>
        <v>2.4525462962962963</v>
      </c>
      <c r="E156" s="13">
        <f>'Model Outputs (mcm)'!M157*1000/86.4/$B156</f>
        <v>912.88078703703707</v>
      </c>
      <c r="F156" s="13">
        <f>'Model Outputs (mcm)'!V157*1000/86.4/$B156</f>
        <v>1042.4872685185185</v>
      </c>
      <c r="G156" s="13">
        <f>'Model Outputs (mcm)'!AA157*1000/86.4/$B156</f>
        <v>17</v>
      </c>
      <c r="H156" s="13">
        <f>'Model Inputs'!C157*1000/86.4/$B156</f>
        <v>63.305555555555557</v>
      </c>
      <c r="I156" s="13">
        <f>'Model Inputs'!I157*1000/86.4/$B156</f>
        <v>2.4525462962962963</v>
      </c>
      <c r="J156" s="13">
        <f>'Model Inputs'!O157*1000/86.4/$B156</f>
        <v>551.89699074074065</v>
      </c>
      <c r="K156" s="13">
        <f>'Model Inputs'!V157*1000/86.4/$B156</f>
        <v>35.185185185185183</v>
      </c>
      <c r="L156" s="13">
        <v>17</v>
      </c>
      <c r="M156" s="13">
        <f t="shared" si="23"/>
        <v>0</v>
      </c>
      <c r="N156" s="13">
        <f t="shared" si="24"/>
        <v>0</v>
      </c>
      <c r="O156" s="13">
        <f t="shared" si="25"/>
        <v>0</v>
      </c>
      <c r="P156" s="13">
        <f t="shared" si="26"/>
        <v>0</v>
      </c>
      <c r="Q156" s="13">
        <f t="shared" si="27"/>
        <v>0</v>
      </c>
      <c r="R156" s="13">
        <f t="shared" si="28"/>
        <v>0</v>
      </c>
      <c r="S156" s="13"/>
      <c r="T156" s="13">
        <f t="shared" si="29"/>
        <v>0</v>
      </c>
      <c r="U156" s="13">
        <f t="shared" si="30"/>
        <v>0</v>
      </c>
      <c r="V156" s="13">
        <f t="shared" si="31"/>
        <v>0</v>
      </c>
      <c r="W156" s="13">
        <f t="shared" si="32"/>
        <v>0</v>
      </c>
      <c r="X156" s="13"/>
      <c r="Y156" s="13">
        <f>('Model Inputs'!D157-'Model Outputs (mcm)'!D157)*1000/86.4/$B156*10</f>
        <v>0</v>
      </c>
      <c r="Z156" s="13">
        <f>('Model Inputs'!E157-'Model Outputs (mcm)'!E157)*1000/86.4/$B156*10</f>
        <v>0</v>
      </c>
      <c r="AA156" s="13">
        <f>('Model Inputs'!J157-'Model Outputs (mcm)'!I157)*1000/86.4/$B156*10</f>
        <v>0.40509259259259289</v>
      </c>
      <c r="AB156" s="13">
        <f>('Model Inputs'!K157-'Model Outputs (mcm)'!J157)*1000/86.4/$B156*10</f>
        <v>59.884259259259245</v>
      </c>
      <c r="AC156" s="13">
        <f>('Model Inputs'!Q157-'Model Outputs (mcm)'!O157)*1000/86.4/$B156*10</f>
        <v>0</v>
      </c>
      <c r="AD156" s="14">
        <f>('Model Inputs'!T157-'Model Outputs (mcm)'!R157)*1000/86.4/$B156*10</f>
        <v>0</v>
      </c>
      <c r="AE156" s="14">
        <f>('Model Inputs'!Y157-'Model Outputs (mcm)'!X157)*1000/86.4/$B156*10</f>
        <v>0</v>
      </c>
      <c r="AF156" s="13">
        <f t="shared" si="33"/>
        <v>60.289351851851841</v>
      </c>
      <c r="AG156" s="13"/>
      <c r="AH156" s="13">
        <v>422.76</v>
      </c>
      <c r="AI156">
        <v>355.08300000000003</v>
      </c>
      <c r="AJ156" s="13">
        <v>262.13</v>
      </c>
      <c r="AK156" s="11">
        <v>262.13</v>
      </c>
      <c r="AL156">
        <v>138.68</v>
      </c>
    </row>
    <row r="157" spans="1:38" x14ac:dyDescent="0.35">
      <c r="A157" s="49">
        <v>41183</v>
      </c>
      <c r="B157" s="12">
        <v>10</v>
      </c>
      <c r="C157" s="13">
        <f>'Model Outputs (mcm)'!C158*1000/86.4/$B157</f>
        <v>53.673611111111107</v>
      </c>
      <c r="D157" s="13">
        <f>'Model Outputs (mcm)'!H158*1000/86.4/$B157</f>
        <v>2.4525462962962963</v>
      </c>
      <c r="E157" s="13">
        <f>'Model Outputs (mcm)'!M158*1000/86.4/$B157</f>
        <v>481.12847222222217</v>
      </c>
      <c r="F157" s="13">
        <f>'Model Outputs (mcm)'!V158*1000/86.4/$B157</f>
        <v>485.09143518518511</v>
      </c>
      <c r="G157" s="13">
        <f>'Model Outputs (mcm)'!AA158*1000/86.4/$B157</f>
        <v>17</v>
      </c>
      <c r="H157" s="13">
        <f>'Model Inputs'!C158*1000/86.4/$B157</f>
        <v>53.673611111111107</v>
      </c>
      <c r="I157" s="13">
        <f>'Model Inputs'!I158*1000/86.4/$B157</f>
        <v>2.4525462962962963</v>
      </c>
      <c r="J157" s="13">
        <f>'Model Inputs'!O158*1000/86.4/$B157</f>
        <v>328.30208333333331</v>
      </c>
      <c r="K157" s="13">
        <f>'Model Inputs'!V158*1000/86.4/$B157</f>
        <v>0</v>
      </c>
      <c r="L157" s="13">
        <v>17</v>
      </c>
      <c r="M157" s="13">
        <f t="shared" si="23"/>
        <v>0</v>
      </c>
      <c r="N157" s="13">
        <f t="shared" si="24"/>
        <v>0</v>
      </c>
      <c r="O157" s="13">
        <f t="shared" si="25"/>
        <v>0</v>
      </c>
      <c r="P157" s="13">
        <f t="shared" si="26"/>
        <v>0</v>
      </c>
      <c r="Q157" s="13">
        <f t="shared" si="27"/>
        <v>0</v>
      </c>
      <c r="R157" s="13">
        <f t="shared" si="28"/>
        <v>0</v>
      </c>
      <c r="S157" s="13"/>
      <c r="T157" s="13">
        <f t="shared" si="29"/>
        <v>0</v>
      </c>
      <c r="U157" s="13">
        <f t="shared" si="30"/>
        <v>0</v>
      </c>
      <c r="V157" s="13">
        <f t="shared" si="31"/>
        <v>0</v>
      </c>
      <c r="W157" s="13">
        <f t="shared" si="32"/>
        <v>0</v>
      </c>
      <c r="X157" s="13"/>
      <c r="Y157" s="13">
        <f>('Model Inputs'!D158-'Model Outputs (mcm)'!D158)*1000/86.4/$B157*10</f>
        <v>0</v>
      </c>
      <c r="Z157" s="13">
        <f>('Model Inputs'!E158-'Model Outputs (mcm)'!E158)*1000/86.4/$B157*10</f>
        <v>0</v>
      </c>
      <c r="AA157" s="13">
        <f>('Model Inputs'!J158-'Model Outputs (mcm)'!I158)*1000/86.4/$B157*10</f>
        <v>0.40509259259259289</v>
      </c>
      <c r="AB157" s="13">
        <f>('Model Inputs'!K158-'Model Outputs (mcm)'!J158)*1000/86.4/$B157*10</f>
        <v>47.905092592592624</v>
      </c>
      <c r="AC157" s="13">
        <f>('Model Inputs'!Q158-'Model Outputs (mcm)'!O158)*1000/86.4/$B157*10</f>
        <v>0</v>
      </c>
      <c r="AD157" s="14">
        <f>('Model Inputs'!T158-'Model Outputs (mcm)'!R158)*1000/86.4/$B157*10</f>
        <v>0</v>
      </c>
      <c r="AE157" s="14">
        <f>('Model Inputs'!Y158-'Model Outputs (mcm)'!X158)*1000/86.4/$B157*10</f>
        <v>0</v>
      </c>
      <c r="AF157" s="13">
        <f t="shared" si="33"/>
        <v>48.310185185185219</v>
      </c>
      <c r="AG157" s="13"/>
      <c r="AH157" s="13">
        <v>422.55399999999997</v>
      </c>
      <c r="AI157">
        <v>354.85599999999999</v>
      </c>
      <c r="AJ157" s="13">
        <v>262.053</v>
      </c>
      <c r="AK157" s="11">
        <v>262.053</v>
      </c>
      <c r="AL157">
        <v>138.614</v>
      </c>
    </row>
    <row r="158" spans="1:38" x14ac:dyDescent="0.35">
      <c r="A158" s="49"/>
      <c r="B158" s="12">
        <v>10</v>
      </c>
      <c r="C158" s="13">
        <f>'Model Outputs (mcm)'!C159*1000/86.4/$B158</f>
        <v>186.27893518518516</v>
      </c>
      <c r="D158" s="13">
        <f>'Model Outputs (mcm)'!H159*1000/86.4/$B158</f>
        <v>2.4525462962962963</v>
      </c>
      <c r="E158" s="13">
        <f>'Model Outputs (mcm)'!M159*1000/86.4/$B158</f>
        <v>209.92939814814812</v>
      </c>
      <c r="F158" s="13">
        <f>'Model Outputs (mcm)'!V159*1000/86.4/$B158</f>
        <v>300</v>
      </c>
      <c r="G158" s="13">
        <f>'Model Outputs (mcm)'!AA159*1000/86.4/$B158</f>
        <v>17</v>
      </c>
      <c r="H158" s="13">
        <f>'Model Inputs'!C159*1000/86.4/$B158</f>
        <v>33.841435185185183</v>
      </c>
      <c r="I158" s="13">
        <f>'Model Inputs'!I159*1000/86.4/$B158</f>
        <v>2.4525462962962963</v>
      </c>
      <c r="J158" s="13">
        <f>'Model Inputs'!O159*1000/86.4/$B158</f>
        <v>209.92939814814812</v>
      </c>
      <c r="K158" s="13">
        <f>'Model Inputs'!V159*1000/86.4/$B158</f>
        <v>0</v>
      </c>
      <c r="L158" s="13">
        <v>17</v>
      </c>
      <c r="M158" s="13">
        <f t="shared" si="23"/>
        <v>0</v>
      </c>
      <c r="N158" s="13">
        <f t="shared" si="24"/>
        <v>0</v>
      </c>
      <c r="O158" s="13">
        <f t="shared" si="25"/>
        <v>0</v>
      </c>
      <c r="P158" s="13">
        <f t="shared" si="26"/>
        <v>0</v>
      </c>
      <c r="Q158" s="13">
        <f t="shared" si="27"/>
        <v>0</v>
      </c>
      <c r="R158" s="13">
        <f t="shared" si="28"/>
        <v>0</v>
      </c>
      <c r="S158" s="13"/>
      <c r="T158" s="13">
        <f t="shared" si="29"/>
        <v>0</v>
      </c>
      <c r="U158" s="13">
        <f t="shared" si="30"/>
        <v>0</v>
      </c>
      <c r="V158" s="13">
        <f t="shared" si="31"/>
        <v>0</v>
      </c>
      <c r="W158" s="13">
        <f t="shared" si="32"/>
        <v>0</v>
      </c>
      <c r="X158" s="13"/>
      <c r="Y158" s="13">
        <f>('Model Inputs'!D159-'Model Outputs (mcm)'!D159)*1000/86.4/$B158*10</f>
        <v>0</v>
      </c>
      <c r="Z158" s="13">
        <f>('Model Inputs'!E159-'Model Outputs (mcm)'!E159)*1000/86.4/$B158*10</f>
        <v>0</v>
      </c>
      <c r="AA158" s="13">
        <f>('Model Inputs'!J159-'Model Outputs (mcm)'!I159)*1000/86.4/$B158*10</f>
        <v>0.40509259259259289</v>
      </c>
      <c r="AB158" s="13">
        <f>('Model Inputs'!K159-'Model Outputs (mcm)'!J159)*1000/86.4/$B158*10</f>
        <v>35.92592592592591</v>
      </c>
      <c r="AC158" s="13">
        <f>('Model Inputs'!Q159-'Model Outputs (mcm)'!O159)*1000/86.4/$B158*10</f>
        <v>0</v>
      </c>
      <c r="AD158" s="14">
        <f>('Model Inputs'!T159-'Model Outputs (mcm)'!R159)*1000/86.4/$B158*10</f>
        <v>0</v>
      </c>
      <c r="AE158" s="14">
        <f>('Model Inputs'!Y159-'Model Outputs (mcm)'!X159)*1000/86.4/$B158*10</f>
        <v>0</v>
      </c>
      <c r="AF158" s="13">
        <f t="shared" si="33"/>
        <v>36.331018518518505</v>
      </c>
      <c r="AG158" s="13"/>
      <c r="AH158" s="13">
        <v>422.06299999999999</v>
      </c>
      <c r="AI158">
        <v>354.79700000000003</v>
      </c>
      <c r="AJ158" s="13">
        <v>261.80799999999999</v>
      </c>
      <c r="AK158" s="11">
        <v>261.80799999999999</v>
      </c>
      <c r="AL158">
        <v>138.048</v>
      </c>
    </row>
    <row r="159" spans="1:38" x14ac:dyDescent="0.35">
      <c r="A159" s="49"/>
      <c r="B159" s="12">
        <v>11</v>
      </c>
      <c r="C159" s="13">
        <f>'Model Outputs (mcm)'!C160*1000/86.4/$B159</f>
        <v>20.959595959595958</v>
      </c>
      <c r="D159" s="13">
        <f>'Model Outputs (mcm)'!H160*1000/86.4/$B159</f>
        <v>2.4526515151515151</v>
      </c>
      <c r="E159" s="13">
        <f>'Model Outputs (mcm)'!M160*1000/86.4/$B159</f>
        <v>122.99978956228955</v>
      </c>
      <c r="F159" s="13">
        <f>'Model Outputs (mcm)'!V160*1000/86.4/$B159</f>
        <v>300</v>
      </c>
      <c r="G159" s="13">
        <f>'Model Outputs (mcm)'!AA160*1000/86.4/$B159</f>
        <v>17.000210437710436</v>
      </c>
      <c r="H159" s="13">
        <f>'Model Inputs'!C160*1000/86.4/$B159</f>
        <v>17.935606060606059</v>
      </c>
      <c r="I159" s="13">
        <f>'Model Inputs'!I160*1000/86.4/$B159</f>
        <v>2.4526515151515151</v>
      </c>
      <c r="J159" s="13">
        <f>'Model Inputs'!O160*1000/86.4/$B159</f>
        <v>122.99978956228955</v>
      </c>
      <c r="K159" s="13">
        <f>'Model Inputs'!V160*1000/86.4/$B159</f>
        <v>0</v>
      </c>
      <c r="L159" s="13">
        <v>17</v>
      </c>
      <c r="M159" s="13">
        <f t="shared" si="23"/>
        <v>0</v>
      </c>
      <c r="N159" s="13">
        <f t="shared" si="24"/>
        <v>0</v>
      </c>
      <c r="O159" s="13">
        <f t="shared" si="25"/>
        <v>0</v>
      </c>
      <c r="P159" s="13">
        <f t="shared" si="26"/>
        <v>0</v>
      </c>
      <c r="Q159" s="13">
        <f t="shared" si="27"/>
        <v>0</v>
      </c>
      <c r="R159" s="13">
        <f t="shared" si="28"/>
        <v>0</v>
      </c>
      <c r="S159" s="13"/>
      <c r="T159" s="13">
        <f t="shared" si="29"/>
        <v>0</v>
      </c>
      <c r="U159" s="13">
        <f t="shared" si="30"/>
        <v>0</v>
      </c>
      <c r="V159" s="13">
        <f t="shared" si="31"/>
        <v>0</v>
      </c>
      <c r="W159" s="13">
        <f t="shared" si="32"/>
        <v>0</v>
      </c>
      <c r="X159" s="13"/>
      <c r="Y159" s="13">
        <f>('Model Inputs'!D160-'Model Outputs (mcm)'!D160)*1000/86.4/$B159*10</f>
        <v>0</v>
      </c>
      <c r="Z159" s="13">
        <f>('Model Inputs'!E160-'Model Outputs (mcm)'!E160)*1000/86.4/$B159*10</f>
        <v>0</v>
      </c>
      <c r="AA159" s="13">
        <f>('Model Inputs'!J160-'Model Outputs (mcm)'!I160)*1000/86.4/$B159*10</f>
        <v>0.36826599326599352</v>
      </c>
      <c r="AB159" s="13">
        <f>('Model Inputs'!K160-'Model Outputs (mcm)'!J160)*1000/86.4/$B159*10</f>
        <v>32.65993265993265</v>
      </c>
      <c r="AC159" s="13">
        <f>('Model Inputs'!Q160-'Model Outputs (mcm)'!O160)*1000/86.4/$B159*10</f>
        <v>0</v>
      </c>
      <c r="AD159" s="14">
        <f>('Model Inputs'!T160-'Model Outputs (mcm)'!R160)*1000/86.4/$B159*10</f>
        <v>0</v>
      </c>
      <c r="AE159" s="14">
        <f>('Model Inputs'!Y160-'Model Outputs (mcm)'!X160)*1000/86.4/$B159*10</f>
        <v>0</v>
      </c>
      <c r="AF159" s="13">
        <f t="shared" si="33"/>
        <v>33.028198653198643</v>
      </c>
      <c r="AG159" s="13"/>
      <c r="AH159" s="13">
        <v>422.16500000000002</v>
      </c>
      <c r="AI159">
        <v>354.66899999999998</v>
      </c>
      <c r="AJ159" s="13">
        <v>261.48</v>
      </c>
      <c r="AK159" s="11">
        <v>261.48</v>
      </c>
      <c r="AL159">
        <v>137.41499999999999</v>
      </c>
    </row>
    <row r="160" spans="1:38" x14ac:dyDescent="0.35">
      <c r="A160" s="49">
        <v>41214</v>
      </c>
      <c r="B160" s="12">
        <v>10</v>
      </c>
      <c r="C160" s="13">
        <f>'Model Outputs (mcm)'!C161*1000/86.4/$B160</f>
        <v>13.804398148148147</v>
      </c>
      <c r="D160" s="13">
        <f>'Model Outputs (mcm)'!H161*1000/86.4/$B160</f>
        <v>2.4525462962962963</v>
      </c>
      <c r="E160" s="13">
        <f>'Model Outputs (mcm)'!M161*1000/86.4/$B160</f>
        <v>131.94097222222223</v>
      </c>
      <c r="F160" s="13">
        <f>'Model Outputs (mcm)'!V161*1000/86.4/$B160</f>
        <v>300</v>
      </c>
      <c r="G160" s="13">
        <f>'Model Outputs (mcm)'!AA161*1000/86.4/$B160</f>
        <v>17</v>
      </c>
      <c r="H160" s="13">
        <f>'Model Inputs'!C161*1000/86.4/$B160</f>
        <v>13.804398148148147</v>
      </c>
      <c r="I160" s="13">
        <f>'Model Inputs'!I161*1000/86.4/$B160</f>
        <v>2.4525462962962963</v>
      </c>
      <c r="J160" s="13">
        <f>'Model Inputs'!O161*1000/86.4/$B160</f>
        <v>103</v>
      </c>
      <c r="K160" s="13">
        <f>'Model Inputs'!V161*1000/86.4/$B160</f>
        <v>0</v>
      </c>
      <c r="L160" s="13">
        <v>17</v>
      </c>
      <c r="M160" s="13">
        <f t="shared" si="23"/>
        <v>0</v>
      </c>
      <c r="N160" s="13">
        <f t="shared" si="24"/>
        <v>0</v>
      </c>
      <c r="O160" s="13">
        <f t="shared" si="25"/>
        <v>0</v>
      </c>
      <c r="P160" s="13">
        <f t="shared" si="26"/>
        <v>0</v>
      </c>
      <c r="Q160" s="13">
        <f t="shared" si="27"/>
        <v>0</v>
      </c>
      <c r="R160" s="13">
        <f t="shared" si="28"/>
        <v>0</v>
      </c>
      <c r="S160" s="13"/>
      <c r="T160" s="13">
        <f t="shared" si="29"/>
        <v>0</v>
      </c>
      <c r="U160" s="13">
        <f t="shared" si="30"/>
        <v>0</v>
      </c>
      <c r="V160" s="13">
        <f t="shared" si="31"/>
        <v>0</v>
      </c>
      <c r="W160" s="13">
        <f t="shared" si="32"/>
        <v>0</v>
      </c>
      <c r="X160" s="13"/>
      <c r="Y160" s="13">
        <f>('Model Inputs'!D161-'Model Outputs (mcm)'!D161)*1000/86.4/$B160*10</f>
        <v>0</v>
      </c>
      <c r="Z160" s="13">
        <f>('Model Inputs'!E161-'Model Outputs (mcm)'!E161)*1000/86.4/$B160*10</f>
        <v>0</v>
      </c>
      <c r="AA160" s="13">
        <f>('Model Inputs'!J161-'Model Outputs (mcm)'!I161)*1000/86.4/$B160*10</f>
        <v>21.967592592592588</v>
      </c>
      <c r="AB160" s="13">
        <f>('Model Inputs'!K161-'Model Outputs (mcm)'!J161)*1000/86.4/$B160*10</f>
        <v>53.888888888888872</v>
      </c>
      <c r="AC160" s="13">
        <f>('Model Inputs'!Q161-'Model Outputs (mcm)'!O161)*1000/86.4/$B160*10</f>
        <v>0</v>
      </c>
      <c r="AD160" s="14">
        <f>('Model Inputs'!T161-'Model Outputs (mcm)'!R161)*1000/86.4/$B160*10</f>
        <v>0</v>
      </c>
      <c r="AE160" s="14">
        <f>('Model Inputs'!Y161-'Model Outputs (mcm)'!X161)*1000/86.4/$B160*10</f>
        <v>0</v>
      </c>
      <c r="AF160" s="13">
        <f t="shared" si="33"/>
        <v>75.856481481481467</v>
      </c>
      <c r="AG160" s="13"/>
      <c r="AH160" s="13">
        <v>422.17599999999999</v>
      </c>
      <c r="AI160">
        <v>354.411</v>
      </c>
      <c r="AJ160" s="13">
        <v>261.18599999999998</v>
      </c>
      <c r="AK160" s="11">
        <v>261.18599999999998</v>
      </c>
      <c r="AL160">
        <v>136.55199999999999</v>
      </c>
    </row>
    <row r="161" spans="1:38" x14ac:dyDescent="0.35">
      <c r="A161" s="50"/>
      <c r="B161" s="12">
        <v>10</v>
      </c>
      <c r="C161" s="13">
        <f>'Model Outputs (mcm)'!C162*1000/86.4/$B161</f>
        <v>8.2824074074074066</v>
      </c>
      <c r="D161" s="13">
        <f>'Model Outputs (mcm)'!H162*1000/86.4/$B161</f>
        <v>2.4525462962962963</v>
      </c>
      <c r="E161" s="13">
        <f>'Model Outputs (mcm)'!M162*1000/86.4/$B161</f>
        <v>162.1435185185185</v>
      </c>
      <c r="F161" s="13">
        <f>'Model Outputs (mcm)'!V162*1000/86.4/$B161</f>
        <v>300</v>
      </c>
      <c r="G161" s="13">
        <f>'Model Outputs (mcm)'!AA162*1000/86.4/$B161</f>
        <v>17</v>
      </c>
      <c r="H161" s="13">
        <f>'Model Inputs'!C162*1000/86.4/$B161</f>
        <v>8.2824074074074066</v>
      </c>
      <c r="I161" s="13">
        <f>'Model Inputs'!I162*1000/86.4/$B161</f>
        <v>2.4525462962962963</v>
      </c>
      <c r="J161" s="13">
        <f>'Model Inputs'!O162*1000/86.4/$B161</f>
        <v>91.999999999999986</v>
      </c>
      <c r="K161" s="13">
        <f>'Model Inputs'!V162*1000/86.4/$B161</f>
        <v>0</v>
      </c>
      <c r="L161" s="13">
        <v>17</v>
      </c>
      <c r="M161" s="13">
        <f t="shared" si="23"/>
        <v>0</v>
      </c>
      <c r="N161" s="13">
        <f t="shared" si="24"/>
        <v>0</v>
      </c>
      <c r="O161" s="13">
        <f t="shared" si="25"/>
        <v>0</v>
      </c>
      <c r="P161" s="13">
        <f t="shared" si="26"/>
        <v>0</v>
      </c>
      <c r="Q161" s="13">
        <f t="shared" si="27"/>
        <v>0</v>
      </c>
      <c r="R161" s="13">
        <f t="shared" si="28"/>
        <v>0</v>
      </c>
      <c r="S161" s="13"/>
      <c r="T161" s="13">
        <f t="shared" si="29"/>
        <v>0</v>
      </c>
      <c r="U161" s="13">
        <f t="shared" si="30"/>
        <v>0</v>
      </c>
      <c r="V161" s="13">
        <f t="shared" si="31"/>
        <v>0</v>
      </c>
      <c r="W161" s="13">
        <f t="shared" si="32"/>
        <v>0</v>
      </c>
      <c r="X161" s="13"/>
      <c r="Y161" s="13">
        <f>('Model Inputs'!D162-'Model Outputs (mcm)'!D162)*1000/86.4/$B161*10</f>
        <v>0</v>
      </c>
      <c r="Z161" s="13">
        <f>('Model Inputs'!E162-'Model Outputs (mcm)'!E162)*1000/86.4/$B161*10</f>
        <v>0</v>
      </c>
      <c r="AA161" s="13">
        <f>('Model Inputs'!J162-'Model Outputs (mcm)'!I162)*1000/86.4/$B161*10</f>
        <v>42.326388888888886</v>
      </c>
      <c r="AB161" s="13">
        <f>('Model Inputs'!K162-'Model Outputs (mcm)'!J162)*1000/86.4/$B161*10</f>
        <v>89.814814814814866</v>
      </c>
      <c r="AC161" s="13">
        <f>('Model Inputs'!Q162-'Model Outputs (mcm)'!O162)*1000/86.4/$B161*10</f>
        <v>0</v>
      </c>
      <c r="AD161" s="14">
        <f>('Model Inputs'!T162-'Model Outputs (mcm)'!R162)*1000/86.4/$B161*10</f>
        <v>0</v>
      </c>
      <c r="AE161" s="14">
        <f>('Model Inputs'!Y162-'Model Outputs (mcm)'!X162)*1000/86.4/$B161*10</f>
        <v>0</v>
      </c>
      <c r="AF161" s="13">
        <f t="shared" si="33"/>
        <v>132.14120370370375</v>
      </c>
      <c r="AG161" s="13"/>
      <c r="AH161" s="13">
        <v>422.28899999999999</v>
      </c>
      <c r="AI161">
        <v>353.952</v>
      </c>
      <c r="AJ161" s="13">
        <v>260.88</v>
      </c>
      <c r="AK161" s="11">
        <v>260.88</v>
      </c>
      <c r="AL161">
        <v>135.73099999999999</v>
      </c>
    </row>
    <row r="162" spans="1:38" x14ac:dyDescent="0.35">
      <c r="A162" s="50"/>
      <c r="B162" s="12">
        <v>10</v>
      </c>
      <c r="C162" s="13">
        <f>'Model Outputs (mcm)'!C163*1000/86.4/$B162</f>
        <v>3.7916666666666665</v>
      </c>
      <c r="D162" s="13">
        <f>'Model Outputs (mcm)'!H163*1000/86.4/$B162</f>
        <v>2.4525462962962963</v>
      </c>
      <c r="E162" s="13">
        <f>'Model Outputs (mcm)'!M163*1000/86.4/$B162</f>
        <v>71.400462962962962</v>
      </c>
      <c r="F162" s="13">
        <f>'Model Outputs (mcm)'!V163*1000/86.4/$B162</f>
        <v>300</v>
      </c>
      <c r="G162" s="13">
        <f>'Model Outputs (mcm)'!AA163*1000/86.4/$B162</f>
        <v>17</v>
      </c>
      <c r="H162" s="13">
        <f>'Model Inputs'!C163*1000/86.4/$B162</f>
        <v>3.0069444444444442</v>
      </c>
      <c r="I162" s="13">
        <f>'Model Inputs'!I163*1000/86.4/$B162</f>
        <v>2.4525462962962963</v>
      </c>
      <c r="J162" s="13">
        <f>'Model Inputs'!O163*1000/86.4/$B162</f>
        <v>71.400462962962962</v>
      </c>
      <c r="K162" s="13">
        <f>'Model Inputs'!V163*1000/86.4/$B162</f>
        <v>0</v>
      </c>
      <c r="L162" s="13">
        <v>17</v>
      </c>
      <c r="M162" s="13">
        <f t="shared" si="23"/>
        <v>0</v>
      </c>
      <c r="N162" s="13">
        <f t="shared" si="24"/>
        <v>0</v>
      </c>
      <c r="O162" s="13">
        <f t="shared" si="25"/>
        <v>0</v>
      </c>
      <c r="P162" s="13">
        <f t="shared" si="26"/>
        <v>0</v>
      </c>
      <c r="Q162" s="13">
        <f t="shared" si="27"/>
        <v>0</v>
      </c>
      <c r="R162" s="13">
        <f t="shared" si="28"/>
        <v>0</v>
      </c>
      <c r="S162" s="13"/>
      <c r="T162" s="13">
        <f t="shared" si="29"/>
        <v>0</v>
      </c>
      <c r="U162" s="13">
        <f t="shared" si="30"/>
        <v>0</v>
      </c>
      <c r="V162" s="13">
        <f t="shared" si="31"/>
        <v>0</v>
      </c>
      <c r="W162" s="13">
        <f t="shared" si="32"/>
        <v>0</v>
      </c>
      <c r="X162" s="13"/>
      <c r="Y162" s="13">
        <f>('Model Inputs'!D163-'Model Outputs (mcm)'!D163)*1000/86.4/$B162*10</f>
        <v>0</v>
      </c>
      <c r="Z162" s="13">
        <f>('Model Inputs'!E163-'Model Outputs (mcm)'!E163)*1000/86.4/$B162*10</f>
        <v>0</v>
      </c>
      <c r="AA162" s="13">
        <f>('Model Inputs'!J163-'Model Outputs (mcm)'!I163)*1000/86.4/$B162*10</f>
        <v>72.256944444444457</v>
      </c>
      <c r="AB162" s="13">
        <f>('Model Inputs'!K163-'Model Outputs (mcm)'!J163)*1000/86.4/$B162*10</f>
        <v>113.76157407407398</v>
      </c>
      <c r="AC162" s="13">
        <f>('Model Inputs'!Q163-'Model Outputs (mcm)'!O163)*1000/86.4/$B162*10</f>
        <v>0</v>
      </c>
      <c r="AD162" s="14">
        <f>('Model Inputs'!T163-'Model Outputs (mcm)'!R163)*1000/86.4/$B162*10</f>
        <v>0</v>
      </c>
      <c r="AE162" s="14">
        <f>('Model Inputs'!Y163-'Model Outputs (mcm)'!X163)*1000/86.4/$B162*10</f>
        <v>0</v>
      </c>
      <c r="AF162" s="13">
        <f t="shared" si="33"/>
        <v>186.01851851851842</v>
      </c>
      <c r="AG162" s="13"/>
      <c r="AH162" s="13">
        <v>422.07499999999999</v>
      </c>
      <c r="AI162">
        <v>353.14800000000002</v>
      </c>
      <c r="AJ162" s="13">
        <v>260.39299999999997</v>
      </c>
      <c r="AK162" s="11">
        <v>260.39299999999997</v>
      </c>
      <c r="AL162">
        <v>134.95599999999999</v>
      </c>
    </row>
    <row r="163" spans="1:38" x14ac:dyDescent="0.35">
      <c r="A163" s="49">
        <v>41244</v>
      </c>
      <c r="B163" s="12">
        <v>10</v>
      </c>
      <c r="C163" s="13">
        <f>'Model Outputs (mcm)'!C164*1000/86.4/$B163</f>
        <v>3.0069444444444442</v>
      </c>
      <c r="D163" s="13">
        <f>'Model Outputs (mcm)'!H164*1000/86.4/$B163</f>
        <v>2.4525462962962963</v>
      </c>
      <c r="E163" s="13">
        <f>'Model Outputs (mcm)'!M164*1000/86.4/$B163</f>
        <v>117.64351851851852</v>
      </c>
      <c r="F163" s="13">
        <f>'Model Outputs (mcm)'!V164*1000/86.4/$B163</f>
        <v>300</v>
      </c>
      <c r="G163" s="13">
        <f>'Model Outputs (mcm)'!AA164*1000/86.4/$B163</f>
        <v>17</v>
      </c>
      <c r="H163" s="13">
        <f>'Model Inputs'!C164*1000/86.4/$B163</f>
        <v>3.0069444444444442</v>
      </c>
      <c r="I163" s="13">
        <f>'Model Inputs'!I164*1000/86.4/$B163</f>
        <v>2.4525462962962963</v>
      </c>
      <c r="J163" s="13">
        <f>'Model Inputs'!O164*1000/86.4/$B163</f>
        <v>71.456018518518505</v>
      </c>
      <c r="K163" s="13">
        <f>'Model Inputs'!V164*1000/86.4/$B163</f>
        <v>0</v>
      </c>
      <c r="L163" s="13">
        <v>17</v>
      </c>
      <c r="M163" s="13">
        <f t="shared" si="23"/>
        <v>0</v>
      </c>
      <c r="N163" s="13">
        <f t="shared" si="24"/>
        <v>0</v>
      </c>
      <c r="O163" s="13">
        <f t="shared" si="25"/>
        <v>0</v>
      </c>
      <c r="P163" s="13">
        <f t="shared" si="26"/>
        <v>0</v>
      </c>
      <c r="Q163" s="13">
        <f t="shared" si="27"/>
        <v>0</v>
      </c>
      <c r="R163" s="13">
        <f t="shared" si="28"/>
        <v>0</v>
      </c>
      <c r="S163" s="13"/>
      <c r="T163" s="13">
        <f t="shared" si="29"/>
        <v>0</v>
      </c>
      <c r="U163" s="13">
        <f t="shared" si="30"/>
        <v>0</v>
      </c>
      <c r="V163" s="13">
        <f t="shared" si="31"/>
        <v>0</v>
      </c>
      <c r="W163" s="13">
        <f t="shared" si="32"/>
        <v>0</v>
      </c>
      <c r="X163" s="13"/>
      <c r="Y163" s="13">
        <f>('Model Inputs'!D164-'Model Outputs (mcm)'!D164)*1000/86.4/$B163*10</f>
        <v>0</v>
      </c>
      <c r="Z163" s="13">
        <f>('Model Inputs'!E164-'Model Outputs (mcm)'!E164)*1000/86.4/$B163*10</f>
        <v>0</v>
      </c>
      <c r="AA163" s="13">
        <f>('Model Inputs'!J164-'Model Outputs (mcm)'!I164)*1000/86.4/$B163*10</f>
        <v>96.215277777777786</v>
      </c>
      <c r="AB163" s="13">
        <f>('Model Inputs'!K164-'Model Outputs (mcm)'!J164)*1000/86.4/$B163*10</f>
        <v>131.72453703703704</v>
      </c>
      <c r="AC163" s="13">
        <f>('Model Inputs'!Q164-'Model Outputs (mcm)'!O164)*1000/86.4/$B163*10</f>
        <v>0</v>
      </c>
      <c r="AD163" s="14">
        <f>('Model Inputs'!T164-'Model Outputs (mcm)'!R164)*1000/86.4/$B163*10</f>
        <v>0</v>
      </c>
      <c r="AE163" s="14">
        <f>('Model Inputs'!Y164-'Model Outputs (mcm)'!X164)*1000/86.4/$B163*10</f>
        <v>0</v>
      </c>
      <c r="AF163" s="13">
        <f t="shared" si="33"/>
        <v>227.93981481481484</v>
      </c>
      <c r="AG163" s="13"/>
      <c r="AH163" s="13">
        <v>421.81599999999997</v>
      </c>
      <c r="AI163">
        <v>352.05099999999999</v>
      </c>
      <c r="AJ163" s="13">
        <v>259.89100000000002</v>
      </c>
      <c r="AK163" s="11">
        <v>259.89100000000002</v>
      </c>
      <c r="AL163">
        <v>134.69</v>
      </c>
    </row>
    <row r="164" spans="1:38" x14ac:dyDescent="0.35">
      <c r="A164" s="50"/>
      <c r="B164" s="12">
        <v>10</v>
      </c>
      <c r="C164" s="13">
        <f>'Model Outputs (mcm)'!C165*1000/86.4/$B164</f>
        <v>3.0069444444444442</v>
      </c>
      <c r="D164" s="13">
        <f>'Model Outputs (mcm)'!H165*1000/86.4/$B164</f>
        <v>2.4525462962962963</v>
      </c>
      <c r="E164" s="13">
        <f>'Model Outputs (mcm)'!M165*1000/86.4/$B164</f>
        <v>87.069444444444429</v>
      </c>
      <c r="F164" s="13">
        <f>'Model Outputs (mcm)'!V165*1000/86.4/$B164</f>
        <v>300</v>
      </c>
      <c r="G164" s="13">
        <f>'Model Outputs (mcm)'!AA165*1000/86.4/$B164</f>
        <v>17</v>
      </c>
      <c r="H164" s="13">
        <f>'Model Inputs'!C165*1000/86.4/$B164</f>
        <v>3.0069444444444442</v>
      </c>
      <c r="I164" s="13">
        <f>'Model Inputs'!I165*1000/86.4/$B164</f>
        <v>2.4525462962962963</v>
      </c>
      <c r="J164" s="13">
        <f>'Model Inputs'!O165*1000/86.4/$B164</f>
        <v>63.627314814814817</v>
      </c>
      <c r="K164" s="13">
        <f>'Model Inputs'!V165*1000/86.4/$B164</f>
        <v>0</v>
      </c>
      <c r="L164" s="13">
        <v>17</v>
      </c>
      <c r="M164" s="13">
        <f t="shared" si="23"/>
        <v>0</v>
      </c>
      <c r="N164" s="13">
        <f t="shared" si="24"/>
        <v>0</v>
      </c>
      <c r="O164" s="13">
        <f t="shared" si="25"/>
        <v>0</v>
      </c>
      <c r="P164" s="13">
        <f t="shared" si="26"/>
        <v>0</v>
      </c>
      <c r="Q164" s="13">
        <f t="shared" si="27"/>
        <v>0</v>
      </c>
      <c r="R164" s="13">
        <f t="shared" si="28"/>
        <v>0</v>
      </c>
      <c r="S164" s="13"/>
      <c r="T164" s="13">
        <f t="shared" si="29"/>
        <v>0</v>
      </c>
      <c r="U164" s="13">
        <f t="shared" si="30"/>
        <v>0</v>
      </c>
      <c r="V164" s="13">
        <f t="shared" si="31"/>
        <v>0</v>
      </c>
      <c r="W164" s="13">
        <f t="shared" si="32"/>
        <v>0</v>
      </c>
      <c r="X164" s="13"/>
      <c r="Y164" s="13">
        <f>('Model Inputs'!D165-'Model Outputs (mcm)'!D165)*1000/86.4/$B164*10</f>
        <v>0</v>
      </c>
      <c r="Z164" s="13">
        <f>('Model Inputs'!E165-'Model Outputs (mcm)'!E165)*1000/86.4/$B164*10</f>
        <v>0</v>
      </c>
      <c r="AA164" s="13">
        <f>('Model Inputs'!J165-'Model Outputs (mcm)'!I165)*1000/86.4/$B164*10</f>
        <v>114.17824074074083</v>
      </c>
      <c r="AB164" s="13">
        <f>('Model Inputs'!K165-'Model Outputs (mcm)'!J165)*1000/86.4/$B164*10</f>
        <v>143.70370370370364</v>
      </c>
      <c r="AC164" s="13">
        <f>('Model Inputs'!Q165-'Model Outputs (mcm)'!O165)*1000/86.4/$B164*10</f>
        <v>0</v>
      </c>
      <c r="AD164" s="14">
        <f>('Model Inputs'!T165-'Model Outputs (mcm)'!R165)*1000/86.4/$B164*10</f>
        <v>0</v>
      </c>
      <c r="AE164" s="14">
        <f>('Model Inputs'!Y165-'Model Outputs (mcm)'!X165)*1000/86.4/$B164*10</f>
        <v>0</v>
      </c>
      <c r="AF164" s="13">
        <f t="shared" si="33"/>
        <v>257.88194444444446</v>
      </c>
      <c r="AG164" s="13"/>
      <c r="AH164" s="13">
        <v>421.49</v>
      </c>
      <c r="AI164">
        <v>350.63299999999998</v>
      </c>
      <c r="AJ164" s="13">
        <v>259.30500000000001</v>
      </c>
      <c r="AK164" s="11">
        <v>259.30500000000001</v>
      </c>
      <c r="AL164">
        <v>134.44300000000001</v>
      </c>
    </row>
    <row r="165" spans="1:38" x14ac:dyDescent="0.35">
      <c r="A165" s="50"/>
      <c r="B165" s="12">
        <v>11</v>
      </c>
      <c r="C165" s="13">
        <f>'Model Outputs (mcm)'!C166*1000/86.4/$B165</f>
        <v>5.6628787878787881</v>
      </c>
      <c r="D165" s="13">
        <f>'Model Outputs (mcm)'!H166*1000/86.4/$B165</f>
        <v>2.4526515151515151</v>
      </c>
      <c r="E165" s="13">
        <f>'Model Outputs (mcm)'!M166*1000/86.4/$B165</f>
        <v>85.589225589225578</v>
      </c>
      <c r="F165" s="13">
        <f>'Model Outputs (mcm)'!V166*1000/86.4/$B165</f>
        <v>300</v>
      </c>
      <c r="G165" s="13">
        <f>'Model Outputs (mcm)'!AA166*1000/86.4/$B165</f>
        <v>17.000210437710436</v>
      </c>
      <c r="H165" s="13">
        <f>'Model Inputs'!C166*1000/86.4/$B165</f>
        <v>4.5002104377104368</v>
      </c>
      <c r="I165" s="13">
        <f>'Model Inputs'!I166*1000/86.4/$B165</f>
        <v>2.4526515151515151</v>
      </c>
      <c r="J165" s="13">
        <f>'Model Inputs'!O166*1000/86.4/$B165</f>
        <v>85.589225589225578</v>
      </c>
      <c r="K165" s="13">
        <f>'Model Inputs'!V166*1000/86.4/$B165</f>
        <v>0</v>
      </c>
      <c r="L165" s="13">
        <v>17</v>
      </c>
      <c r="M165" s="13">
        <f t="shared" si="23"/>
        <v>0</v>
      </c>
      <c r="N165" s="13">
        <f t="shared" si="24"/>
        <v>0</v>
      </c>
      <c r="O165" s="13">
        <f t="shared" si="25"/>
        <v>0</v>
      </c>
      <c r="P165" s="13">
        <f t="shared" si="26"/>
        <v>0</v>
      </c>
      <c r="Q165" s="13">
        <f t="shared" si="27"/>
        <v>0</v>
      </c>
      <c r="R165" s="13">
        <f t="shared" si="28"/>
        <v>0</v>
      </c>
      <c r="S165" s="13"/>
      <c r="T165" s="13">
        <f t="shared" si="29"/>
        <v>0</v>
      </c>
      <c r="U165" s="13">
        <f t="shared" si="30"/>
        <v>0</v>
      </c>
      <c r="V165" s="13">
        <f t="shared" si="31"/>
        <v>0</v>
      </c>
      <c r="W165" s="13">
        <f t="shared" si="32"/>
        <v>0</v>
      </c>
      <c r="X165" s="13"/>
      <c r="Y165" s="13">
        <f>('Model Inputs'!D166-'Model Outputs (mcm)'!D166)*1000/86.4/$B165*10</f>
        <v>0</v>
      </c>
      <c r="Z165" s="13">
        <f>('Model Inputs'!E166-'Model Outputs (mcm)'!E166)*1000/86.4/$B165*10</f>
        <v>0</v>
      </c>
      <c r="AA165" s="13">
        <f>('Model Inputs'!J166-'Model Outputs (mcm)'!I166)*1000/86.4/$B165*10</f>
        <v>114.6780303030303</v>
      </c>
      <c r="AB165" s="13">
        <f>('Model Inputs'!K166-'Model Outputs (mcm)'!J166)*1000/86.4/$B165*10</f>
        <v>136.07954545454555</v>
      </c>
      <c r="AC165" s="13">
        <f>('Model Inputs'!Q166-'Model Outputs (mcm)'!O166)*1000/86.4/$B165*10</f>
        <v>0</v>
      </c>
      <c r="AD165" s="14">
        <f>('Model Inputs'!T166-'Model Outputs (mcm)'!R166)*1000/86.4/$B165*10</f>
        <v>0</v>
      </c>
      <c r="AE165" s="14">
        <f>('Model Inputs'!Y166-'Model Outputs (mcm)'!X166)*1000/86.4/$B165*10</f>
        <v>0</v>
      </c>
      <c r="AF165" s="13">
        <f t="shared" si="33"/>
        <v>250.75757575757586</v>
      </c>
      <c r="AG165" s="13"/>
      <c r="AH165" s="13">
        <v>421.08600000000001</v>
      </c>
      <c r="AI165">
        <v>348.947</v>
      </c>
      <c r="AJ165" s="13">
        <v>258.66399999999999</v>
      </c>
      <c r="AK165" s="11">
        <v>258.66399999999999</v>
      </c>
      <c r="AL165">
        <v>134.29400000000001</v>
      </c>
    </row>
    <row r="166" spans="1:38" x14ac:dyDescent="0.35">
      <c r="A166" s="49">
        <v>41275</v>
      </c>
      <c r="B166" s="12">
        <v>10</v>
      </c>
      <c r="C166" s="13">
        <f>'Model Outputs (mcm)'!C167*1000/86.4/$B166</f>
        <v>65.631944444444443</v>
      </c>
      <c r="D166" s="13">
        <f>'Model Outputs (mcm)'!H167*1000/86.4/$B166</f>
        <v>5.7407407407407405</v>
      </c>
      <c r="E166" s="13">
        <f>'Model Outputs (mcm)'!M167*1000/86.4/$B166</f>
        <v>129.9224537037037</v>
      </c>
      <c r="F166" s="13">
        <f>'Model Outputs (mcm)'!V167*1000/86.4/$B166</f>
        <v>300</v>
      </c>
      <c r="G166" s="13">
        <f>'Model Outputs (mcm)'!AA167*1000/86.4/$B166</f>
        <v>17</v>
      </c>
      <c r="H166" s="13">
        <f>'Model Inputs'!C167*1000/86.4/$B166</f>
        <v>6.2997685185185182</v>
      </c>
      <c r="I166" s="13">
        <f>'Model Inputs'!I167*1000/86.4/$B166</f>
        <v>5.7407407407407405</v>
      </c>
      <c r="J166" s="13">
        <f>'Model Inputs'!O167*1000/86.4/$B166</f>
        <v>129.9224537037037</v>
      </c>
      <c r="K166" s="13">
        <f>'Model Inputs'!V167*1000/86.4/$B166</f>
        <v>0</v>
      </c>
      <c r="L166" s="13">
        <v>17</v>
      </c>
      <c r="M166" s="13">
        <f t="shared" si="23"/>
        <v>0</v>
      </c>
      <c r="N166" s="13">
        <f t="shared" si="24"/>
        <v>0</v>
      </c>
      <c r="O166" s="13">
        <f t="shared" si="25"/>
        <v>0</v>
      </c>
      <c r="P166" s="13">
        <f t="shared" si="26"/>
        <v>0</v>
      </c>
      <c r="Q166" s="13">
        <f t="shared" si="27"/>
        <v>0</v>
      </c>
      <c r="R166" s="13">
        <f t="shared" si="28"/>
        <v>0</v>
      </c>
      <c r="S166" s="13"/>
      <c r="T166" s="13">
        <f t="shared" si="29"/>
        <v>0</v>
      </c>
      <c r="U166" s="13">
        <f t="shared" si="30"/>
        <v>0</v>
      </c>
      <c r="V166" s="13">
        <f t="shared" si="31"/>
        <v>0</v>
      </c>
      <c r="W166" s="13">
        <f t="shared" si="32"/>
        <v>0</v>
      </c>
      <c r="X166" s="13"/>
      <c r="Y166" s="13">
        <f>('Model Inputs'!D167-'Model Outputs (mcm)'!D167)*1000/86.4/$B166*10</f>
        <v>0</v>
      </c>
      <c r="Z166" s="13">
        <f>('Model Inputs'!E167-'Model Outputs (mcm)'!E167)*1000/86.4/$B166*10</f>
        <v>0</v>
      </c>
      <c r="AA166" s="13">
        <f>('Model Inputs'!J167-'Model Outputs (mcm)'!I167)*1000/86.4/$B166*10</f>
        <v>120.16203703703709</v>
      </c>
      <c r="AB166" s="13">
        <f>('Model Inputs'!K167-'Model Outputs (mcm)'!J167)*1000/86.4/$B166*10</f>
        <v>149.68750000000009</v>
      </c>
      <c r="AC166" s="13">
        <f>('Model Inputs'!Q167-'Model Outputs (mcm)'!O167)*1000/86.4/$B166*10</f>
        <v>0</v>
      </c>
      <c r="AD166" s="14">
        <f>('Model Inputs'!T167-'Model Outputs (mcm)'!R167)*1000/86.4/$B166*10</f>
        <v>0</v>
      </c>
      <c r="AE166" s="14">
        <f>('Model Inputs'!Y167-'Model Outputs (mcm)'!X167)*1000/86.4/$B166*10</f>
        <v>0</v>
      </c>
      <c r="AF166" s="13">
        <f t="shared" si="33"/>
        <v>269.84953703703718</v>
      </c>
      <c r="AG166" s="13"/>
      <c r="AH166" s="13">
        <v>420.52300000000002</v>
      </c>
      <c r="AI166">
        <v>346.94499999999999</v>
      </c>
      <c r="AJ166" s="13">
        <v>258.08800000000002</v>
      </c>
      <c r="AK166" s="11">
        <v>258.08800000000002</v>
      </c>
      <c r="AL166">
        <v>133.91399999999999</v>
      </c>
    </row>
    <row r="167" spans="1:38" x14ac:dyDescent="0.35">
      <c r="A167" s="50"/>
      <c r="B167" s="12">
        <v>10</v>
      </c>
      <c r="C167" s="13">
        <f>'Model Outputs (mcm)'!C168*1000/86.4/$B167</f>
        <v>7.8078703703703694</v>
      </c>
      <c r="D167" s="13">
        <f>'Model Outputs (mcm)'!H168*1000/86.4/$B167</f>
        <v>2.3275462962962967</v>
      </c>
      <c r="E167" s="13">
        <f>'Model Outputs (mcm)'!M168*1000/86.4/$B167</f>
        <v>98.665509259259252</v>
      </c>
      <c r="F167" s="13">
        <f>'Model Outputs (mcm)'!V168*1000/86.4/$B167</f>
        <v>300</v>
      </c>
      <c r="G167" s="13">
        <f>'Model Outputs (mcm)'!AA168*1000/86.4/$B167</f>
        <v>17</v>
      </c>
      <c r="H167" s="13">
        <f>'Model Inputs'!C168*1000/86.4/$B167</f>
        <v>6.2997685185185182</v>
      </c>
      <c r="I167" s="13">
        <f>'Model Inputs'!I168*1000/86.4/$B167</f>
        <v>2.3275462962962967</v>
      </c>
      <c r="J167" s="13">
        <f>'Model Inputs'!O168*1000/86.4/$B167</f>
        <v>98.665509259259252</v>
      </c>
      <c r="K167" s="13">
        <f>'Model Inputs'!V168*1000/86.4/$B167</f>
        <v>0</v>
      </c>
      <c r="L167" s="13">
        <v>17</v>
      </c>
      <c r="M167" s="13">
        <f t="shared" si="23"/>
        <v>0</v>
      </c>
      <c r="N167" s="13">
        <f t="shared" si="24"/>
        <v>0</v>
      </c>
      <c r="O167" s="13">
        <f t="shared" si="25"/>
        <v>0</v>
      </c>
      <c r="P167" s="13">
        <f t="shared" si="26"/>
        <v>0</v>
      </c>
      <c r="Q167" s="13">
        <f t="shared" si="27"/>
        <v>0</v>
      </c>
      <c r="R167" s="13">
        <f t="shared" si="28"/>
        <v>0</v>
      </c>
      <c r="S167" s="13"/>
      <c r="T167" s="13">
        <f t="shared" si="29"/>
        <v>0</v>
      </c>
      <c r="U167" s="13">
        <f t="shared" si="30"/>
        <v>0</v>
      </c>
      <c r="V167" s="13">
        <f t="shared" si="31"/>
        <v>0</v>
      </c>
      <c r="W167" s="13">
        <f t="shared" si="32"/>
        <v>0</v>
      </c>
      <c r="X167" s="13"/>
      <c r="Y167" s="13">
        <f>('Model Inputs'!D168-'Model Outputs (mcm)'!D168)*1000/86.4/$B167*10</f>
        <v>0</v>
      </c>
      <c r="Z167" s="13">
        <f>('Model Inputs'!E168-'Model Outputs (mcm)'!E168)*1000/86.4/$B167*10</f>
        <v>0</v>
      </c>
      <c r="AA167" s="13">
        <f>('Model Inputs'!J168-'Model Outputs (mcm)'!I168)*1000/86.4/$B167*10</f>
        <v>114.17824074074083</v>
      </c>
      <c r="AB167" s="13">
        <f>('Model Inputs'!K168-'Model Outputs (mcm)'!J168)*1000/86.4/$B167*10</f>
        <v>143.70370370370364</v>
      </c>
      <c r="AC167" s="13">
        <f>('Model Inputs'!Q168-'Model Outputs (mcm)'!O168)*1000/86.4/$B167*10</f>
        <v>0</v>
      </c>
      <c r="AD167" s="14">
        <f>('Model Inputs'!T168-'Model Outputs (mcm)'!R168)*1000/86.4/$B167*10</f>
        <v>0</v>
      </c>
      <c r="AE167" s="14">
        <f>('Model Inputs'!Y168-'Model Outputs (mcm)'!X168)*1000/86.4/$B167*10</f>
        <v>0</v>
      </c>
      <c r="AF167" s="13">
        <f t="shared" si="33"/>
        <v>257.88194444444446</v>
      </c>
      <c r="AG167" s="13"/>
      <c r="AH167" s="13">
        <v>420.10300000000001</v>
      </c>
      <c r="AI167">
        <v>344.77100000000002</v>
      </c>
      <c r="AJ167" s="13">
        <v>257.45699999999999</v>
      </c>
      <c r="AK167" s="11">
        <v>257.45699999999999</v>
      </c>
      <c r="AL167">
        <v>133.52699999999999</v>
      </c>
    </row>
    <row r="168" spans="1:38" x14ac:dyDescent="0.35">
      <c r="A168" s="50"/>
      <c r="B168" s="12">
        <v>11</v>
      </c>
      <c r="C168" s="13">
        <f>'Model Outputs (mcm)'!C169*1000/86.4/$B168</f>
        <v>6.3005050505050511</v>
      </c>
      <c r="D168" s="13">
        <f>'Model Outputs (mcm)'!H169*1000/86.4/$B168</f>
        <v>1.9497053872053873</v>
      </c>
      <c r="E168" s="13">
        <f>'Model Outputs (mcm)'!M169*1000/86.4/$B168</f>
        <v>99.61489898989899</v>
      </c>
      <c r="F168" s="13">
        <f>'Model Outputs (mcm)'!V169*1000/86.4/$B168</f>
        <v>300</v>
      </c>
      <c r="G168" s="13">
        <f>'Model Outputs (mcm)'!AA169*1000/86.4/$B168</f>
        <v>17.000210437710436</v>
      </c>
      <c r="H168" s="13">
        <f>'Model Inputs'!C169*1000/86.4/$B168</f>
        <v>6.3005050505050511</v>
      </c>
      <c r="I168" s="13">
        <f>'Model Inputs'!I169*1000/86.4/$B168</f>
        <v>1.9497053872053873</v>
      </c>
      <c r="J168" s="13">
        <f>'Model Inputs'!O169*1000/86.4/$B168</f>
        <v>90.202020202020194</v>
      </c>
      <c r="K168" s="13">
        <f>'Model Inputs'!V169*1000/86.4/$B168</f>
        <v>0</v>
      </c>
      <c r="L168" s="13">
        <v>17</v>
      </c>
      <c r="M168" s="13">
        <f t="shared" si="23"/>
        <v>0</v>
      </c>
      <c r="N168" s="13">
        <f t="shared" si="24"/>
        <v>0</v>
      </c>
      <c r="O168" s="13">
        <f t="shared" si="25"/>
        <v>0</v>
      </c>
      <c r="P168" s="13">
        <f t="shared" si="26"/>
        <v>0</v>
      </c>
      <c r="Q168" s="13">
        <f t="shared" si="27"/>
        <v>0</v>
      </c>
      <c r="R168" s="13">
        <f t="shared" si="28"/>
        <v>0</v>
      </c>
      <c r="S168" s="13"/>
      <c r="T168" s="13">
        <f t="shared" si="29"/>
        <v>0</v>
      </c>
      <c r="U168" s="13">
        <f t="shared" si="30"/>
        <v>0</v>
      </c>
      <c r="V168" s="13">
        <f t="shared" si="31"/>
        <v>0</v>
      </c>
      <c r="W168" s="13">
        <f t="shared" si="32"/>
        <v>0</v>
      </c>
      <c r="X168" s="13"/>
      <c r="Y168" s="13">
        <f>('Model Inputs'!D169-'Model Outputs (mcm)'!D169)*1000/86.4/$B168*10</f>
        <v>0</v>
      </c>
      <c r="Z168" s="13">
        <f>('Model Inputs'!E169-'Model Outputs (mcm)'!E169)*1000/86.4/$B168*10</f>
        <v>0</v>
      </c>
      <c r="AA168" s="13">
        <f>('Model Inputs'!J169-'Model Outputs (mcm)'!I169)*1000/86.4/$B168*10</f>
        <v>98.348063973064072</v>
      </c>
      <c r="AB168" s="13">
        <f>('Model Inputs'!K169-'Model Outputs (mcm)'!J169)*1000/86.4/$B168*10</f>
        <v>119.74957912457911</v>
      </c>
      <c r="AC168" s="13">
        <f>('Model Inputs'!Q169-'Model Outputs (mcm)'!O169)*1000/86.4/$B168*10</f>
        <v>0</v>
      </c>
      <c r="AD168" s="14">
        <f>('Model Inputs'!T169-'Model Outputs (mcm)'!R169)*1000/86.4/$B168*10</f>
        <v>0</v>
      </c>
      <c r="AE168" s="14">
        <f>('Model Inputs'!Y169-'Model Outputs (mcm)'!X169)*1000/86.4/$B168*10</f>
        <v>0</v>
      </c>
      <c r="AF168" s="13">
        <f t="shared" si="33"/>
        <v>218.09764309764319</v>
      </c>
      <c r="AG168" s="13"/>
      <c r="AH168" s="13">
        <v>419.75799999999998</v>
      </c>
      <c r="AI168">
        <v>342.38200000000001</v>
      </c>
      <c r="AJ168" s="13">
        <v>256.815</v>
      </c>
      <c r="AK168" s="11">
        <v>256.815</v>
      </c>
      <c r="AL168">
        <v>132.58699999999999</v>
      </c>
    </row>
    <row r="169" spans="1:38" x14ac:dyDescent="0.35">
      <c r="A169" s="49">
        <v>41306</v>
      </c>
      <c r="B169" s="12">
        <v>10</v>
      </c>
      <c r="C169" s="13">
        <f>'Model Outputs (mcm)'!C170*1000/86.4/$B169</f>
        <v>6.2997685185185182</v>
      </c>
      <c r="D169" s="13">
        <f>'Model Outputs (mcm)'!H170*1000/86.4/$B169</f>
        <v>1.9502314814814814</v>
      </c>
      <c r="E169" s="13">
        <f>'Model Outputs (mcm)'!M170*1000/86.4/$B169</f>
        <v>142.95833333333331</v>
      </c>
      <c r="F169" s="13">
        <f>'Model Outputs (mcm)'!V170*1000/86.4/$B169</f>
        <v>300</v>
      </c>
      <c r="G169" s="13">
        <f>'Model Outputs (mcm)'!AA170*1000/86.4/$B169</f>
        <v>17</v>
      </c>
      <c r="H169" s="13">
        <f>'Model Inputs'!C170*1000/86.4/$B169</f>
        <v>6.2997685185185182</v>
      </c>
      <c r="I169" s="13">
        <f>'Model Inputs'!I170*1000/86.4/$B169</f>
        <v>1.9502314814814814</v>
      </c>
      <c r="J169" s="13">
        <f>'Model Inputs'!O170*1000/86.4/$B169</f>
        <v>60.346064814814817</v>
      </c>
      <c r="K169" s="13">
        <f>'Model Inputs'!V170*1000/86.4/$B169</f>
        <v>0</v>
      </c>
      <c r="L169" s="13">
        <v>17</v>
      </c>
      <c r="M169" s="13">
        <f t="shared" si="23"/>
        <v>0</v>
      </c>
      <c r="N169" s="13">
        <f t="shared" si="24"/>
        <v>0</v>
      </c>
      <c r="O169" s="13">
        <f t="shared" si="25"/>
        <v>0</v>
      </c>
      <c r="P169" s="13">
        <f t="shared" si="26"/>
        <v>0</v>
      </c>
      <c r="Q169" s="13">
        <f t="shared" si="27"/>
        <v>0</v>
      </c>
      <c r="R169" s="13">
        <f t="shared" si="28"/>
        <v>0</v>
      </c>
      <c r="S169" s="13"/>
      <c r="T169" s="13">
        <f t="shared" si="29"/>
        <v>0</v>
      </c>
      <c r="U169" s="13">
        <f t="shared" si="30"/>
        <v>0</v>
      </c>
      <c r="V169" s="13">
        <f t="shared" si="31"/>
        <v>0</v>
      </c>
      <c r="W169" s="13">
        <f t="shared" si="32"/>
        <v>0</v>
      </c>
      <c r="X169" s="13"/>
      <c r="Y169" s="13">
        <f>('Model Inputs'!D170-'Model Outputs (mcm)'!D170)*1000/86.4/$B169*10</f>
        <v>0</v>
      </c>
      <c r="Z169" s="13">
        <f>('Model Inputs'!E170-'Model Outputs (mcm)'!E170)*1000/86.4/$B169*10</f>
        <v>0</v>
      </c>
      <c r="AA169" s="13">
        <f>('Model Inputs'!J170-'Model Outputs (mcm)'!I170)*1000/86.4/$B169*10</f>
        <v>96.215277777777786</v>
      </c>
      <c r="AB169" s="13">
        <f>('Model Inputs'!K170-'Model Outputs (mcm)'!J170)*1000/86.4/$B169*10</f>
        <v>101.78240740740736</v>
      </c>
      <c r="AC169" s="13">
        <f>('Model Inputs'!Q170-'Model Outputs (mcm)'!O170)*1000/86.4/$B169*10</f>
        <v>0</v>
      </c>
      <c r="AD169" s="14">
        <f>('Model Inputs'!T170-'Model Outputs (mcm)'!R170)*1000/86.4/$B169*10</f>
        <v>0</v>
      </c>
      <c r="AE169" s="14">
        <f>('Model Inputs'!Y170-'Model Outputs (mcm)'!X170)*1000/86.4/$B169*10</f>
        <v>0</v>
      </c>
      <c r="AF169" s="13">
        <f t="shared" si="33"/>
        <v>197.99768518518516</v>
      </c>
      <c r="AG169" s="13"/>
      <c r="AH169" s="13">
        <v>419.45800000000003</v>
      </c>
      <c r="AI169">
        <v>339.899</v>
      </c>
      <c r="AJ169" s="13">
        <v>256.34300000000002</v>
      </c>
      <c r="AK169" s="11">
        <v>256.34300000000002</v>
      </c>
      <c r="AL169">
        <v>132.095</v>
      </c>
    </row>
    <row r="170" spans="1:38" x14ac:dyDescent="0.35">
      <c r="A170" s="50"/>
      <c r="B170" s="12">
        <v>10</v>
      </c>
      <c r="C170" s="13">
        <f>'Model Outputs (mcm)'!C171*1000/86.4/$B170</f>
        <v>6.2997685185185182</v>
      </c>
      <c r="D170" s="13">
        <f>'Model Outputs (mcm)'!H171*1000/86.4/$B170</f>
        <v>1.9502314814814814</v>
      </c>
      <c r="E170" s="13">
        <f>'Model Outputs (mcm)'!M171*1000/86.4/$B170</f>
        <v>199.18981481481481</v>
      </c>
      <c r="F170" s="13">
        <f>'Model Outputs (mcm)'!V171*1000/86.4/$B170</f>
        <v>300</v>
      </c>
      <c r="G170" s="13">
        <f>'Model Outputs (mcm)'!AA171*1000/86.4/$B170</f>
        <v>17</v>
      </c>
      <c r="H170" s="13">
        <f>'Model Inputs'!C171*1000/86.4/$B170</f>
        <v>6.2997685185185182</v>
      </c>
      <c r="I170" s="13">
        <f>'Model Inputs'!I171*1000/86.4/$B170</f>
        <v>1.9502314814814814</v>
      </c>
      <c r="J170" s="13">
        <f>'Model Inputs'!O171*1000/86.4/$B170</f>
        <v>60.346064814814817</v>
      </c>
      <c r="K170" s="13">
        <f>'Model Inputs'!V171*1000/86.4/$B170</f>
        <v>0</v>
      </c>
      <c r="L170" s="13">
        <v>17</v>
      </c>
      <c r="M170" s="13">
        <f t="shared" si="23"/>
        <v>0</v>
      </c>
      <c r="N170" s="13">
        <f t="shared" si="24"/>
        <v>0</v>
      </c>
      <c r="O170" s="13">
        <f t="shared" si="25"/>
        <v>0</v>
      </c>
      <c r="P170" s="13">
        <f t="shared" si="26"/>
        <v>0</v>
      </c>
      <c r="Q170" s="13">
        <f t="shared" si="27"/>
        <v>0</v>
      </c>
      <c r="R170" s="13">
        <f t="shared" si="28"/>
        <v>0</v>
      </c>
      <c r="S170" s="13"/>
      <c r="T170" s="13">
        <f t="shared" si="29"/>
        <v>0</v>
      </c>
      <c r="U170" s="13">
        <f t="shared" si="30"/>
        <v>0</v>
      </c>
      <c r="V170" s="13">
        <f t="shared" si="31"/>
        <v>0</v>
      </c>
      <c r="W170" s="13">
        <f t="shared" si="32"/>
        <v>0</v>
      </c>
      <c r="X170" s="13"/>
      <c r="Y170" s="13">
        <f>('Model Inputs'!D171-'Model Outputs (mcm)'!D171)*1000/86.4/$B170*10</f>
        <v>0</v>
      </c>
      <c r="Z170" s="13">
        <f>('Model Inputs'!E171-'Model Outputs (mcm)'!E171)*1000/86.4/$B170*10</f>
        <v>0</v>
      </c>
      <c r="AA170" s="13">
        <f>('Model Inputs'!J171-'Model Outputs (mcm)'!I171)*1000/86.4/$B170*10</f>
        <v>66.284722222222257</v>
      </c>
      <c r="AB170" s="13">
        <f>('Model Inputs'!K171-'Model Outputs (mcm)'!J171)*1000/86.4/$B170*10</f>
        <v>95.798611111111128</v>
      </c>
      <c r="AC170" s="13">
        <f>('Model Inputs'!Q171-'Model Outputs (mcm)'!O171)*1000/86.4/$B170*10</f>
        <v>0</v>
      </c>
      <c r="AD170" s="14">
        <f>('Model Inputs'!T171-'Model Outputs (mcm)'!R171)*1000/86.4/$B170*10</f>
        <v>0</v>
      </c>
      <c r="AE170" s="14">
        <f>('Model Inputs'!Y171-'Model Outputs (mcm)'!X171)*1000/86.4/$B170*10</f>
        <v>0</v>
      </c>
      <c r="AF170" s="13">
        <f t="shared" si="33"/>
        <v>162.08333333333337</v>
      </c>
      <c r="AG170" s="13"/>
      <c r="AH170" s="13">
        <v>419.22800000000001</v>
      </c>
      <c r="AI170">
        <v>337.73700000000002</v>
      </c>
      <c r="AJ170" s="13">
        <v>256.02300000000002</v>
      </c>
      <c r="AK170" s="11">
        <v>256.02300000000002</v>
      </c>
      <c r="AL170">
        <v>131.57</v>
      </c>
    </row>
    <row r="171" spans="1:38" x14ac:dyDescent="0.35">
      <c r="A171" s="50"/>
      <c r="B171" s="12">
        <v>8</v>
      </c>
      <c r="C171" s="13">
        <f>'Model Outputs (mcm)'!C172*1000/86.4/$B171</f>
        <v>6.3006365740740735</v>
      </c>
      <c r="D171" s="13">
        <f>'Model Outputs (mcm)'!H172*1000/86.4/$B171</f>
        <v>1.9502314814814814</v>
      </c>
      <c r="E171" s="13">
        <f>'Model Outputs (mcm)'!M172*1000/86.4/$B171</f>
        <v>99.489293981481481</v>
      </c>
      <c r="F171" s="13">
        <f>'Model Outputs (mcm)'!V172*1000/86.4/$B171</f>
        <v>300</v>
      </c>
      <c r="G171" s="13">
        <f>'Model Outputs (mcm)'!AA172*1000/86.4/$B171</f>
        <v>16.999421296296294</v>
      </c>
      <c r="H171" s="13">
        <f>'Model Inputs'!C172*1000/86.4/$B171</f>
        <v>6.3006365740740735</v>
      </c>
      <c r="I171" s="13">
        <f>'Model Inputs'!I172*1000/86.4/$B171</f>
        <v>1.9502314814814814</v>
      </c>
      <c r="J171" s="13">
        <f>'Model Inputs'!O172*1000/86.4/$B171</f>
        <v>62.177372685185183</v>
      </c>
      <c r="K171" s="13">
        <f>'Model Inputs'!V172*1000/86.4/$B171</f>
        <v>0</v>
      </c>
      <c r="L171" s="13">
        <v>17</v>
      </c>
      <c r="M171" s="13">
        <f t="shared" si="23"/>
        <v>0</v>
      </c>
      <c r="N171" s="13">
        <f t="shared" si="24"/>
        <v>0</v>
      </c>
      <c r="O171" s="13">
        <f t="shared" si="25"/>
        <v>0</v>
      </c>
      <c r="P171" s="13">
        <f t="shared" si="26"/>
        <v>0</v>
      </c>
      <c r="Q171" s="13">
        <f t="shared" si="27"/>
        <v>5.787037037059406E-2</v>
      </c>
      <c r="R171" s="13">
        <f t="shared" si="28"/>
        <v>5.787037037059406E-2</v>
      </c>
      <c r="S171" s="13"/>
      <c r="T171" s="13">
        <f t="shared" si="29"/>
        <v>0</v>
      </c>
      <c r="U171" s="13">
        <f t="shared" si="30"/>
        <v>0</v>
      </c>
      <c r="V171" s="13">
        <f t="shared" si="31"/>
        <v>0</v>
      </c>
      <c r="W171" s="13">
        <f t="shared" si="32"/>
        <v>0</v>
      </c>
      <c r="X171" s="13"/>
      <c r="Y171" s="13">
        <f>('Model Inputs'!D172-'Model Outputs (mcm)'!D172)*1000/86.4/$B171*10</f>
        <v>0</v>
      </c>
      <c r="Z171" s="13">
        <f>('Model Inputs'!E172-'Model Outputs (mcm)'!E172)*1000/86.4/$B171*10</f>
        <v>0</v>
      </c>
      <c r="AA171" s="13">
        <f>('Model Inputs'!J172-'Model Outputs (mcm)'!I172)*1000/86.4/$B171*10</f>
        <v>52.907986111111157</v>
      </c>
      <c r="AB171" s="13">
        <f>('Model Inputs'!K172-'Model Outputs (mcm)'!J172)*1000/86.4/$B171*10</f>
        <v>74.840856481481509</v>
      </c>
      <c r="AC171" s="13">
        <f>('Model Inputs'!Q172-'Model Outputs (mcm)'!O172)*1000/86.4/$B171*10</f>
        <v>0</v>
      </c>
      <c r="AD171" s="14">
        <f>('Model Inputs'!T172-'Model Outputs (mcm)'!R172)*1000/86.4/$B171*10</f>
        <v>0</v>
      </c>
      <c r="AE171" s="14">
        <f>('Model Inputs'!Y172-'Model Outputs (mcm)'!X172)*1000/86.4/$B171*10</f>
        <v>0</v>
      </c>
      <c r="AF171" s="13">
        <f t="shared" si="33"/>
        <v>127.74884259259267</v>
      </c>
      <c r="AG171" s="13"/>
      <c r="AH171" s="13">
        <v>419.09699999999998</v>
      </c>
      <c r="AI171">
        <v>336.29199999999997</v>
      </c>
      <c r="AJ171" s="13">
        <v>255.625</v>
      </c>
      <c r="AK171" s="11">
        <v>255.625</v>
      </c>
      <c r="AL171">
        <v>130.91</v>
      </c>
    </row>
    <row r="172" spans="1:38" x14ac:dyDescent="0.35">
      <c r="A172" s="49">
        <v>41334</v>
      </c>
      <c r="B172" s="12">
        <v>10</v>
      </c>
      <c r="C172" s="13">
        <f>'Model Outputs (mcm)'!C173*1000/86.4/$B172</f>
        <v>6.2997685185185182</v>
      </c>
      <c r="D172" s="13">
        <f>'Model Outputs (mcm)'!H173*1000/86.4/$B172</f>
        <v>1.9502314814814814</v>
      </c>
      <c r="E172" s="13">
        <f>'Model Outputs (mcm)'!M173*1000/86.4/$B172</f>
        <v>45.399305555555557</v>
      </c>
      <c r="F172" s="13">
        <f>'Model Outputs (mcm)'!V173*1000/86.4/$B172</f>
        <v>300</v>
      </c>
      <c r="G172" s="13">
        <f>'Model Outputs (mcm)'!AA173*1000/86.4/$B172</f>
        <v>17</v>
      </c>
      <c r="H172" s="13">
        <f>'Model Inputs'!C173*1000/86.4/$B172</f>
        <v>6.2997685185185182</v>
      </c>
      <c r="I172" s="13">
        <f>'Model Inputs'!I173*1000/86.4/$B172</f>
        <v>1.9502314814814814</v>
      </c>
      <c r="J172" s="13">
        <f>'Model Inputs'!O173*1000/86.4/$B172</f>
        <v>39.431712962962962</v>
      </c>
      <c r="K172" s="13">
        <f>'Model Inputs'!V173*1000/86.4/$B172</f>
        <v>0</v>
      </c>
      <c r="L172" s="13">
        <v>17</v>
      </c>
      <c r="M172" s="13">
        <f t="shared" si="23"/>
        <v>0</v>
      </c>
      <c r="N172" s="13">
        <f t="shared" si="24"/>
        <v>0</v>
      </c>
      <c r="O172" s="13">
        <f t="shared" si="25"/>
        <v>0</v>
      </c>
      <c r="P172" s="13">
        <f t="shared" si="26"/>
        <v>0</v>
      </c>
      <c r="Q172" s="13">
        <f t="shared" si="27"/>
        <v>0</v>
      </c>
      <c r="R172" s="13">
        <f t="shared" si="28"/>
        <v>0</v>
      </c>
      <c r="S172" s="13"/>
      <c r="T172" s="13">
        <f t="shared" si="29"/>
        <v>0</v>
      </c>
      <c r="U172" s="13">
        <f t="shared" si="30"/>
        <v>0</v>
      </c>
      <c r="V172" s="13">
        <f t="shared" si="31"/>
        <v>0</v>
      </c>
      <c r="W172" s="13">
        <f t="shared" si="32"/>
        <v>0</v>
      </c>
      <c r="X172" s="13"/>
      <c r="Y172" s="13">
        <f>('Model Inputs'!D173-'Model Outputs (mcm)'!D173)*1000/86.4/$B172*10</f>
        <v>0</v>
      </c>
      <c r="Z172" s="13">
        <f>('Model Inputs'!E173-'Model Outputs (mcm)'!E173)*1000/86.4/$B172*10</f>
        <v>0</v>
      </c>
      <c r="AA172" s="13">
        <f>('Model Inputs'!J173-'Model Outputs (mcm)'!I173)*1000/86.4/$B172*10</f>
        <v>0.40509259259259289</v>
      </c>
      <c r="AB172" s="13">
        <f>('Model Inputs'!K173-'Model Outputs (mcm)'!J173)*1000/86.4/$B172*10</f>
        <v>11.979166666666668</v>
      </c>
      <c r="AC172" s="13">
        <f>('Model Inputs'!Q173-'Model Outputs (mcm)'!O173)*1000/86.4/$B172*10</f>
        <v>0</v>
      </c>
      <c r="AD172" s="14">
        <f>('Model Inputs'!T173-'Model Outputs (mcm)'!R173)*1000/86.4/$B172*10</f>
        <v>0</v>
      </c>
      <c r="AE172" s="14">
        <f>('Model Inputs'!Y173-'Model Outputs (mcm)'!X173)*1000/86.4/$B172*10</f>
        <v>0</v>
      </c>
      <c r="AF172" s="13">
        <f t="shared" si="33"/>
        <v>12.384259259259261</v>
      </c>
      <c r="AG172" s="13"/>
      <c r="AH172" s="13">
        <v>418.93099999999998</v>
      </c>
      <c r="AI172">
        <v>336.07100000000003</v>
      </c>
      <c r="AJ172" s="13">
        <v>255.08799999999999</v>
      </c>
      <c r="AK172" s="11">
        <v>255.08799999999999</v>
      </c>
      <c r="AL172">
        <v>130.947</v>
      </c>
    </row>
    <row r="173" spans="1:38" x14ac:dyDescent="0.35">
      <c r="A173" s="50"/>
      <c r="B173" s="12">
        <v>10</v>
      </c>
      <c r="C173" s="13">
        <f>'Model Outputs (mcm)'!C174*1000/86.4/$B173</f>
        <v>6.2997685185185182</v>
      </c>
      <c r="D173" s="13">
        <f>'Model Outputs (mcm)'!H174*1000/86.4/$B173</f>
        <v>1.9502314814814814</v>
      </c>
      <c r="E173" s="13">
        <f>'Model Outputs (mcm)'!M174*1000/86.4/$B173</f>
        <v>117.35648148148148</v>
      </c>
      <c r="F173" s="13">
        <f>'Model Outputs (mcm)'!V174*1000/86.4/$B173</f>
        <v>300</v>
      </c>
      <c r="G173" s="13">
        <f>'Model Outputs (mcm)'!AA174*1000/86.4/$B173</f>
        <v>17</v>
      </c>
      <c r="H173" s="13">
        <f>'Model Inputs'!C174*1000/86.4/$B173</f>
        <v>6.2997685185185182</v>
      </c>
      <c r="I173" s="13">
        <f>'Model Inputs'!I174*1000/86.4/$B173</f>
        <v>1.9502314814814814</v>
      </c>
      <c r="J173" s="13">
        <f>'Model Inputs'!O174*1000/86.4/$B173</f>
        <v>39.431712962962962</v>
      </c>
      <c r="K173" s="13">
        <f>'Model Inputs'!V174*1000/86.4/$B173</f>
        <v>0</v>
      </c>
      <c r="L173" s="13">
        <v>17</v>
      </c>
      <c r="M173" s="13">
        <f t="shared" si="23"/>
        <v>0</v>
      </c>
      <c r="N173" s="13">
        <f t="shared" si="24"/>
        <v>0</v>
      </c>
      <c r="O173" s="13">
        <f t="shared" si="25"/>
        <v>0</v>
      </c>
      <c r="P173" s="13">
        <f t="shared" si="26"/>
        <v>0</v>
      </c>
      <c r="Q173" s="13">
        <f t="shared" si="27"/>
        <v>0</v>
      </c>
      <c r="R173" s="13">
        <f t="shared" si="28"/>
        <v>0</v>
      </c>
      <c r="S173" s="13"/>
      <c r="T173" s="13">
        <f t="shared" si="29"/>
        <v>0</v>
      </c>
      <c r="U173" s="13">
        <f t="shared" si="30"/>
        <v>0</v>
      </c>
      <c r="V173" s="13">
        <f t="shared" si="31"/>
        <v>0</v>
      </c>
      <c r="W173" s="13">
        <f t="shared" si="32"/>
        <v>0</v>
      </c>
      <c r="X173" s="13"/>
      <c r="Y173" s="13">
        <f>('Model Inputs'!D174-'Model Outputs (mcm)'!D174)*1000/86.4/$B173*10</f>
        <v>0</v>
      </c>
      <c r="Z173" s="13">
        <f>('Model Inputs'!E174-'Model Outputs (mcm)'!E174)*1000/86.4/$B173*10</f>
        <v>0</v>
      </c>
      <c r="AA173" s="13">
        <f>('Model Inputs'!J174-'Model Outputs (mcm)'!I174)*1000/86.4/$B173*10</f>
        <v>0.40509259259259289</v>
      </c>
      <c r="AB173" s="13">
        <f>('Model Inputs'!K174-'Model Outputs (mcm)'!J174)*1000/86.4/$B173*10</f>
        <v>11.979166666666668</v>
      </c>
      <c r="AC173" s="13">
        <f>('Model Inputs'!Q174-'Model Outputs (mcm)'!O174)*1000/86.4/$B173*10</f>
        <v>0</v>
      </c>
      <c r="AD173" s="14">
        <f>('Model Inputs'!T174-'Model Outputs (mcm)'!R174)*1000/86.4/$B173*10</f>
        <v>0</v>
      </c>
      <c r="AE173" s="14">
        <f>('Model Inputs'!Y174-'Model Outputs (mcm)'!X174)*1000/86.4/$B173*10</f>
        <v>0</v>
      </c>
      <c r="AF173" s="13">
        <f t="shared" si="33"/>
        <v>12.384259259259261</v>
      </c>
      <c r="AG173" s="13"/>
      <c r="AH173" s="13">
        <v>418.84199999999998</v>
      </c>
      <c r="AI173">
        <v>335.82400000000001</v>
      </c>
      <c r="AJ173" s="13">
        <v>254.65</v>
      </c>
      <c r="AK173" s="11">
        <v>254.65</v>
      </c>
      <c r="AL173">
        <v>131.726</v>
      </c>
    </row>
    <row r="174" spans="1:38" x14ac:dyDescent="0.35">
      <c r="A174" s="50"/>
      <c r="B174" s="12">
        <v>11</v>
      </c>
      <c r="C174" s="13">
        <f>'Model Outputs (mcm)'!C175*1000/86.4/$B174</f>
        <v>6.3005050505050511</v>
      </c>
      <c r="D174" s="13">
        <f>'Model Outputs (mcm)'!H175*1000/86.4/$B174</f>
        <v>1.9497053872053873</v>
      </c>
      <c r="E174" s="13">
        <f>'Model Outputs (mcm)'!M175*1000/86.4/$B174</f>
        <v>88.274410774410768</v>
      </c>
      <c r="F174" s="13">
        <f>'Model Outputs (mcm)'!V175*1000/86.4/$B174</f>
        <v>300</v>
      </c>
      <c r="G174" s="13">
        <f>'Model Outputs (mcm)'!AA175*1000/86.4/$B174</f>
        <v>17.000210437710436</v>
      </c>
      <c r="H174" s="13">
        <f>'Model Inputs'!C175*1000/86.4/$B174</f>
        <v>6.3005050505050511</v>
      </c>
      <c r="I174" s="13">
        <f>'Model Inputs'!I175*1000/86.4/$B174</f>
        <v>1.9497053872053873</v>
      </c>
      <c r="J174" s="13">
        <f>'Model Inputs'!O175*1000/86.4/$B174</f>
        <v>39.43181818181818</v>
      </c>
      <c r="K174" s="13">
        <f>'Model Inputs'!V175*1000/86.4/$B174</f>
        <v>0</v>
      </c>
      <c r="L174" s="13">
        <v>17</v>
      </c>
      <c r="M174" s="13">
        <f t="shared" si="23"/>
        <v>0</v>
      </c>
      <c r="N174" s="13">
        <f t="shared" si="24"/>
        <v>0</v>
      </c>
      <c r="O174" s="13">
        <f t="shared" si="25"/>
        <v>0</v>
      </c>
      <c r="P174" s="13">
        <f t="shared" si="26"/>
        <v>0</v>
      </c>
      <c r="Q174" s="13">
        <f t="shared" si="27"/>
        <v>0</v>
      </c>
      <c r="R174" s="13">
        <f t="shared" si="28"/>
        <v>0</v>
      </c>
      <c r="S174" s="13"/>
      <c r="T174" s="13">
        <f t="shared" si="29"/>
        <v>0</v>
      </c>
      <c r="U174" s="13">
        <f t="shared" si="30"/>
        <v>0</v>
      </c>
      <c r="V174" s="13">
        <f t="shared" si="31"/>
        <v>0</v>
      </c>
      <c r="W174" s="13">
        <f t="shared" si="32"/>
        <v>0</v>
      </c>
      <c r="X174" s="13"/>
      <c r="Y174" s="13">
        <f>('Model Inputs'!D175-'Model Outputs (mcm)'!D175)*1000/86.4/$B174*10</f>
        <v>0</v>
      </c>
      <c r="Z174" s="13">
        <f>('Model Inputs'!E175-'Model Outputs (mcm)'!E175)*1000/86.4/$B174*10</f>
        <v>0</v>
      </c>
      <c r="AA174" s="13">
        <f>('Model Inputs'!J175-'Model Outputs (mcm)'!I175)*1000/86.4/$B174*10</f>
        <v>0.36826599326599352</v>
      </c>
      <c r="AB174" s="13">
        <f>('Model Inputs'!K175-'Model Outputs (mcm)'!J175)*1000/86.4/$B174*10</f>
        <v>10.890151515151516</v>
      </c>
      <c r="AC174" s="13">
        <f>('Model Inputs'!Q175-'Model Outputs (mcm)'!O175)*1000/86.4/$B174*10</f>
        <v>0</v>
      </c>
      <c r="AD174" s="14">
        <f>('Model Inputs'!T175-'Model Outputs (mcm)'!R175)*1000/86.4/$B174*10</f>
        <v>0</v>
      </c>
      <c r="AE174" s="14">
        <f>('Model Inputs'!Y175-'Model Outputs (mcm)'!X175)*1000/86.4/$B174*10</f>
        <v>0</v>
      </c>
      <c r="AF174" s="13">
        <f t="shared" si="33"/>
        <v>11.258417508417509</v>
      </c>
      <c r="AG174" s="13"/>
      <c r="AH174" s="13">
        <v>418.74299999999999</v>
      </c>
      <c r="AI174">
        <v>335.50799999999998</v>
      </c>
      <c r="AJ174" s="13">
        <v>254.11099999999999</v>
      </c>
      <c r="AK174" s="11">
        <v>254.11099999999999</v>
      </c>
      <c r="AL174">
        <v>132.447</v>
      </c>
    </row>
    <row r="175" spans="1:38" x14ac:dyDescent="0.35">
      <c r="A175" s="49">
        <v>41365</v>
      </c>
      <c r="B175" s="12">
        <v>10</v>
      </c>
      <c r="C175" s="13">
        <f>'Model Outputs (mcm)'!C176*1000/86.4/$B175</f>
        <v>6.2997685185185182</v>
      </c>
      <c r="D175" s="13">
        <f>'Model Outputs (mcm)'!H176*1000/86.4/$B175</f>
        <v>1.9502314814814814</v>
      </c>
      <c r="E175" s="13">
        <f>'Model Outputs (mcm)'!M176*1000/86.4/$B175</f>
        <v>105.04282407407406</v>
      </c>
      <c r="F175" s="13">
        <f>'Model Outputs (mcm)'!V176*1000/86.4/$B175</f>
        <v>300</v>
      </c>
      <c r="G175" s="13">
        <f>'Model Outputs (mcm)'!AA176*1000/86.4/$B175</f>
        <v>17</v>
      </c>
      <c r="H175" s="13">
        <f>'Model Inputs'!C176*1000/86.4/$B175</f>
        <v>6.2997685185185182</v>
      </c>
      <c r="I175" s="13">
        <f>'Model Inputs'!I176*1000/86.4/$B175</f>
        <v>1.9502314814814814</v>
      </c>
      <c r="J175" s="13">
        <f>'Model Inputs'!O176*1000/86.4/$B175</f>
        <v>39.431712962962962</v>
      </c>
      <c r="K175" s="13">
        <f>'Model Inputs'!V176*1000/86.4/$B175</f>
        <v>0</v>
      </c>
      <c r="L175" s="13">
        <v>17</v>
      </c>
      <c r="M175" s="13">
        <f t="shared" si="23"/>
        <v>0</v>
      </c>
      <c r="N175" s="13">
        <f t="shared" si="24"/>
        <v>0</v>
      </c>
      <c r="O175" s="13">
        <f t="shared" si="25"/>
        <v>0</v>
      </c>
      <c r="P175" s="13">
        <f t="shared" si="26"/>
        <v>0</v>
      </c>
      <c r="Q175" s="13">
        <f t="shared" si="27"/>
        <v>0</v>
      </c>
      <c r="R175" s="13">
        <f t="shared" si="28"/>
        <v>0</v>
      </c>
      <c r="S175" s="13"/>
      <c r="T175" s="13">
        <f t="shared" si="29"/>
        <v>0</v>
      </c>
      <c r="U175" s="13">
        <f t="shared" si="30"/>
        <v>0</v>
      </c>
      <c r="V175" s="13">
        <f t="shared" si="31"/>
        <v>0</v>
      </c>
      <c r="W175" s="13">
        <f t="shared" si="32"/>
        <v>0</v>
      </c>
      <c r="X175" s="13"/>
      <c r="Y175" s="13">
        <f>('Model Inputs'!D176-'Model Outputs (mcm)'!D176)*1000/86.4/$B175*10</f>
        <v>0</v>
      </c>
      <c r="Z175" s="13">
        <f>('Model Inputs'!E176-'Model Outputs (mcm)'!E176)*1000/86.4/$B175*10</f>
        <v>0</v>
      </c>
      <c r="AA175" s="13">
        <f>('Model Inputs'!J176-'Model Outputs (mcm)'!I176)*1000/86.4/$B175*10</f>
        <v>0.40509259259259289</v>
      </c>
      <c r="AB175" s="13">
        <f>('Model Inputs'!K176-'Model Outputs (mcm)'!J176)*1000/86.4/$B175*10</f>
        <v>11.979166666666668</v>
      </c>
      <c r="AC175" s="13">
        <f>('Model Inputs'!Q176-'Model Outputs (mcm)'!O176)*1000/86.4/$B175*10</f>
        <v>0</v>
      </c>
      <c r="AD175" s="14">
        <f>('Model Inputs'!T176-'Model Outputs (mcm)'!R176)*1000/86.4/$B175*10</f>
        <v>0</v>
      </c>
      <c r="AE175" s="14">
        <f>('Model Inputs'!Y176-'Model Outputs (mcm)'!X176)*1000/86.4/$B175*10</f>
        <v>0</v>
      </c>
      <c r="AF175" s="13">
        <f t="shared" si="33"/>
        <v>12.384259259259261</v>
      </c>
      <c r="AG175" s="13"/>
      <c r="AH175" s="13">
        <v>418.56400000000002</v>
      </c>
      <c r="AI175">
        <v>335.16899999999998</v>
      </c>
      <c r="AJ175" s="13">
        <v>253.583</v>
      </c>
      <c r="AK175" s="11">
        <v>253.583</v>
      </c>
      <c r="AL175">
        <v>133.00700000000001</v>
      </c>
    </row>
    <row r="176" spans="1:38" x14ac:dyDescent="0.35">
      <c r="A176" s="50"/>
      <c r="B176" s="12">
        <v>10</v>
      </c>
      <c r="C176" s="13">
        <f>'Model Outputs (mcm)'!C177*1000/86.4/$B176</f>
        <v>6.2997685185185182</v>
      </c>
      <c r="D176" s="13">
        <f>'Model Outputs (mcm)'!H177*1000/86.4/$B176</f>
        <v>1.9502314814814814</v>
      </c>
      <c r="E176" s="13">
        <f>'Model Outputs (mcm)'!M177*1000/86.4/$B176</f>
        <v>169.82754629629628</v>
      </c>
      <c r="F176" s="13">
        <f>'Model Outputs (mcm)'!V177*1000/86.4/$B176</f>
        <v>300</v>
      </c>
      <c r="G176" s="13">
        <f>'Model Outputs (mcm)'!AA177*1000/86.4/$B176</f>
        <v>17</v>
      </c>
      <c r="H176" s="13">
        <f>'Model Inputs'!C177*1000/86.4/$B176</f>
        <v>6.2997685185185182</v>
      </c>
      <c r="I176" s="13">
        <f>'Model Inputs'!I177*1000/86.4/$B176</f>
        <v>1.9502314814814814</v>
      </c>
      <c r="J176" s="13">
        <f>'Model Inputs'!O177*1000/86.4/$B176</f>
        <v>39.431712962962962</v>
      </c>
      <c r="K176" s="13">
        <f>'Model Inputs'!V177*1000/86.4/$B176</f>
        <v>0</v>
      </c>
      <c r="L176" s="13">
        <v>17</v>
      </c>
      <c r="M176" s="13">
        <f t="shared" si="23"/>
        <v>0</v>
      </c>
      <c r="N176" s="13">
        <f t="shared" si="24"/>
        <v>0</v>
      </c>
      <c r="O176" s="13">
        <f t="shared" si="25"/>
        <v>0</v>
      </c>
      <c r="P176" s="13">
        <f t="shared" si="26"/>
        <v>0</v>
      </c>
      <c r="Q176" s="13">
        <f t="shared" si="27"/>
        <v>0</v>
      </c>
      <c r="R176" s="13">
        <f t="shared" si="28"/>
        <v>0</v>
      </c>
      <c r="S176" s="13"/>
      <c r="T176" s="13">
        <f t="shared" si="29"/>
        <v>0</v>
      </c>
      <c r="U176" s="13">
        <f t="shared" si="30"/>
        <v>0</v>
      </c>
      <c r="V176" s="13">
        <f t="shared" si="31"/>
        <v>0</v>
      </c>
      <c r="W176" s="13">
        <f t="shared" si="32"/>
        <v>0</v>
      </c>
      <c r="X176" s="13"/>
      <c r="Y176" s="13">
        <f>('Model Inputs'!D177-'Model Outputs (mcm)'!D177)*1000/86.4/$B176*10</f>
        <v>0</v>
      </c>
      <c r="Z176" s="13">
        <f>('Model Inputs'!E177-'Model Outputs (mcm)'!E177)*1000/86.4/$B176*10</f>
        <v>0</v>
      </c>
      <c r="AA176" s="13">
        <f>('Model Inputs'!J177-'Model Outputs (mcm)'!I177)*1000/86.4/$B176*10</f>
        <v>0.40509259259259289</v>
      </c>
      <c r="AB176" s="13">
        <f>('Model Inputs'!K177-'Model Outputs (mcm)'!J177)*1000/86.4/$B176*10</f>
        <v>11.979166666666668</v>
      </c>
      <c r="AC176" s="13">
        <f>('Model Inputs'!Q177-'Model Outputs (mcm)'!O177)*1000/86.4/$B176*10</f>
        <v>0</v>
      </c>
      <c r="AD176" s="14">
        <f>('Model Inputs'!T177-'Model Outputs (mcm)'!R177)*1000/86.4/$B176*10</f>
        <v>0</v>
      </c>
      <c r="AE176" s="14">
        <f>('Model Inputs'!Y177-'Model Outputs (mcm)'!X177)*1000/86.4/$B176*10</f>
        <v>0</v>
      </c>
      <c r="AF176" s="13">
        <f t="shared" si="33"/>
        <v>12.384259259259261</v>
      </c>
      <c r="AG176" s="13"/>
      <c r="AH176" s="13">
        <v>418.42</v>
      </c>
      <c r="AI176">
        <v>335.06099999999998</v>
      </c>
      <c r="AJ176" s="13">
        <v>253.154</v>
      </c>
      <c r="AK176" s="11">
        <v>253.154</v>
      </c>
      <c r="AL176">
        <v>133.565</v>
      </c>
    </row>
    <row r="177" spans="1:38" x14ac:dyDescent="0.35">
      <c r="A177" s="50"/>
      <c r="B177" s="12">
        <v>10</v>
      </c>
      <c r="C177" s="13">
        <f>'Model Outputs (mcm)'!C178*1000/86.4/$B177</f>
        <v>6.2997685185185182</v>
      </c>
      <c r="D177" s="13">
        <f>'Model Outputs (mcm)'!H178*1000/86.4/$B177</f>
        <v>1.9502314814814814</v>
      </c>
      <c r="E177" s="13">
        <f>'Model Outputs (mcm)'!M178*1000/86.4/$B177</f>
        <v>87.342592592592581</v>
      </c>
      <c r="F177" s="13">
        <f>'Model Outputs (mcm)'!V178*1000/86.4/$B177</f>
        <v>300</v>
      </c>
      <c r="G177" s="13">
        <f>'Model Outputs (mcm)'!AA178*1000/86.4/$B177</f>
        <v>17</v>
      </c>
      <c r="H177" s="13">
        <f>'Model Inputs'!C178*1000/86.4/$B177</f>
        <v>6.2997685185185182</v>
      </c>
      <c r="I177" s="13">
        <f>'Model Inputs'!I178*1000/86.4/$B177</f>
        <v>1.9502314814814814</v>
      </c>
      <c r="J177" s="13">
        <f>'Model Inputs'!O178*1000/86.4/$B177</f>
        <v>39.431712962962962</v>
      </c>
      <c r="K177" s="13">
        <f>'Model Inputs'!V178*1000/86.4/$B177</f>
        <v>0</v>
      </c>
      <c r="L177" s="13">
        <v>17</v>
      </c>
      <c r="M177" s="13">
        <f t="shared" si="23"/>
        <v>0</v>
      </c>
      <c r="N177" s="13">
        <f t="shared" si="24"/>
        <v>0</v>
      </c>
      <c r="O177" s="13">
        <f t="shared" si="25"/>
        <v>0</v>
      </c>
      <c r="P177" s="13">
        <f t="shared" si="26"/>
        <v>0</v>
      </c>
      <c r="Q177" s="13">
        <f t="shared" si="27"/>
        <v>0</v>
      </c>
      <c r="R177" s="13">
        <f t="shared" si="28"/>
        <v>0</v>
      </c>
      <c r="S177" s="13"/>
      <c r="T177" s="13">
        <f t="shared" si="29"/>
        <v>0</v>
      </c>
      <c r="U177" s="13">
        <f t="shared" si="30"/>
        <v>0</v>
      </c>
      <c r="V177" s="13">
        <f t="shared" si="31"/>
        <v>0</v>
      </c>
      <c r="W177" s="13">
        <f t="shared" si="32"/>
        <v>0</v>
      </c>
      <c r="X177" s="13"/>
      <c r="Y177" s="13">
        <f>('Model Inputs'!D178-'Model Outputs (mcm)'!D178)*1000/86.4/$B177*10</f>
        <v>0</v>
      </c>
      <c r="Z177" s="13">
        <f>('Model Inputs'!E178-'Model Outputs (mcm)'!E178)*1000/86.4/$B177*10</f>
        <v>0</v>
      </c>
      <c r="AA177" s="13">
        <f>('Model Inputs'!J178-'Model Outputs (mcm)'!I178)*1000/86.4/$B177*10</f>
        <v>0.40509259259259289</v>
      </c>
      <c r="AB177" s="13">
        <f>('Model Inputs'!K178-'Model Outputs (mcm)'!J178)*1000/86.4/$B177*10</f>
        <v>11.979166666666668</v>
      </c>
      <c r="AC177" s="13">
        <f>('Model Inputs'!Q178-'Model Outputs (mcm)'!O178)*1000/86.4/$B177*10</f>
        <v>0</v>
      </c>
      <c r="AD177" s="14">
        <f>('Model Inputs'!T178-'Model Outputs (mcm)'!R178)*1000/86.4/$B177*10</f>
        <v>0</v>
      </c>
      <c r="AE177" s="14">
        <f>('Model Inputs'!Y178-'Model Outputs (mcm)'!X178)*1000/86.4/$B177*10</f>
        <v>0</v>
      </c>
      <c r="AF177" s="13">
        <f t="shared" si="33"/>
        <v>12.384259259259261</v>
      </c>
      <c r="AG177" s="13"/>
      <c r="AH177" s="13">
        <v>418.26900000000001</v>
      </c>
      <c r="AI177">
        <v>334.83499999999998</v>
      </c>
      <c r="AJ177" s="13">
        <v>252.56700000000001</v>
      </c>
      <c r="AK177" s="11">
        <v>252.56700000000001</v>
      </c>
      <c r="AL177">
        <v>133.84100000000001</v>
      </c>
    </row>
    <row r="178" spans="1:38" x14ac:dyDescent="0.35">
      <c r="A178" s="49">
        <v>41395</v>
      </c>
      <c r="B178" s="12">
        <v>10</v>
      </c>
      <c r="C178" s="13">
        <f>'Model Outputs (mcm)'!C179*1000/86.4/$B178</f>
        <v>6.2997685185185182</v>
      </c>
      <c r="D178" s="13">
        <f>'Model Outputs (mcm)'!H179*1000/86.4/$B178</f>
        <v>1.9502314814814814</v>
      </c>
      <c r="E178" s="13">
        <f>'Model Outputs (mcm)'!M179*1000/86.4/$B178</f>
        <v>124.03009259259258</v>
      </c>
      <c r="F178" s="13">
        <f>'Model Outputs (mcm)'!V179*1000/86.4/$B178</f>
        <v>300</v>
      </c>
      <c r="G178" s="13">
        <f>'Model Outputs (mcm)'!AA179*1000/86.4/$B178</f>
        <v>17</v>
      </c>
      <c r="H178" s="13">
        <f>'Model Inputs'!C179*1000/86.4/$B178</f>
        <v>6.2997685185185182</v>
      </c>
      <c r="I178" s="13">
        <f>'Model Inputs'!I179*1000/86.4/$B178</f>
        <v>1.9502314814814814</v>
      </c>
      <c r="J178" s="13">
        <f>'Model Inputs'!O179*1000/86.4/$B178</f>
        <v>39.431712962962962</v>
      </c>
      <c r="K178" s="13">
        <f>'Model Inputs'!V179*1000/86.4/$B178</f>
        <v>0</v>
      </c>
      <c r="L178" s="13">
        <v>17</v>
      </c>
      <c r="M178" s="13">
        <f t="shared" si="23"/>
        <v>0</v>
      </c>
      <c r="N178" s="13">
        <f t="shared" si="24"/>
        <v>0</v>
      </c>
      <c r="O178" s="13">
        <f t="shared" si="25"/>
        <v>0</v>
      </c>
      <c r="P178" s="13">
        <f t="shared" si="26"/>
        <v>0</v>
      </c>
      <c r="Q178" s="13">
        <f t="shared" si="27"/>
        <v>0</v>
      </c>
      <c r="R178" s="13">
        <f t="shared" si="28"/>
        <v>0</v>
      </c>
      <c r="S178" s="13"/>
      <c r="T178" s="13">
        <f t="shared" si="29"/>
        <v>0</v>
      </c>
      <c r="U178" s="13">
        <f t="shared" si="30"/>
        <v>0</v>
      </c>
      <c r="V178" s="13">
        <f t="shared" si="31"/>
        <v>0</v>
      </c>
      <c r="W178" s="13">
        <f t="shared" si="32"/>
        <v>0</v>
      </c>
      <c r="X178" s="13"/>
      <c r="Y178" s="13">
        <f>('Model Inputs'!D179-'Model Outputs (mcm)'!D179)*1000/86.4/$B178*10</f>
        <v>0</v>
      </c>
      <c r="Z178" s="13">
        <f>('Model Inputs'!E179-'Model Outputs (mcm)'!E179)*1000/86.4/$B178*10</f>
        <v>0</v>
      </c>
      <c r="AA178" s="13">
        <f>('Model Inputs'!J179-'Model Outputs (mcm)'!I179)*1000/86.4/$B178*10</f>
        <v>0.40509259259259289</v>
      </c>
      <c r="AB178" s="13">
        <f>('Model Inputs'!K179-'Model Outputs (mcm)'!J179)*1000/86.4/$B178*10</f>
        <v>8.3796296296296315</v>
      </c>
      <c r="AC178" s="13">
        <f>('Model Inputs'!Q179-'Model Outputs (mcm)'!O179)*1000/86.4/$B178*10</f>
        <v>0</v>
      </c>
      <c r="AD178" s="14">
        <f>('Model Inputs'!T179-'Model Outputs (mcm)'!R179)*1000/86.4/$B178*10</f>
        <v>0</v>
      </c>
      <c r="AE178" s="14">
        <f>('Model Inputs'!Y179-'Model Outputs (mcm)'!X179)*1000/86.4/$B178*10</f>
        <v>0</v>
      </c>
      <c r="AF178" s="13">
        <f t="shared" si="33"/>
        <v>8.784722222222225</v>
      </c>
      <c r="AG178" s="13"/>
      <c r="AH178" s="13">
        <v>418.10700000000003</v>
      </c>
      <c r="AI178">
        <v>334.61799999999999</v>
      </c>
      <c r="AJ178" s="13">
        <v>252.04499999999999</v>
      </c>
      <c r="AK178" s="11">
        <v>252.04499999999999</v>
      </c>
      <c r="AL178">
        <v>133.911</v>
      </c>
    </row>
    <row r="179" spans="1:38" x14ac:dyDescent="0.35">
      <c r="A179" s="50"/>
      <c r="B179" s="12">
        <v>10</v>
      </c>
      <c r="C179" s="13">
        <f>'Model Outputs (mcm)'!C180*1000/86.4/$B179</f>
        <v>6.2997685185185182</v>
      </c>
      <c r="D179" s="13">
        <f>'Model Outputs (mcm)'!H180*1000/86.4/$B179</f>
        <v>1.9502314814814814</v>
      </c>
      <c r="E179" s="13">
        <f>'Model Outputs (mcm)'!M180*1000/86.4/$B179</f>
        <v>87.503472222222214</v>
      </c>
      <c r="F179" s="13">
        <f>'Model Outputs (mcm)'!V180*1000/86.4/$B179</f>
        <v>300</v>
      </c>
      <c r="G179" s="13">
        <f>'Model Outputs (mcm)'!AA180*1000/86.4/$B179</f>
        <v>17</v>
      </c>
      <c r="H179" s="13">
        <f>'Model Inputs'!C180*1000/86.4/$B179</f>
        <v>6.2997685185185182</v>
      </c>
      <c r="I179" s="13">
        <f>'Model Inputs'!I180*1000/86.4/$B179</f>
        <v>1.9502314814814814</v>
      </c>
      <c r="J179" s="13">
        <f>'Model Inputs'!O180*1000/86.4/$B179</f>
        <v>39.431712962962962</v>
      </c>
      <c r="K179" s="13">
        <f>'Model Inputs'!V180*1000/86.4/$B179</f>
        <v>0</v>
      </c>
      <c r="L179" s="13">
        <v>17</v>
      </c>
      <c r="M179" s="13">
        <f t="shared" si="23"/>
        <v>0</v>
      </c>
      <c r="N179" s="13">
        <f t="shared" si="24"/>
        <v>0</v>
      </c>
      <c r="O179" s="13">
        <f t="shared" si="25"/>
        <v>0</v>
      </c>
      <c r="P179" s="13">
        <f t="shared" si="26"/>
        <v>0</v>
      </c>
      <c r="Q179" s="13">
        <f t="shared" si="27"/>
        <v>0</v>
      </c>
      <c r="R179" s="13">
        <f t="shared" si="28"/>
        <v>0</v>
      </c>
      <c r="S179" s="13"/>
      <c r="T179" s="13">
        <f t="shared" si="29"/>
        <v>0</v>
      </c>
      <c r="U179" s="13">
        <f t="shared" si="30"/>
        <v>0</v>
      </c>
      <c r="V179" s="13">
        <f t="shared" si="31"/>
        <v>0</v>
      </c>
      <c r="W179" s="13">
        <f t="shared" si="32"/>
        <v>0</v>
      </c>
      <c r="X179" s="13"/>
      <c r="Y179" s="13">
        <f>('Model Inputs'!D180-'Model Outputs (mcm)'!D180)*1000/86.4/$B179*10</f>
        <v>0</v>
      </c>
      <c r="Z179" s="13">
        <f>('Model Inputs'!E180-'Model Outputs (mcm)'!E180)*1000/86.4/$B179*10</f>
        <v>0</v>
      </c>
      <c r="AA179" s="13">
        <f>('Model Inputs'!J180-'Model Outputs (mcm)'!I180)*1000/86.4/$B179*10</f>
        <v>0.40509259259259289</v>
      </c>
      <c r="AB179" s="13">
        <f>('Model Inputs'!K180-'Model Outputs (mcm)'!J180)*1000/86.4/$B179*10</f>
        <v>8.3796296296296315</v>
      </c>
      <c r="AC179" s="13">
        <f>('Model Inputs'!Q180-'Model Outputs (mcm)'!O180)*1000/86.4/$B179*10</f>
        <v>0</v>
      </c>
      <c r="AD179" s="14">
        <f>('Model Inputs'!T180-'Model Outputs (mcm)'!R180)*1000/86.4/$B179*10</f>
        <v>0</v>
      </c>
      <c r="AE179" s="14">
        <f>('Model Inputs'!Y180-'Model Outputs (mcm)'!X180)*1000/86.4/$B179*10</f>
        <v>0</v>
      </c>
      <c r="AF179" s="13">
        <f t="shared" si="33"/>
        <v>8.784722222222225</v>
      </c>
      <c r="AG179" s="13"/>
      <c r="AH179" s="13">
        <v>417.90100000000001</v>
      </c>
      <c r="AI179">
        <v>334.54199999999997</v>
      </c>
      <c r="AJ179" s="13">
        <v>251.41499999999999</v>
      </c>
      <c r="AK179" s="11">
        <v>251.41499999999999</v>
      </c>
      <c r="AL179">
        <v>133.875</v>
      </c>
    </row>
    <row r="180" spans="1:38" x14ac:dyDescent="0.35">
      <c r="A180" s="50"/>
      <c r="B180" s="12">
        <v>11</v>
      </c>
      <c r="C180" s="13">
        <f>'Model Outputs (mcm)'!C181*1000/86.4/$B180</f>
        <v>6.3005050505050511</v>
      </c>
      <c r="D180" s="13">
        <f>'Model Outputs (mcm)'!H181*1000/86.4/$B180</f>
        <v>1.9497053872053873</v>
      </c>
      <c r="E180" s="13">
        <f>'Model Outputs (mcm)'!M181*1000/86.4/$B180</f>
        <v>63.506944444444436</v>
      </c>
      <c r="F180" s="13">
        <f>'Model Outputs (mcm)'!V181*1000/86.4/$B180</f>
        <v>300</v>
      </c>
      <c r="G180" s="13">
        <f>'Model Outputs (mcm)'!AA181*1000/86.4/$B180</f>
        <v>17.000210437710436</v>
      </c>
      <c r="H180" s="13">
        <f>'Model Inputs'!C181*1000/86.4/$B180</f>
        <v>6.3005050505050511</v>
      </c>
      <c r="I180" s="13">
        <f>'Model Inputs'!I181*1000/86.4/$B180</f>
        <v>1.9497053872053873</v>
      </c>
      <c r="J180" s="13">
        <f>'Model Inputs'!O181*1000/86.4/$B180</f>
        <v>29.665404040404038</v>
      </c>
      <c r="K180" s="13">
        <f>'Model Inputs'!V181*1000/86.4/$B180</f>
        <v>0</v>
      </c>
      <c r="L180" s="13">
        <v>17</v>
      </c>
      <c r="M180" s="13">
        <f t="shared" si="23"/>
        <v>0</v>
      </c>
      <c r="N180" s="13">
        <f t="shared" si="24"/>
        <v>0</v>
      </c>
      <c r="O180" s="13">
        <f t="shared" si="25"/>
        <v>0</v>
      </c>
      <c r="P180" s="13">
        <f t="shared" si="26"/>
        <v>0</v>
      </c>
      <c r="Q180" s="13">
        <f t="shared" si="27"/>
        <v>0</v>
      </c>
      <c r="R180" s="13">
        <f t="shared" si="28"/>
        <v>0</v>
      </c>
      <c r="S180" s="13"/>
      <c r="T180" s="13">
        <f t="shared" si="29"/>
        <v>0</v>
      </c>
      <c r="U180" s="13">
        <f t="shared" si="30"/>
        <v>0</v>
      </c>
      <c r="V180" s="13">
        <f t="shared" si="31"/>
        <v>0</v>
      </c>
      <c r="W180" s="13">
        <f t="shared" si="32"/>
        <v>0</v>
      </c>
      <c r="X180" s="13"/>
      <c r="Y180" s="13">
        <f>('Model Inputs'!D181-'Model Outputs (mcm)'!D181)*1000/86.4/$B180*10</f>
        <v>0</v>
      </c>
      <c r="Z180" s="13">
        <f>('Model Inputs'!E181-'Model Outputs (mcm)'!E181)*1000/86.4/$B180*10</f>
        <v>0</v>
      </c>
      <c r="AA180" s="13">
        <f>('Model Inputs'!J181-'Model Outputs (mcm)'!I181)*1000/86.4/$B180*10</f>
        <v>0.36826599326599352</v>
      </c>
      <c r="AB180" s="13">
        <f>('Model Inputs'!K181-'Model Outputs (mcm)'!J181)*1000/86.4/$B180*10</f>
        <v>6.5340909090909127</v>
      </c>
      <c r="AC180" s="13">
        <f>('Model Inputs'!Q181-'Model Outputs (mcm)'!O181)*1000/86.4/$B180*10</f>
        <v>0</v>
      </c>
      <c r="AD180" s="14">
        <f>('Model Inputs'!T181-'Model Outputs (mcm)'!R181)*1000/86.4/$B180*10</f>
        <v>0</v>
      </c>
      <c r="AE180" s="14">
        <f>('Model Inputs'!Y181-'Model Outputs (mcm)'!X181)*1000/86.4/$B180*10</f>
        <v>0</v>
      </c>
      <c r="AF180" s="13">
        <f t="shared" si="33"/>
        <v>6.9023569023569067</v>
      </c>
      <c r="AG180" s="13"/>
      <c r="AH180" s="13">
        <v>417.68400000000003</v>
      </c>
      <c r="AI180">
        <v>334.37</v>
      </c>
      <c r="AJ180" s="13">
        <v>250.70099999999999</v>
      </c>
      <c r="AK180" s="11">
        <v>250.70099999999999</v>
      </c>
      <c r="AL180">
        <v>133.81</v>
      </c>
    </row>
    <row r="181" spans="1:38" x14ac:dyDescent="0.35">
      <c r="A181" s="49">
        <v>41426</v>
      </c>
      <c r="B181" s="12">
        <v>10</v>
      </c>
      <c r="C181" s="13">
        <f>'Model Outputs (mcm)'!C182*1000/86.4/$B181</f>
        <v>6.2997685185185182</v>
      </c>
      <c r="D181" s="13">
        <f>'Model Outputs (mcm)'!H182*1000/86.4/$B181</f>
        <v>1.9502314814814814</v>
      </c>
      <c r="E181" s="13">
        <f>'Model Outputs (mcm)'!M182*1000/86.4/$B181</f>
        <v>123.79398148148148</v>
      </c>
      <c r="F181" s="13">
        <f>'Model Outputs (mcm)'!V182*1000/86.4/$B181</f>
        <v>300</v>
      </c>
      <c r="G181" s="13">
        <f>'Model Outputs (mcm)'!AA182*1000/86.4/$B181</f>
        <v>17</v>
      </c>
      <c r="H181" s="13">
        <f>'Model Inputs'!C182*1000/86.4/$B181</f>
        <v>6.2997685185185182</v>
      </c>
      <c r="I181" s="13">
        <f>'Model Inputs'!I182*1000/86.4/$B181</f>
        <v>1.9502314814814814</v>
      </c>
      <c r="J181" s="13">
        <f>'Model Inputs'!O182*1000/86.4/$B181</f>
        <v>22.252314814814813</v>
      </c>
      <c r="K181" s="13">
        <f>'Model Inputs'!V182*1000/86.4/$B181</f>
        <v>0</v>
      </c>
      <c r="L181" s="13">
        <v>17</v>
      </c>
      <c r="M181" s="13">
        <f t="shared" si="23"/>
        <v>0</v>
      </c>
      <c r="N181" s="13">
        <f t="shared" si="24"/>
        <v>0</v>
      </c>
      <c r="O181" s="13">
        <f t="shared" si="25"/>
        <v>0</v>
      </c>
      <c r="P181" s="13">
        <f t="shared" si="26"/>
        <v>0</v>
      </c>
      <c r="Q181" s="13">
        <f t="shared" si="27"/>
        <v>0</v>
      </c>
      <c r="R181" s="13">
        <f t="shared" si="28"/>
        <v>0</v>
      </c>
      <c r="S181" s="13"/>
      <c r="T181" s="13">
        <f t="shared" si="29"/>
        <v>0</v>
      </c>
      <c r="U181" s="13">
        <f t="shared" si="30"/>
        <v>0</v>
      </c>
      <c r="V181" s="13">
        <f t="shared" si="31"/>
        <v>0</v>
      </c>
      <c r="W181" s="13">
        <f t="shared" si="32"/>
        <v>0</v>
      </c>
      <c r="X181" s="13"/>
      <c r="Y181" s="13">
        <f>('Model Inputs'!D182-'Model Outputs (mcm)'!D182)*1000/86.4/$B181*10</f>
        <v>0</v>
      </c>
      <c r="Z181" s="13">
        <f>('Model Inputs'!E182-'Model Outputs (mcm)'!E182)*1000/86.4/$B181*10</f>
        <v>0</v>
      </c>
      <c r="AA181" s="13">
        <f>('Model Inputs'!J182-'Model Outputs (mcm)'!I182)*1000/86.4/$B181*10</f>
        <v>0.40509259259259289</v>
      </c>
      <c r="AB181" s="13">
        <f>('Model Inputs'!K182-'Model Outputs (mcm)'!J182)*1000/86.4/$B181*10</f>
        <v>7.1875000000000044</v>
      </c>
      <c r="AC181" s="13">
        <f>('Model Inputs'!Q182-'Model Outputs (mcm)'!O182)*1000/86.4/$B181*10</f>
        <v>0</v>
      </c>
      <c r="AD181" s="14">
        <f>('Model Inputs'!T182-'Model Outputs (mcm)'!R182)*1000/86.4/$B181*10</f>
        <v>0</v>
      </c>
      <c r="AE181" s="14">
        <f>('Model Inputs'!Y182-'Model Outputs (mcm)'!X182)*1000/86.4/$B181*10</f>
        <v>0</v>
      </c>
      <c r="AF181" s="13">
        <f t="shared" si="33"/>
        <v>7.592592592592597</v>
      </c>
      <c r="AG181" s="13"/>
      <c r="AH181" s="13">
        <v>417.55799999999999</v>
      </c>
      <c r="AI181">
        <v>334.24</v>
      </c>
      <c r="AJ181" s="13">
        <v>250.251</v>
      </c>
      <c r="AK181" s="11">
        <v>250.251</v>
      </c>
      <c r="AL181">
        <v>133.40700000000001</v>
      </c>
    </row>
    <row r="182" spans="1:38" x14ac:dyDescent="0.35">
      <c r="A182" s="50"/>
      <c r="B182" s="12">
        <v>10</v>
      </c>
      <c r="C182" s="13">
        <f>'Model Outputs (mcm)'!C183*1000/86.4/$B182</f>
        <v>6.2997685185185182</v>
      </c>
      <c r="D182" s="13">
        <f>'Model Outputs (mcm)'!H183*1000/86.4/$B182</f>
        <v>1.9502314814814814</v>
      </c>
      <c r="E182" s="13">
        <f>'Model Outputs (mcm)'!M183*1000/86.4/$B182</f>
        <v>544.70949074074065</v>
      </c>
      <c r="F182" s="13">
        <f>'Model Outputs (mcm)'!V183*1000/86.4/$B182</f>
        <v>300</v>
      </c>
      <c r="G182" s="13">
        <f>'Model Outputs (mcm)'!AA183*1000/86.4/$B182</f>
        <v>17</v>
      </c>
      <c r="H182" s="13">
        <f>'Model Inputs'!C183*1000/86.4/$B182</f>
        <v>6.2997685185185182</v>
      </c>
      <c r="I182" s="13">
        <f>'Model Inputs'!I183*1000/86.4/$B182</f>
        <v>1.9502314814814814</v>
      </c>
      <c r="J182" s="13">
        <f>'Model Inputs'!O183*1000/86.4/$B182</f>
        <v>22.601851851851851</v>
      </c>
      <c r="K182" s="13">
        <f>'Model Inputs'!V183*1000/86.4/$B182</f>
        <v>1.1574074074074072</v>
      </c>
      <c r="L182" s="13">
        <v>17</v>
      </c>
      <c r="M182" s="13">
        <f t="shared" si="23"/>
        <v>0</v>
      </c>
      <c r="N182" s="13">
        <f t="shared" si="24"/>
        <v>0</v>
      </c>
      <c r="O182" s="13">
        <f t="shared" si="25"/>
        <v>0</v>
      </c>
      <c r="P182" s="13">
        <f t="shared" si="26"/>
        <v>0</v>
      </c>
      <c r="Q182" s="13">
        <f t="shared" si="27"/>
        <v>0</v>
      </c>
      <c r="R182" s="13">
        <f t="shared" si="28"/>
        <v>0</v>
      </c>
      <c r="S182" s="13"/>
      <c r="T182" s="13">
        <f t="shared" si="29"/>
        <v>0</v>
      </c>
      <c r="U182" s="13">
        <f t="shared" si="30"/>
        <v>0</v>
      </c>
      <c r="V182" s="13">
        <f t="shared" si="31"/>
        <v>0</v>
      </c>
      <c r="W182" s="13">
        <f t="shared" si="32"/>
        <v>0</v>
      </c>
      <c r="X182" s="13"/>
      <c r="Y182" s="13">
        <f>('Model Inputs'!D183-'Model Outputs (mcm)'!D183)*1000/86.4/$B182*10</f>
        <v>0</v>
      </c>
      <c r="Z182" s="13">
        <f>('Model Inputs'!E183-'Model Outputs (mcm)'!E183)*1000/86.4/$B182*10</f>
        <v>0</v>
      </c>
      <c r="AA182" s="13">
        <f>('Model Inputs'!J183-'Model Outputs (mcm)'!I183)*1000/86.4/$B182*10</f>
        <v>0.40509259259259289</v>
      </c>
      <c r="AB182" s="13">
        <f>('Model Inputs'!K183-'Model Outputs (mcm)'!J183)*1000/86.4/$B182*10</f>
        <v>5.9837962962962994</v>
      </c>
      <c r="AC182" s="13">
        <f>('Model Inputs'!Q183-'Model Outputs (mcm)'!O183)*1000/86.4/$B182*10</f>
        <v>0</v>
      </c>
      <c r="AD182" s="14">
        <f>('Model Inputs'!T183-'Model Outputs (mcm)'!R183)*1000/86.4/$B182*10</f>
        <v>0</v>
      </c>
      <c r="AE182" s="14">
        <f>('Model Inputs'!Y183-'Model Outputs (mcm)'!X183)*1000/86.4/$B182*10</f>
        <v>0</v>
      </c>
      <c r="AF182" s="13">
        <f t="shared" si="33"/>
        <v>6.3888888888888919</v>
      </c>
      <c r="AG182" s="13"/>
      <c r="AH182" s="13">
        <v>417.71800000000002</v>
      </c>
      <c r="AI182">
        <v>335.23500000000001</v>
      </c>
      <c r="AJ182" s="13">
        <v>250.91800000000001</v>
      </c>
      <c r="AK182" s="11">
        <v>250.91800000000001</v>
      </c>
      <c r="AL182">
        <v>133.02000000000001</v>
      </c>
    </row>
    <row r="183" spans="1:38" x14ac:dyDescent="0.35">
      <c r="A183" s="50"/>
      <c r="B183" s="12">
        <v>10</v>
      </c>
      <c r="C183" s="13">
        <f>'Model Outputs (mcm)'!C184*1000/86.4/$B183</f>
        <v>6.2997685185185182</v>
      </c>
      <c r="D183" s="13">
        <f>'Model Outputs (mcm)'!H184*1000/86.4/$B183</f>
        <v>1.9502314814814814</v>
      </c>
      <c r="E183" s="13">
        <f>'Model Outputs (mcm)'!M184*1000/86.4/$B183</f>
        <v>1938.0173611111109</v>
      </c>
      <c r="F183" s="13">
        <f>'Model Outputs (mcm)'!V184*1000/86.4/$B183</f>
        <v>300</v>
      </c>
      <c r="G183" s="13">
        <f>'Model Outputs (mcm)'!AA184*1000/86.4/$B183</f>
        <v>17</v>
      </c>
      <c r="H183" s="13">
        <f>'Model Inputs'!C184*1000/86.4/$B183</f>
        <v>6.2997685185185182</v>
      </c>
      <c r="I183" s="13">
        <f>'Model Inputs'!I184*1000/86.4/$B183</f>
        <v>1.9502314814814814</v>
      </c>
      <c r="J183" s="13">
        <f>'Model Inputs'!O184*1000/86.4/$B183</f>
        <v>21.92824074074074</v>
      </c>
      <c r="K183" s="13">
        <f>'Model Inputs'!V184*1000/86.4/$B183</f>
        <v>4.6296296296296289</v>
      </c>
      <c r="L183" s="13">
        <v>17</v>
      </c>
      <c r="M183" s="13">
        <f t="shared" si="23"/>
        <v>0</v>
      </c>
      <c r="N183" s="13">
        <f t="shared" si="24"/>
        <v>0</v>
      </c>
      <c r="O183" s="13">
        <f t="shared" si="25"/>
        <v>0</v>
      </c>
      <c r="P183" s="13">
        <f t="shared" si="26"/>
        <v>0</v>
      </c>
      <c r="Q183" s="13">
        <f t="shared" si="27"/>
        <v>0</v>
      </c>
      <c r="R183" s="13">
        <f t="shared" si="28"/>
        <v>0</v>
      </c>
      <c r="S183" s="10">
        <f>SUM(R148:R183)</f>
        <v>5.787037037059406E-2</v>
      </c>
      <c r="T183" s="13">
        <f t="shared" si="29"/>
        <v>0</v>
      </c>
      <c r="U183" s="13">
        <f t="shared" si="30"/>
        <v>0</v>
      </c>
      <c r="V183" s="13">
        <f t="shared" si="31"/>
        <v>0</v>
      </c>
      <c r="W183" s="13">
        <f t="shared" si="32"/>
        <v>0</v>
      </c>
      <c r="X183" s="10">
        <f>SUM(W148:W183)</f>
        <v>0</v>
      </c>
      <c r="Y183" s="13">
        <f>('Model Inputs'!D184-'Model Outputs (mcm)'!D184)*1000/86.4/$B183*10</f>
        <v>0</v>
      </c>
      <c r="Z183" s="13">
        <f>('Model Inputs'!E184-'Model Outputs (mcm)'!E184)*1000/86.4/$B183*10</f>
        <v>0</v>
      </c>
      <c r="AA183" s="13">
        <f>('Model Inputs'!J184-'Model Outputs (mcm)'!I184)*1000/86.4/$B183*10</f>
        <v>0.40509259259259289</v>
      </c>
      <c r="AB183" s="13">
        <f>('Model Inputs'!K184-'Model Outputs (mcm)'!J184)*1000/86.4/$B183*10</f>
        <v>5.9837962962962994</v>
      </c>
      <c r="AC183" s="13">
        <f>('Model Inputs'!Q184-'Model Outputs (mcm)'!O184)*1000/86.4/$B183*10</f>
        <v>0</v>
      </c>
      <c r="AD183" s="14">
        <f>('Model Inputs'!T184-'Model Outputs (mcm)'!R184)*1000/86.4/$B183*10</f>
        <v>0</v>
      </c>
      <c r="AE183" s="14">
        <f>('Model Inputs'!Y184-'Model Outputs (mcm)'!X184)*1000/86.4/$B183*10</f>
        <v>0</v>
      </c>
      <c r="AF183" s="13">
        <f t="shared" si="33"/>
        <v>6.3888888888888919</v>
      </c>
      <c r="AG183" s="10">
        <f>SUM(AF148:AF183)</f>
        <v>3171.2978745791243</v>
      </c>
      <c r="AH183" s="13">
        <v>419.10899999999998</v>
      </c>
      <c r="AI183">
        <v>341.77800000000002</v>
      </c>
      <c r="AJ183" s="13">
        <v>253.74100000000001</v>
      </c>
      <c r="AK183" s="11">
        <v>253.74100000000001</v>
      </c>
      <c r="AL183">
        <v>132.60900000000001</v>
      </c>
    </row>
    <row r="184" spans="1:38" x14ac:dyDescent="0.35">
      <c r="A184" s="52">
        <v>41456</v>
      </c>
      <c r="B184" s="12">
        <v>10</v>
      </c>
      <c r="C184" s="13">
        <f>'Model Outputs (mcm)'!C185*1000/86.4/$B184</f>
        <v>17.429398148148145</v>
      </c>
      <c r="D184" s="13">
        <f>'Model Outputs (mcm)'!H185*1000/86.4/$B184</f>
        <v>3.7361111111111107</v>
      </c>
      <c r="E184" s="13">
        <f>'Model Outputs (mcm)'!M185*1000/86.4/$B184</f>
        <v>3362.7314814814808</v>
      </c>
      <c r="F184" s="13">
        <f>'Model Outputs (mcm)'!V185*1000/86.4/$B184</f>
        <v>7600</v>
      </c>
      <c r="G184" s="13">
        <f>'Model Outputs (mcm)'!AA185*1000/86.4/$B184</f>
        <v>17</v>
      </c>
      <c r="H184" s="13">
        <f>'Model Inputs'!C185*1000/86.4/$B184</f>
        <v>17.429398148148145</v>
      </c>
      <c r="I184" s="13">
        <f>'Model Inputs'!I185*1000/86.4/$B184</f>
        <v>3.7361111111111107</v>
      </c>
      <c r="J184" s="13">
        <f>'Model Inputs'!O185*1000/86.4/$B184</f>
        <v>329.00810185185185</v>
      </c>
      <c r="K184" s="13">
        <f>'Model Inputs'!V185*1000/86.4/$B184</f>
        <v>337.73148148148147</v>
      </c>
      <c r="L184" s="13">
        <v>17</v>
      </c>
      <c r="M184" s="13">
        <f t="shared" si="23"/>
        <v>0</v>
      </c>
      <c r="N184" s="13">
        <f t="shared" si="24"/>
        <v>0</v>
      </c>
      <c r="O184" s="13">
        <f t="shared" si="25"/>
        <v>0</v>
      </c>
      <c r="P184" s="13">
        <f t="shared" si="26"/>
        <v>0</v>
      </c>
      <c r="Q184" s="13">
        <f t="shared" si="27"/>
        <v>0</v>
      </c>
      <c r="R184" s="13">
        <f t="shared" si="28"/>
        <v>0</v>
      </c>
      <c r="S184" s="28"/>
      <c r="T184" s="13">
        <f t="shared" si="29"/>
        <v>0</v>
      </c>
      <c r="U184" s="13">
        <f t="shared" si="30"/>
        <v>0</v>
      </c>
      <c r="V184" s="13">
        <f t="shared" si="31"/>
        <v>0</v>
      </c>
      <c r="W184" s="13">
        <f t="shared" si="32"/>
        <v>0</v>
      </c>
      <c r="X184" s="28"/>
      <c r="Y184" s="13">
        <f>('Model Inputs'!D185-'Model Outputs (mcm)'!D185)*1000/86.4/$B184*10</f>
        <v>0</v>
      </c>
      <c r="Z184" s="13">
        <f>('Model Inputs'!E185-'Model Outputs (mcm)'!E185)*1000/86.4/$B184*10</f>
        <v>0</v>
      </c>
      <c r="AA184" s="13">
        <f>('Model Inputs'!J185-'Model Outputs (mcm)'!I185)*1000/86.4/$B184*10</f>
        <v>0.46296296296296335</v>
      </c>
      <c r="AB184" s="13">
        <f>('Model Inputs'!K185-'Model Outputs (mcm)'!J185)*1000/86.4/$B184*10</f>
        <v>33.518518518518526</v>
      </c>
      <c r="AC184" s="13">
        <f>('Model Inputs'!Q185-'Model Outputs (mcm)'!O185)*1000/86.4/$B184*10</f>
        <v>0</v>
      </c>
      <c r="AD184" s="14">
        <f>('Model Inputs'!T185-'Model Outputs (mcm)'!R185)*1000/86.4/$B184*10</f>
        <v>0</v>
      </c>
      <c r="AE184" s="14">
        <f>('Model Inputs'!Y185-'Model Outputs (mcm)'!X185)*1000/86.4/$B184*10</f>
        <v>0</v>
      </c>
      <c r="AF184" s="13">
        <f t="shared" si="33"/>
        <v>33.981481481481488</v>
      </c>
      <c r="AG184" s="28"/>
      <c r="AH184" s="13">
        <v>419.82600000000002</v>
      </c>
      <c r="AI184">
        <v>346.88</v>
      </c>
      <c r="AJ184" s="13">
        <v>246.79499999999999</v>
      </c>
      <c r="AK184" s="11">
        <v>246.79499999999999</v>
      </c>
      <c r="AL184">
        <v>138.68</v>
      </c>
    </row>
    <row r="185" spans="1:38" x14ac:dyDescent="0.35">
      <c r="A185" s="53"/>
      <c r="B185" s="12">
        <v>10</v>
      </c>
      <c r="C185" s="13">
        <f>'Model Outputs (mcm)'!C186*1000/86.4/$B185</f>
        <v>258.95949074074076</v>
      </c>
      <c r="D185" s="13">
        <f>'Model Outputs (mcm)'!H186*1000/86.4/$B185</f>
        <v>697.2800925925925</v>
      </c>
      <c r="E185" s="13">
        <f>'Model Outputs (mcm)'!M186*1000/86.4/$B185</f>
        <v>6893.0370370370365</v>
      </c>
      <c r="F185" s="13">
        <f>'Model Outputs (mcm)'!V186*1000/86.4/$B185</f>
        <v>7600</v>
      </c>
      <c r="G185" s="13">
        <f>'Model Outputs (mcm)'!AA186*1000/86.4/$B185</f>
        <v>17</v>
      </c>
      <c r="H185" s="13">
        <f>'Model Inputs'!C186*1000/86.4/$B185</f>
        <v>212.09490740740739</v>
      </c>
      <c r="I185" s="13">
        <f>'Model Inputs'!I186*1000/86.4/$B185</f>
        <v>23.537037037037035</v>
      </c>
      <c r="J185" s="13">
        <f>'Model Inputs'!O186*1000/86.4/$B185</f>
        <v>654.85648148148152</v>
      </c>
      <c r="K185" s="13">
        <f>'Model Inputs'!V186*1000/86.4/$B185</f>
        <v>218.05555555555551</v>
      </c>
      <c r="L185" s="13">
        <v>17</v>
      </c>
      <c r="M185" s="13">
        <f t="shared" si="23"/>
        <v>0</v>
      </c>
      <c r="N185" s="13">
        <f t="shared" si="24"/>
        <v>0</v>
      </c>
      <c r="O185" s="13">
        <f t="shared" si="25"/>
        <v>0</v>
      </c>
      <c r="P185" s="13">
        <f t="shared" si="26"/>
        <v>0</v>
      </c>
      <c r="Q185" s="13">
        <f t="shared" si="27"/>
        <v>0</v>
      </c>
      <c r="R185" s="13">
        <f t="shared" si="28"/>
        <v>0</v>
      </c>
      <c r="S185" s="28"/>
      <c r="T185" s="13">
        <f t="shared" si="29"/>
        <v>0</v>
      </c>
      <c r="U185" s="13">
        <f t="shared" si="30"/>
        <v>0</v>
      </c>
      <c r="V185" s="13">
        <f t="shared" si="31"/>
        <v>0</v>
      </c>
      <c r="W185" s="13">
        <f t="shared" si="32"/>
        <v>0</v>
      </c>
      <c r="X185" s="28"/>
      <c r="Y185" s="13">
        <f>('Model Inputs'!D186-'Model Outputs (mcm)'!D186)*1000/86.4/$B185*10</f>
        <v>0</v>
      </c>
      <c r="Z185" s="13">
        <f>('Model Inputs'!E186-'Model Outputs (mcm)'!E186)*1000/86.4/$B185*10</f>
        <v>0</v>
      </c>
      <c r="AA185" s="13">
        <f>('Model Inputs'!J186-'Model Outputs (mcm)'!I186)*1000/86.4/$B185*10</f>
        <v>0.46296296296296335</v>
      </c>
      <c r="AB185" s="13">
        <f>('Model Inputs'!K186-'Model Outputs (mcm)'!J186)*1000/86.4/$B185*10</f>
        <v>53.634259259259252</v>
      </c>
      <c r="AC185" s="13">
        <f>('Model Inputs'!Q186-'Model Outputs (mcm)'!O186)*1000/86.4/$B185*10</f>
        <v>0</v>
      </c>
      <c r="AD185" s="14">
        <f>('Model Inputs'!T186-'Model Outputs (mcm)'!R186)*1000/86.4/$B185*10</f>
        <v>0</v>
      </c>
      <c r="AE185" s="14">
        <f>('Model Inputs'!Y186-'Model Outputs (mcm)'!X186)*1000/86.4/$B185*10</f>
        <v>0</v>
      </c>
      <c r="AF185" s="13">
        <f t="shared" si="33"/>
        <v>54.097222222222214</v>
      </c>
      <c r="AG185" s="28"/>
      <c r="AH185" s="13">
        <v>422.76</v>
      </c>
      <c r="AI185">
        <v>343</v>
      </c>
      <c r="AJ185" s="13">
        <v>244.74</v>
      </c>
      <c r="AK185" s="11">
        <v>244.74</v>
      </c>
      <c r="AL185">
        <v>138.68</v>
      </c>
    </row>
    <row r="186" spans="1:38" x14ac:dyDescent="0.35">
      <c r="A186" s="53"/>
      <c r="B186" s="12">
        <v>11</v>
      </c>
      <c r="C186" s="13">
        <f>'Model Outputs (mcm)'!C187*1000/86.4/$B186</f>
        <v>1280.3893097643097</v>
      </c>
      <c r="D186" s="13">
        <f>'Model Outputs (mcm)'!H187*1000/86.4/$B186</f>
        <v>980.83859427609423</v>
      </c>
      <c r="E186" s="13">
        <f>'Model Outputs (mcm)'!M187*1000/86.4/$B186</f>
        <v>6946.3005050505044</v>
      </c>
      <c r="F186" s="13">
        <f>'Model Outputs (mcm)'!V187*1000/86.4/$B186</f>
        <v>7600</v>
      </c>
      <c r="G186" s="13">
        <f>'Model Outputs (mcm)'!AA187*1000/86.4/$B186</f>
        <v>17.000210437710436</v>
      </c>
      <c r="H186" s="13">
        <f>'Model Inputs'!C187*1000/86.4/$B186</f>
        <v>317.66729797979792</v>
      </c>
      <c r="I186" s="13">
        <f>'Model Inputs'!I187*1000/86.4/$B186</f>
        <v>31.575126262626259</v>
      </c>
      <c r="J186" s="13">
        <f>'Model Inputs'!O187*1000/86.4/$B186</f>
        <v>1369.7432659932658</v>
      </c>
      <c r="K186" s="13">
        <f>'Model Inputs'!V187*1000/86.4/$B186</f>
        <v>219.90740740740739</v>
      </c>
      <c r="L186" s="13">
        <v>17</v>
      </c>
      <c r="M186" s="13">
        <f t="shared" si="23"/>
        <v>0</v>
      </c>
      <c r="N186" s="13">
        <f t="shared" si="24"/>
        <v>0</v>
      </c>
      <c r="O186" s="13">
        <f t="shared" si="25"/>
        <v>0</v>
      </c>
      <c r="P186" s="13">
        <f t="shared" si="26"/>
        <v>0</v>
      </c>
      <c r="Q186" s="13">
        <f t="shared" si="27"/>
        <v>0</v>
      </c>
      <c r="R186" s="13">
        <f t="shared" si="28"/>
        <v>0</v>
      </c>
      <c r="S186" s="28"/>
      <c r="T186" s="13">
        <f t="shared" si="29"/>
        <v>0</v>
      </c>
      <c r="U186" s="13">
        <f t="shared" si="30"/>
        <v>0</v>
      </c>
      <c r="V186" s="13">
        <f t="shared" si="31"/>
        <v>0</v>
      </c>
      <c r="W186" s="13">
        <f t="shared" si="32"/>
        <v>0</v>
      </c>
      <c r="X186" s="28"/>
      <c r="Y186" s="13">
        <f>('Model Inputs'!D187-'Model Outputs (mcm)'!D187)*1000/86.4/$B186*10</f>
        <v>0</v>
      </c>
      <c r="Z186" s="13">
        <f>('Model Inputs'!E187-'Model Outputs (mcm)'!E187)*1000/86.4/$B186*10</f>
        <v>0</v>
      </c>
      <c r="AA186" s="13">
        <f>('Model Inputs'!J187-'Model Outputs (mcm)'!I187)*1000/86.4/$B186*10</f>
        <v>0.42087542087542124</v>
      </c>
      <c r="AB186" s="13">
        <f>('Model Inputs'!K187-'Model Outputs (mcm)'!J187)*1000/86.4/$B186*10</f>
        <v>60.953282828282823</v>
      </c>
      <c r="AC186" s="13">
        <f>('Model Inputs'!Q187-'Model Outputs (mcm)'!O187)*1000/86.4/$B186*10</f>
        <v>0</v>
      </c>
      <c r="AD186" s="14">
        <f>('Model Inputs'!T187-'Model Outputs (mcm)'!R187)*1000/86.4/$B186*10</f>
        <v>0</v>
      </c>
      <c r="AE186" s="14">
        <f>('Model Inputs'!Y187-'Model Outputs (mcm)'!X187)*1000/86.4/$B186*10</f>
        <v>0</v>
      </c>
      <c r="AF186" s="13">
        <f t="shared" si="33"/>
        <v>61.374158249158242</v>
      </c>
      <c r="AG186" s="28"/>
      <c r="AH186" s="13">
        <v>422.76</v>
      </c>
      <c r="AI186">
        <v>343</v>
      </c>
      <c r="AJ186" s="13">
        <v>246.60300000000001</v>
      </c>
      <c r="AK186" s="11">
        <v>246.60300000000001</v>
      </c>
      <c r="AL186">
        <v>138.68</v>
      </c>
    </row>
    <row r="187" spans="1:38" x14ac:dyDescent="0.35">
      <c r="A187" s="52">
        <v>41487</v>
      </c>
      <c r="B187" s="12">
        <v>10</v>
      </c>
      <c r="C187" s="13">
        <f>'Model Outputs (mcm)'!C188*1000/86.4/$B187</f>
        <v>2631.2175925925922</v>
      </c>
      <c r="D187" s="13">
        <f>'Model Outputs (mcm)'!H188*1000/86.4/$B187</f>
        <v>1529.0347222222222</v>
      </c>
      <c r="E187" s="13">
        <f>'Model Outputs (mcm)'!M188*1000/86.4/$B187</f>
        <v>8094.3622685185182</v>
      </c>
      <c r="F187" s="13">
        <f>'Model Outputs (mcm)'!V188*1000/86.4/$B187</f>
        <v>7600</v>
      </c>
      <c r="G187" s="13">
        <f>'Model Outputs (mcm)'!AA188*1000/86.4/$B187</f>
        <v>17</v>
      </c>
      <c r="H187" s="13">
        <f>'Model Inputs'!C188*1000/86.4/$B187</f>
        <v>125.07638888888889</v>
      </c>
      <c r="I187" s="13">
        <f>'Model Inputs'!I188*1000/86.4/$B187</f>
        <v>31.575231481481477</v>
      </c>
      <c r="J187" s="13">
        <f>'Model Inputs'!O188*1000/86.4/$B187</f>
        <v>943.76273148148141</v>
      </c>
      <c r="K187" s="13">
        <f>'Model Inputs'!V188*1000/86.4/$B187</f>
        <v>24.537037037037035</v>
      </c>
      <c r="L187" s="13">
        <v>17</v>
      </c>
      <c r="M187" s="13">
        <f t="shared" si="23"/>
        <v>0</v>
      </c>
      <c r="N187" s="13">
        <f t="shared" si="24"/>
        <v>0</v>
      </c>
      <c r="O187" s="13">
        <f t="shared" si="25"/>
        <v>0</v>
      </c>
      <c r="P187" s="13">
        <f t="shared" si="26"/>
        <v>0</v>
      </c>
      <c r="Q187" s="13">
        <f t="shared" si="27"/>
        <v>0</v>
      </c>
      <c r="R187" s="13">
        <f t="shared" si="28"/>
        <v>0</v>
      </c>
      <c r="S187" s="28"/>
      <c r="T187" s="13">
        <f t="shared" si="29"/>
        <v>0</v>
      </c>
      <c r="U187" s="13">
        <f t="shared" si="30"/>
        <v>0</v>
      </c>
      <c r="V187" s="13">
        <f t="shared" si="31"/>
        <v>0</v>
      </c>
      <c r="W187" s="13">
        <f t="shared" si="32"/>
        <v>0</v>
      </c>
      <c r="X187" s="28"/>
      <c r="Y187" s="13">
        <f>('Model Inputs'!D188-'Model Outputs (mcm)'!D188)*1000/86.4/$B187*10</f>
        <v>0</v>
      </c>
      <c r="Z187" s="13">
        <f>('Model Inputs'!E188-'Model Outputs (mcm)'!E188)*1000/86.4/$B187*10</f>
        <v>0</v>
      </c>
      <c r="AA187" s="13">
        <f>('Model Inputs'!J188-'Model Outputs (mcm)'!I188)*1000/86.4/$B187*10</f>
        <v>0.46296296296296335</v>
      </c>
      <c r="AB187" s="13">
        <f>('Model Inputs'!K188-'Model Outputs (mcm)'!J188)*1000/86.4/$B187*10</f>
        <v>80.451388888888886</v>
      </c>
      <c r="AC187" s="13">
        <f>('Model Inputs'!Q188-'Model Outputs (mcm)'!O188)*1000/86.4/$B187*10</f>
        <v>0</v>
      </c>
      <c r="AD187" s="14">
        <f>('Model Inputs'!T188-'Model Outputs (mcm)'!R188)*1000/86.4/$B187*10</f>
        <v>0</v>
      </c>
      <c r="AE187" s="14">
        <f>('Model Inputs'!Y188-'Model Outputs (mcm)'!X188)*1000/86.4/$B187*10</f>
        <v>0</v>
      </c>
      <c r="AF187" s="13">
        <f t="shared" si="33"/>
        <v>80.914351851851848</v>
      </c>
      <c r="AG187" s="28"/>
      <c r="AH187" s="13">
        <v>419.14699999999999</v>
      </c>
      <c r="AI187">
        <v>355.39699999999999</v>
      </c>
      <c r="AJ187" s="13">
        <v>252.85499999999999</v>
      </c>
      <c r="AK187" s="11">
        <v>252.85499999999999</v>
      </c>
      <c r="AL187">
        <v>138.68</v>
      </c>
    </row>
    <row r="188" spans="1:38" x14ac:dyDescent="0.35">
      <c r="A188" s="53"/>
      <c r="B188" s="12">
        <v>10</v>
      </c>
      <c r="C188" s="13">
        <f>'Model Outputs (mcm)'!C189*1000/86.4/$B188</f>
        <v>1514.1527777777778</v>
      </c>
      <c r="D188" s="13">
        <f>'Model Outputs (mcm)'!H189*1000/86.4/$B188</f>
        <v>245.39004629629625</v>
      </c>
      <c r="E188" s="13">
        <f>'Model Outputs (mcm)'!M189*1000/86.4/$B188</f>
        <v>4934.3888888888887</v>
      </c>
      <c r="F188" s="13">
        <f>'Model Outputs (mcm)'!V189*1000/86.4/$B188</f>
        <v>7600</v>
      </c>
      <c r="G188" s="13">
        <f>'Model Outputs (mcm)'!AA189*1000/86.4/$B188</f>
        <v>17</v>
      </c>
      <c r="H188" s="13">
        <f>'Model Inputs'!C189*1000/86.4/$B188</f>
        <v>255.60763888888886</v>
      </c>
      <c r="I188" s="13">
        <f>'Model Inputs'!I189*1000/86.4/$B188</f>
        <v>31.575231481481477</v>
      </c>
      <c r="J188" s="13">
        <f>'Model Inputs'!O189*1000/86.4/$B188</f>
        <v>757.35069444444446</v>
      </c>
      <c r="K188" s="13">
        <f>'Model Inputs'!V189*1000/86.4/$B188</f>
        <v>57.870370370370367</v>
      </c>
      <c r="L188" s="13">
        <v>17</v>
      </c>
      <c r="M188" s="13">
        <f t="shared" si="23"/>
        <v>0</v>
      </c>
      <c r="N188" s="13">
        <f t="shared" si="24"/>
        <v>0</v>
      </c>
      <c r="O188" s="13">
        <f t="shared" si="25"/>
        <v>0</v>
      </c>
      <c r="P188" s="13">
        <f t="shared" si="26"/>
        <v>0</v>
      </c>
      <c r="Q188" s="13">
        <f t="shared" si="27"/>
        <v>0</v>
      </c>
      <c r="R188" s="13">
        <f t="shared" si="28"/>
        <v>0</v>
      </c>
      <c r="S188" s="13"/>
      <c r="T188" s="13">
        <f t="shared" si="29"/>
        <v>0</v>
      </c>
      <c r="U188" s="13">
        <f t="shared" si="30"/>
        <v>0</v>
      </c>
      <c r="V188" s="13">
        <f t="shared" si="31"/>
        <v>0</v>
      </c>
      <c r="W188" s="13">
        <f t="shared" si="32"/>
        <v>0</v>
      </c>
      <c r="X188" s="13"/>
      <c r="Y188" s="13">
        <f>('Model Inputs'!D189-'Model Outputs (mcm)'!D189)*1000/86.4/$B188*10</f>
        <v>0</v>
      </c>
      <c r="Z188" s="13">
        <f>('Model Inputs'!E189-'Model Outputs (mcm)'!E189)*1000/86.4/$B188*10</f>
        <v>0</v>
      </c>
      <c r="AA188" s="13">
        <f>('Model Inputs'!J189-'Model Outputs (mcm)'!I189)*1000/86.4/$B188*10</f>
        <v>0.46296296296296335</v>
      </c>
      <c r="AB188" s="13">
        <f>('Model Inputs'!K189-'Model Outputs (mcm)'!J189)*1000/86.4/$B188*10</f>
        <v>87.164351851851833</v>
      </c>
      <c r="AC188" s="13">
        <f>('Model Inputs'!Q189-'Model Outputs (mcm)'!O189)*1000/86.4/$B188*10</f>
        <v>0</v>
      </c>
      <c r="AD188" s="14">
        <f>('Model Inputs'!T189-'Model Outputs (mcm)'!R189)*1000/86.4/$B188*10</f>
        <v>0</v>
      </c>
      <c r="AE188" s="14">
        <f>('Model Inputs'!Y189-'Model Outputs (mcm)'!X189)*1000/86.4/$B188*10</f>
        <v>0</v>
      </c>
      <c r="AF188" s="13">
        <f t="shared" si="33"/>
        <v>87.627314814814795</v>
      </c>
      <c r="AG188" s="13"/>
      <c r="AH188" s="13">
        <v>422.76</v>
      </c>
      <c r="AI188">
        <v>355.39699999999999</v>
      </c>
      <c r="AJ188" s="13">
        <v>248.35</v>
      </c>
      <c r="AK188" s="11">
        <v>248.35</v>
      </c>
      <c r="AL188">
        <v>138.68</v>
      </c>
    </row>
    <row r="189" spans="1:38" x14ac:dyDescent="0.35">
      <c r="A189" s="53"/>
      <c r="B189" s="12">
        <v>11</v>
      </c>
      <c r="C189" s="13">
        <f>'Model Outputs (mcm)'!C190*1000/86.4/$B189</f>
        <v>385.30092592592592</v>
      </c>
      <c r="D189" s="13">
        <f>'Model Outputs (mcm)'!H190*1000/86.4/$B189</f>
        <v>1958.3301767676764</v>
      </c>
      <c r="E189" s="13">
        <f>'Model Outputs (mcm)'!M190*1000/86.4/$B189</f>
        <v>15687.420033670032</v>
      </c>
      <c r="F189" s="13">
        <f>'Model Outputs (mcm)'!V190*1000/86.4/$B189</f>
        <v>7600</v>
      </c>
      <c r="G189" s="13">
        <f>'Model Outputs (mcm)'!AA190*1000/86.4/$B189</f>
        <v>17.000210437710436</v>
      </c>
      <c r="H189" s="13">
        <f>'Model Inputs'!C190*1000/86.4/$B189</f>
        <v>220.99642255892252</v>
      </c>
      <c r="I189" s="13">
        <f>'Model Inputs'!I190*1000/86.4/$B189</f>
        <v>31.575126262626259</v>
      </c>
      <c r="J189" s="13">
        <f>'Model Inputs'!O190*1000/86.4/$B189</f>
        <v>877.24431818181813</v>
      </c>
      <c r="K189" s="13">
        <f>'Model Inputs'!V190*1000/86.4/$B189</f>
        <v>167.29797979797979</v>
      </c>
      <c r="L189" s="13">
        <v>17</v>
      </c>
      <c r="M189" s="13">
        <f t="shared" si="23"/>
        <v>0</v>
      </c>
      <c r="N189" s="13">
        <f t="shared" si="24"/>
        <v>0</v>
      </c>
      <c r="O189" s="13">
        <f t="shared" si="25"/>
        <v>0</v>
      </c>
      <c r="P189" s="13">
        <f t="shared" si="26"/>
        <v>0</v>
      </c>
      <c r="Q189" s="13">
        <f t="shared" si="27"/>
        <v>0</v>
      </c>
      <c r="R189" s="13">
        <f t="shared" si="28"/>
        <v>0</v>
      </c>
      <c r="S189" s="13"/>
      <c r="T189" s="13">
        <f t="shared" si="29"/>
        <v>0</v>
      </c>
      <c r="U189" s="13">
        <f t="shared" si="30"/>
        <v>0</v>
      </c>
      <c r="V189" s="13">
        <f t="shared" si="31"/>
        <v>0</v>
      </c>
      <c r="W189" s="13">
        <f t="shared" si="32"/>
        <v>0</v>
      </c>
      <c r="X189" s="13"/>
      <c r="Y189" s="13">
        <f>('Model Inputs'!D190-'Model Outputs (mcm)'!D190)*1000/86.4/$B189*10</f>
        <v>0</v>
      </c>
      <c r="Z189" s="13">
        <f>('Model Inputs'!E190-'Model Outputs (mcm)'!E190)*1000/86.4/$B189*10</f>
        <v>0</v>
      </c>
      <c r="AA189" s="13">
        <f>('Model Inputs'!J190-'Model Outputs (mcm)'!I190)*1000/86.4/$B189*10</f>
        <v>0.42087542087542124</v>
      </c>
      <c r="AB189" s="13">
        <f>('Model Inputs'!K190-'Model Outputs (mcm)'!J190)*1000/86.4/$B189*10</f>
        <v>85.332491582491556</v>
      </c>
      <c r="AC189" s="13">
        <f>('Model Inputs'!Q190-'Model Outputs (mcm)'!O190)*1000/86.4/$B189*10</f>
        <v>0</v>
      </c>
      <c r="AD189" s="14">
        <f>('Model Inputs'!T190-'Model Outputs (mcm)'!R190)*1000/86.4/$B189*10</f>
        <v>0</v>
      </c>
      <c r="AE189" s="14">
        <f>('Model Inputs'!Y190-'Model Outputs (mcm)'!X190)*1000/86.4/$B189*10</f>
        <v>0</v>
      </c>
      <c r="AF189" s="13">
        <f t="shared" si="33"/>
        <v>85.753367003366975</v>
      </c>
      <c r="AG189" s="13"/>
      <c r="AH189" s="13">
        <v>425.7</v>
      </c>
      <c r="AI189">
        <v>356.66</v>
      </c>
      <c r="AJ189" s="13">
        <v>263.35000000000002</v>
      </c>
      <c r="AK189" s="11">
        <v>263.35000000000002</v>
      </c>
      <c r="AL189">
        <v>138.68</v>
      </c>
    </row>
    <row r="190" spans="1:38" x14ac:dyDescent="0.35">
      <c r="A190" s="52">
        <v>41518</v>
      </c>
      <c r="B190" s="12">
        <v>10</v>
      </c>
      <c r="C190" s="13">
        <f>'Model Outputs (mcm)'!C191*1000/86.4/$B190</f>
        <v>1140.3171296296296</v>
      </c>
      <c r="D190" s="13">
        <f>'Model Outputs (mcm)'!H191*1000/86.4/$B190</f>
        <v>240.60763888888886</v>
      </c>
      <c r="E190" s="13">
        <f>'Model Outputs (mcm)'!M191*1000/86.4/$B190</f>
        <v>3315.1446759259256</v>
      </c>
      <c r="F190" s="13">
        <f>'Model Outputs (mcm)'!V191*1000/86.4/$B190</f>
        <v>5202.8587962962956</v>
      </c>
      <c r="G190" s="13">
        <f>'Model Outputs (mcm)'!AA191*1000/86.4/$B190</f>
        <v>17</v>
      </c>
      <c r="H190" s="13">
        <f>'Model Inputs'!C191*1000/86.4/$B190</f>
        <v>261.6412037037037</v>
      </c>
      <c r="I190" s="13">
        <f>'Model Inputs'!I191*1000/86.4/$B190</f>
        <v>26.555555555555554</v>
      </c>
      <c r="J190" s="13">
        <f>'Model Inputs'!O191*1000/86.4/$B190</f>
        <v>706.00810185185185</v>
      </c>
      <c r="K190" s="13">
        <f>'Model Inputs'!V191*1000/86.4/$B190</f>
        <v>0</v>
      </c>
      <c r="L190" s="13">
        <v>17</v>
      </c>
      <c r="M190" s="13">
        <f t="shared" si="23"/>
        <v>0</v>
      </c>
      <c r="N190" s="13">
        <f t="shared" si="24"/>
        <v>0</v>
      </c>
      <c r="O190" s="13">
        <f t="shared" si="25"/>
        <v>0</v>
      </c>
      <c r="P190" s="13">
        <f t="shared" si="26"/>
        <v>0</v>
      </c>
      <c r="Q190" s="13">
        <f t="shared" si="27"/>
        <v>0</v>
      </c>
      <c r="R190" s="13">
        <f t="shared" si="28"/>
        <v>0</v>
      </c>
      <c r="S190" s="13"/>
      <c r="T190" s="13">
        <f t="shared" si="29"/>
        <v>0</v>
      </c>
      <c r="U190" s="13">
        <f t="shared" si="30"/>
        <v>0</v>
      </c>
      <c r="V190" s="13">
        <f t="shared" si="31"/>
        <v>0</v>
      </c>
      <c r="W190" s="13">
        <f t="shared" si="32"/>
        <v>0</v>
      </c>
      <c r="X190" s="13"/>
      <c r="Y190" s="13">
        <f>('Model Inputs'!D191-'Model Outputs (mcm)'!D191)*1000/86.4/$B190*10</f>
        <v>0</v>
      </c>
      <c r="Z190" s="13">
        <f>('Model Inputs'!E191-'Model Outputs (mcm)'!E191)*1000/86.4/$B190*10</f>
        <v>0</v>
      </c>
      <c r="AA190" s="13">
        <f>('Model Inputs'!J191-'Model Outputs (mcm)'!I191)*1000/86.4/$B190*10</f>
        <v>0.46296296296296335</v>
      </c>
      <c r="AB190" s="13">
        <f>('Model Inputs'!K191-'Model Outputs (mcm)'!J191)*1000/86.4/$B190*10</f>
        <v>87.164351851851833</v>
      </c>
      <c r="AC190" s="13">
        <f>('Model Inputs'!Q191-'Model Outputs (mcm)'!O191)*1000/86.4/$B190*10</f>
        <v>0</v>
      </c>
      <c r="AD190" s="14">
        <f>('Model Inputs'!T191-'Model Outputs (mcm)'!R191)*1000/86.4/$B190*10</f>
        <v>0</v>
      </c>
      <c r="AE190" s="14">
        <f>('Model Inputs'!Y191-'Model Outputs (mcm)'!X191)*1000/86.4/$B190*10</f>
        <v>0</v>
      </c>
      <c r="AF190" s="13">
        <f t="shared" si="33"/>
        <v>87.627314814814795</v>
      </c>
      <c r="AG190" s="13"/>
      <c r="AH190" s="13">
        <v>422.76</v>
      </c>
      <c r="AI190">
        <v>355.39699999999999</v>
      </c>
      <c r="AJ190" s="13">
        <v>262.13</v>
      </c>
      <c r="AK190" s="11">
        <v>262.13</v>
      </c>
      <c r="AL190">
        <v>138.68</v>
      </c>
    </row>
    <row r="191" spans="1:38" x14ac:dyDescent="0.35">
      <c r="A191" s="53"/>
      <c r="B191" s="12">
        <v>10</v>
      </c>
      <c r="C191" s="13">
        <f>'Model Outputs (mcm)'!C192*1000/86.4/$B191</f>
        <v>188.0497685185185</v>
      </c>
      <c r="D191" s="13">
        <f>'Model Outputs (mcm)'!H192*1000/86.4/$B191</f>
        <v>18.875</v>
      </c>
      <c r="E191" s="13">
        <f>'Model Outputs (mcm)'!M192*1000/86.4/$B191</f>
        <v>857.57754629629619</v>
      </c>
      <c r="F191" s="13">
        <f>'Model Outputs (mcm)'!V192*1000/86.4/$B191</f>
        <v>1273.4814814814813</v>
      </c>
      <c r="G191" s="13">
        <f>'Model Outputs (mcm)'!AA192*1000/86.4/$B191</f>
        <v>17</v>
      </c>
      <c r="H191" s="13">
        <f>'Model Inputs'!C192*1000/86.4/$B191</f>
        <v>188.0497685185185</v>
      </c>
      <c r="I191" s="13">
        <f>'Model Inputs'!I192*1000/86.4/$B191</f>
        <v>18.875</v>
      </c>
      <c r="J191" s="13">
        <f>'Model Inputs'!O192*1000/86.4/$B191</f>
        <v>769.29861111111109</v>
      </c>
      <c r="K191" s="13">
        <f>'Model Inputs'!V192*1000/86.4/$B191</f>
        <v>42.824074074074069</v>
      </c>
      <c r="L191" s="13">
        <v>17</v>
      </c>
      <c r="M191" s="13">
        <f t="shared" si="23"/>
        <v>0</v>
      </c>
      <c r="N191" s="13">
        <f t="shared" si="24"/>
        <v>0</v>
      </c>
      <c r="O191" s="13">
        <f t="shared" si="25"/>
        <v>0</v>
      </c>
      <c r="P191" s="13">
        <f t="shared" si="26"/>
        <v>0</v>
      </c>
      <c r="Q191" s="13">
        <f t="shared" si="27"/>
        <v>0</v>
      </c>
      <c r="R191" s="13">
        <f t="shared" si="28"/>
        <v>0</v>
      </c>
      <c r="S191" s="13"/>
      <c r="T191" s="13">
        <f t="shared" si="29"/>
        <v>0</v>
      </c>
      <c r="U191" s="13">
        <f t="shared" si="30"/>
        <v>0</v>
      </c>
      <c r="V191" s="13">
        <f t="shared" si="31"/>
        <v>0</v>
      </c>
      <c r="W191" s="13">
        <f t="shared" si="32"/>
        <v>0</v>
      </c>
      <c r="X191" s="13"/>
      <c r="Y191" s="13">
        <f>('Model Inputs'!D192-'Model Outputs (mcm)'!D192)*1000/86.4/$B191*10</f>
        <v>0</v>
      </c>
      <c r="Z191" s="13">
        <f>('Model Inputs'!E192-'Model Outputs (mcm)'!E192)*1000/86.4/$B191*10</f>
        <v>0</v>
      </c>
      <c r="AA191" s="13">
        <f>('Model Inputs'!J192-'Model Outputs (mcm)'!I192)*1000/86.4/$B191*10</f>
        <v>0.46296296296296335</v>
      </c>
      <c r="AB191" s="13">
        <f>('Model Inputs'!K192-'Model Outputs (mcm)'!J192)*1000/86.4/$B191*10</f>
        <v>80.451388888888886</v>
      </c>
      <c r="AC191" s="13">
        <f>('Model Inputs'!Q192-'Model Outputs (mcm)'!O192)*1000/86.4/$B191*10</f>
        <v>0</v>
      </c>
      <c r="AD191" s="14">
        <f>('Model Inputs'!T192-'Model Outputs (mcm)'!R192)*1000/86.4/$B191*10</f>
        <v>0</v>
      </c>
      <c r="AE191" s="14">
        <f>('Model Inputs'!Y192-'Model Outputs (mcm)'!X192)*1000/86.4/$B191*10</f>
        <v>0</v>
      </c>
      <c r="AF191" s="13">
        <f t="shared" si="33"/>
        <v>80.914351851851848</v>
      </c>
      <c r="AG191" s="13"/>
      <c r="AH191" s="13">
        <v>422.39400000000001</v>
      </c>
      <c r="AI191">
        <v>355.26</v>
      </c>
      <c r="AJ191" s="13">
        <v>261.803</v>
      </c>
      <c r="AK191" s="11">
        <v>261.803</v>
      </c>
      <c r="AL191">
        <v>138.68</v>
      </c>
    </row>
    <row r="192" spans="1:38" x14ac:dyDescent="0.35">
      <c r="A192" s="53"/>
      <c r="B192" s="12">
        <v>10</v>
      </c>
      <c r="C192" s="13">
        <f>'Model Outputs (mcm)'!C193*1000/86.4/$B192</f>
        <v>63.305555555555557</v>
      </c>
      <c r="D192" s="13">
        <f>'Model Outputs (mcm)'!H193*1000/86.4/$B192</f>
        <v>2.4525462962962963</v>
      </c>
      <c r="E192" s="13">
        <f>'Model Outputs (mcm)'!M193*1000/86.4/$B192</f>
        <v>1403.2303240740739</v>
      </c>
      <c r="F192" s="13">
        <f>'Model Outputs (mcm)'!V193*1000/86.4/$B192</f>
        <v>5022.5949074074069</v>
      </c>
      <c r="G192" s="13">
        <f>'Model Outputs (mcm)'!AA193*1000/86.4/$B192</f>
        <v>17</v>
      </c>
      <c r="H192" s="13">
        <f>'Model Inputs'!C193*1000/86.4/$B192</f>
        <v>63.305555555555557</v>
      </c>
      <c r="I192" s="13">
        <f>'Model Inputs'!I193*1000/86.4/$B192</f>
        <v>2.4525462962962963</v>
      </c>
      <c r="J192" s="13">
        <f>'Model Inputs'!O193*1000/86.4/$B192</f>
        <v>551.89699074074065</v>
      </c>
      <c r="K192" s="13">
        <f>'Model Inputs'!V193*1000/86.4/$B192</f>
        <v>33.796296296296291</v>
      </c>
      <c r="L192" s="13">
        <v>17</v>
      </c>
      <c r="M192" s="13">
        <f t="shared" si="23"/>
        <v>0</v>
      </c>
      <c r="N192" s="13">
        <f t="shared" si="24"/>
        <v>0</v>
      </c>
      <c r="O192" s="13">
        <f t="shared" si="25"/>
        <v>0</v>
      </c>
      <c r="P192" s="13">
        <f t="shared" si="26"/>
        <v>0</v>
      </c>
      <c r="Q192" s="13">
        <f t="shared" si="27"/>
        <v>0</v>
      </c>
      <c r="R192" s="13">
        <f t="shared" si="28"/>
        <v>0</v>
      </c>
      <c r="S192" s="13"/>
      <c r="T192" s="13">
        <f t="shared" si="29"/>
        <v>0</v>
      </c>
      <c r="U192" s="13">
        <f t="shared" si="30"/>
        <v>0</v>
      </c>
      <c r="V192" s="13">
        <f t="shared" si="31"/>
        <v>0</v>
      </c>
      <c r="W192" s="13">
        <f t="shared" si="32"/>
        <v>0</v>
      </c>
      <c r="X192" s="13"/>
      <c r="Y192" s="13">
        <f>('Model Inputs'!D193-'Model Outputs (mcm)'!D193)*1000/86.4/$B192*10</f>
        <v>0</v>
      </c>
      <c r="Z192" s="13">
        <f>('Model Inputs'!E193-'Model Outputs (mcm)'!E193)*1000/86.4/$B192*10</f>
        <v>0</v>
      </c>
      <c r="AA192" s="13">
        <f>('Model Inputs'!J193-'Model Outputs (mcm)'!I193)*1000/86.4/$B192*10</f>
        <v>0.46296296296296335</v>
      </c>
      <c r="AB192" s="13">
        <f>('Model Inputs'!K193-'Model Outputs (mcm)'!J193)*1000/86.4/$B192*10</f>
        <v>67.0486111111111</v>
      </c>
      <c r="AC192" s="13">
        <f>('Model Inputs'!Q193-'Model Outputs (mcm)'!O193)*1000/86.4/$B192*10</f>
        <v>0</v>
      </c>
      <c r="AD192" s="14">
        <f>('Model Inputs'!T193-'Model Outputs (mcm)'!R193)*1000/86.4/$B192*10</f>
        <v>0</v>
      </c>
      <c r="AE192" s="14">
        <f>('Model Inputs'!Y193-'Model Outputs (mcm)'!X193)*1000/86.4/$B192*10</f>
        <v>0</v>
      </c>
      <c r="AF192" s="13">
        <f t="shared" si="33"/>
        <v>67.511574074074062</v>
      </c>
      <c r="AG192" s="13"/>
      <c r="AH192" s="13">
        <v>422.30500000000001</v>
      </c>
      <c r="AI192">
        <v>355.27300000000002</v>
      </c>
      <c r="AJ192" s="13">
        <v>262.13</v>
      </c>
      <c r="AK192" s="11">
        <v>262.13</v>
      </c>
      <c r="AL192">
        <v>138.68</v>
      </c>
    </row>
    <row r="193" spans="1:38" x14ac:dyDescent="0.35">
      <c r="A193" s="52">
        <v>41548</v>
      </c>
      <c r="B193" s="12">
        <v>10</v>
      </c>
      <c r="C193" s="13">
        <f>'Model Outputs (mcm)'!C194*1000/86.4/$B193</f>
        <v>257.83912037037032</v>
      </c>
      <c r="D193" s="13">
        <f>'Model Outputs (mcm)'!H194*1000/86.4/$B193</f>
        <v>2.4525462962962963</v>
      </c>
      <c r="E193" s="13">
        <f>'Model Outputs (mcm)'!M194*1000/86.4/$B193</f>
        <v>1028.1805555555554</v>
      </c>
      <c r="F193" s="13">
        <f>'Model Outputs (mcm)'!V194*1000/86.4/$B193</f>
        <v>1435.8148148148148</v>
      </c>
      <c r="G193" s="13">
        <f>'Model Outputs (mcm)'!AA194*1000/86.4/$B193</f>
        <v>17</v>
      </c>
      <c r="H193" s="13">
        <f>'Model Inputs'!C194*1000/86.4/$B193</f>
        <v>53.673611111111107</v>
      </c>
      <c r="I193" s="13">
        <f>'Model Inputs'!I194*1000/86.4/$B193</f>
        <v>2.4525462962962963</v>
      </c>
      <c r="J193" s="13">
        <f>'Model Inputs'!O194*1000/86.4/$B193</f>
        <v>328.30208333333331</v>
      </c>
      <c r="K193" s="13">
        <f>'Model Inputs'!V194*1000/86.4/$B193</f>
        <v>30.092592592592592</v>
      </c>
      <c r="L193" s="13">
        <v>17</v>
      </c>
      <c r="M193" s="13">
        <f t="shared" si="23"/>
        <v>0</v>
      </c>
      <c r="N193" s="13">
        <f t="shared" si="24"/>
        <v>0</v>
      </c>
      <c r="O193" s="13">
        <f t="shared" si="25"/>
        <v>0</v>
      </c>
      <c r="P193" s="13">
        <f t="shared" si="26"/>
        <v>0</v>
      </c>
      <c r="Q193" s="13">
        <f t="shared" si="27"/>
        <v>0</v>
      </c>
      <c r="R193" s="13">
        <f t="shared" si="28"/>
        <v>0</v>
      </c>
      <c r="S193" s="13"/>
      <c r="T193" s="13">
        <f t="shared" si="29"/>
        <v>0</v>
      </c>
      <c r="U193" s="13">
        <f t="shared" si="30"/>
        <v>0</v>
      </c>
      <c r="V193" s="13">
        <f t="shared" si="31"/>
        <v>0</v>
      </c>
      <c r="W193" s="13">
        <f t="shared" si="32"/>
        <v>0</v>
      </c>
      <c r="X193" s="13"/>
      <c r="Y193" s="13">
        <f>('Model Inputs'!D194-'Model Outputs (mcm)'!D194)*1000/86.4/$B193*10</f>
        <v>0</v>
      </c>
      <c r="Z193" s="13">
        <f>('Model Inputs'!E194-'Model Outputs (mcm)'!E194)*1000/86.4/$B193*10</f>
        <v>0</v>
      </c>
      <c r="AA193" s="13">
        <f>('Model Inputs'!J194-'Model Outputs (mcm)'!I194)*1000/86.4/$B193*10</f>
        <v>0.46296296296296335</v>
      </c>
      <c r="AB193" s="13">
        <f>('Model Inputs'!K194-'Model Outputs (mcm)'!J194)*1000/86.4/$B193*10</f>
        <v>53.634259259259252</v>
      </c>
      <c r="AC193" s="13">
        <f>('Model Inputs'!Q194-'Model Outputs (mcm)'!O194)*1000/86.4/$B193*10</f>
        <v>0</v>
      </c>
      <c r="AD193" s="14">
        <f>('Model Inputs'!T194-'Model Outputs (mcm)'!R194)*1000/86.4/$B193*10</f>
        <v>0</v>
      </c>
      <c r="AE193" s="14">
        <f>('Model Inputs'!Y194-'Model Outputs (mcm)'!X194)*1000/86.4/$B193*10</f>
        <v>0</v>
      </c>
      <c r="AF193" s="13">
        <f t="shared" si="33"/>
        <v>54.097222222222214</v>
      </c>
      <c r="AG193" s="13"/>
      <c r="AH193" s="13">
        <v>422.76</v>
      </c>
      <c r="AI193">
        <v>355.13299999999998</v>
      </c>
      <c r="AJ193" s="13">
        <v>262.13</v>
      </c>
      <c r="AK193" s="11">
        <v>262.13</v>
      </c>
      <c r="AL193">
        <v>138.68</v>
      </c>
    </row>
    <row r="194" spans="1:38" x14ac:dyDescent="0.35">
      <c r="A194" s="53"/>
      <c r="B194" s="12">
        <v>10</v>
      </c>
      <c r="C194" s="13">
        <f>'Model Outputs (mcm)'!C195*1000/86.4/$B194</f>
        <v>157.68402777777777</v>
      </c>
      <c r="D194" s="13">
        <f>'Model Outputs (mcm)'!H195*1000/86.4/$B194</f>
        <v>2.4525462962962963</v>
      </c>
      <c r="E194" s="13">
        <f>'Model Outputs (mcm)'!M195*1000/86.4/$B194</f>
        <v>1312.7766203703702</v>
      </c>
      <c r="F194" s="13">
        <f>'Model Outputs (mcm)'!V195*1000/86.4/$B194</f>
        <v>1663.903935185185</v>
      </c>
      <c r="G194" s="13">
        <f>'Model Outputs (mcm)'!AA195*1000/86.4/$B194</f>
        <v>17</v>
      </c>
      <c r="H194" s="13">
        <f>'Model Inputs'!C195*1000/86.4/$B194</f>
        <v>33.841435185185183</v>
      </c>
      <c r="I194" s="13">
        <f>'Model Inputs'!I195*1000/86.4/$B194</f>
        <v>2.4525462962962963</v>
      </c>
      <c r="J194" s="13">
        <f>'Model Inputs'!O195*1000/86.4/$B194</f>
        <v>209.92939814814812</v>
      </c>
      <c r="K194" s="13">
        <f>'Model Inputs'!V195*1000/86.4/$B194</f>
        <v>18.518518518518515</v>
      </c>
      <c r="L194" s="13">
        <v>17</v>
      </c>
      <c r="M194" s="13">
        <f t="shared" si="23"/>
        <v>0</v>
      </c>
      <c r="N194" s="13">
        <f t="shared" si="24"/>
        <v>0</v>
      </c>
      <c r="O194" s="13">
        <f t="shared" si="25"/>
        <v>0</v>
      </c>
      <c r="P194" s="13">
        <f t="shared" si="26"/>
        <v>0</v>
      </c>
      <c r="Q194" s="13">
        <f t="shared" si="27"/>
        <v>0</v>
      </c>
      <c r="R194" s="13">
        <f t="shared" si="28"/>
        <v>0</v>
      </c>
      <c r="S194" s="13"/>
      <c r="T194" s="13">
        <f t="shared" si="29"/>
        <v>0</v>
      </c>
      <c r="U194" s="13">
        <f t="shared" si="30"/>
        <v>0</v>
      </c>
      <c r="V194" s="13">
        <f t="shared" si="31"/>
        <v>0</v>
      </c>
      <c r="W194" s="13">
        <f t="shared" si="32"/>
        <v>0</v>
      </c>
      <c r="X194" s="13"/>
      <c r="Y194" s="13">
        <f>('Model Inputs'!D195-'Model Outputs (mcm)'!D195)*1000/86.4/$B194*10</f>
        <v>0</v>
      </c>
      <c r="Z194" s="13">
        <f>('Model Inputs'!E195-'Model Outputs (mcm)'!E195)*1000/86.4/$B194*10</f>
        <v>0</v>
      </c>
      <c r="AA194" s="13">
        <f>('Model Inputs'!J195-'Model Outputs (mcm)'!I195)*1000/86.4/$B194*10</f>
        <v>0.46296296296296335</v>
      </c>
      <c r="AB194" s="13">
        <f>('Model Inputs'!K195-'Model Outputs (mcm)'!J195)*1000/86.4/$B194*10</f>
        <v>40.231481481481467</v>
      </c>
      <c r="AC194" s="13">
        <f>('Model Inputs'!Q195-'Model Outputs (mcm)'!O195)*1000/86.4/$B194*10</f>
        <v>0</v>
      </c>
      <c r="AD194" s="14">
        <f>('Model Inputs'!T195-'Model Outputs (mcm)'!R195)*1000/86.4/$B194*10</f>
        <v>0</v>
      </c>
      <c r="AE194" s="14">
        <f>('Model Inputs'!Y195-'Model Outputs (mcm)'!X195)*1000/86.4/$B194*10</f>
        <v>0</v>
      </c>
      <c r="AF194" s="13">
        <f t="shared" si="33"/>
        <v>40.694444444444429</v>
      </c>
      <c r="AG194" s="13"/>
      <c r="AH194" s="13">
        <v>422.76</v>
      </c>
      <c r="AI194">
        <v>354.923</v>
      </c>
      <c r="AJ194" s="13">
        <v>262.13</v>
      </c>
      <c r="AK194" s="11">
        <v>262.13</v>
      </c>
      <c r="AL194">
        <v>138.68</v>
      </c>
    </row>
    <row r="195" spans="1:38" x14ac:dyDescent="0.35">
      <c r="A195" s="53"/>
      <c r="B195" s="12">
        <v>11</v>
      </c>
      <c r="C195" s="13">
        <f>'Model Outputs (mcm)'!C196*1000/86.4/$B195</f>
        <v>60.062079124579121</v>
      </c>
      <c r="D195" s="13">
        <f>'Model Outputs (mcm)'!H196*1000/86.4/$B195</f>
        <v>2.4526515151515151</v>
      </c>
      <c r="E195" s="13">
        <f>'Model Outputs (mcm)'!M196*1000/86.4/$B195</f>
        <v>478.75946969696963</v>
      </c>
      <c r="F195" s="13">
        <f>'Model Outputs (mcm)'!V196*1000/86.4/$B195</f>
        <v>427.19381313131311</v>
      </c>
      <c r="G195" s="13">
        <f>'Model Outputs (mcm)'!AA196*1000/86.4/$B195</f>
        <v>17.000210437710436</v>
      </c>
      <c r="H195" s="13">
        <f>'Model Inputs'!C196*1000/86.4/$B195</f>
        <v>17.935606060606059</v>
      </c>
      <c r="I195" s="13">
        <f>'Model Inputs'!I196*1000/86.4/$B195</f>
        <v>2.4526515151515151</v>
      </c>
      <c r="J195" s="13">
        <f>'Model Inputs'!O196*1000/86.4/$B195</f>
        <v>122.99978956228955</v>
      </c>
      <c r="K195" s="13">
        <f>'Model Inputs'!V196*1000/86.4/$B195</f>
        <v>0</v>
      </c>
      <c r="L195" s="13">
        <v>17</v>
      </c>
      <c r="M195" s="13">
        <f t="shared" si="23"/>
        <v>0</v>
      </c>
      <c r="N195" s="13">
        <f t="shared" si="24"/>
        <v>0</v>
      </c>
      <c r="O195" s="13">
        <f t="shared" si="25"/>
        <v>0</v>
      </c>
      <c r="P195" s="13">
        <f t="shared" si="26"/>
        <v>0</v>
      </c>
      <c r="Q195" s="13">
        <f t="shared" si="27"/>
        <v>0</v>
      </c>
      <c r="R195" s="13">
        <f t="shared" si="28"/>
        <v>0</v>
      </c>
      <c r="S195" s="13"/>
      <c r="T195" s="13">
        <f t="shared" si="29"/>
        <v>0</v>
      </c>
      <c r="U195" s="13">
        <f t="shared" si="30"/>
        <v>0</v>
      </c>
      <c r="V195" s="13">
        <f t="shared" si="31"/>
        <v>0</v>
      </c>
      <c r="W195" s="13">
        <f t="shared" si="32"/>
        <v>0</v>
      </c>
      <c r="X195" s="13"/>
      <c r="Y195" s="13">
        <f>('Model Inputs'!D196-'Model Outputs (mcm)'!D196)*1000/86.4/$B195*10</f>
        <v>0</v>
      </c>
      <c r="Z195" s="13">
        <f>('Model Inputs'!E196-'Model Outputs (mcm)'!E196)*1000/86.4/$B195*10</f>
        <v>0</v>
      </c>
      <c r="AA195" s="13">
        <f>('Model Inputs'!J196-'Model Outputs (mcm)'!I196)*1000/86.4/$B195*10</f>
        <v>0.42087542087542124</v>
      </c>
      <c r="AB195" s="13">
        <f>('Model Inputs'!K196-'Model Outputs (mcm)'!J196)*1000/86.4/$B195*10</f>
        <v>36.563552188552194</v>
      </c>
      <c r="AC195" s="13">
        <f>('Model Inputs'!Q196-'Model Outputs (mcm)'!O196)*1000/86.4/$B195*10</f>
        <v>0</v>
      </c>
      <c r="AD195" s="14">
        <f>('Model Inputs'!T196-'Model Outputs (mcm)'!R196)*1000/86.4/$B195*10</f>
        <v>0</v>
      </c>
      <c r="AE195" s="14">
        <f>('Model Inputs'!Y196-'Model Outputs (mcm)'!X196)*1000/86.4/$B195*10</f>
        <v>0</v>
      </c>
      <c r="AF195" s="13">
        <f t="shared" si="33"/>
        <v>36.984427609427613</v>
      </c>
      <c r="AG195" s="13"/>
      <c r="AH195" s="13">
        <v>422.76</v>
      </c>
      <c r="AI195">
        <v>354.84199999999998</v>
      </c>
      <c r="AJ195" s="13">
        <v>262.13</v>
      </c>
      <c r="AK195" s="11">
        <v>262.13</v>
      </c>
      <c r="AL195">
        <v>138.43</v>
      </c>
    </row>
    <row r="196" spans="1:38" x14ac:dyDescent="0.35">
      <c r="A196" s="51">
        <v>41591</v>
      </c>
      <c r="B196" s="12">
        <v>10</v>
      </c>
      <c r="C196" s="13">
        <f>'Model Outputs (mcm)'!C197*1000/86.4/$B196</f>
        <v>13.804398148148147</v>
      </c>
      <c r="D196" s="13">
        <f>'Model Outputs (mcm)'!H197*1000/86.4/$B196</f>
        <v>2.4525462962962963</v>
      </c>
      <c r="E196" s="13">
        <f>'Model Outputs (mcm)'!M197*1000/86.4/$B196</f>
        <v>242.97453703703704</v>
      </c>
      <c r="F196" s="13">
        <f>'Model Outputs (mcm)'!V197*1000/86.4/$B196</f>
        <v>300</v>
      </c>
      <c r="G196" s="13">
        <f>'Model Outputs (mcm)'!AA197*1000/86.4/$B196</f>
        <v>17</v>
      </c>
      <c r="H196" s="13">
        <f>'Model Inputs'!C197*1000/86.4/$B196</f>
        <v>13.804398148148147</v>
      </c>
      <c r="I196" s="13">
        <f>'Model Inputs'!I197*1000/86.4/$B196</f>
        <v>2.4525462962962963</v>
      </c>
      <c r="J196" s="13">
        <f>'Model Inputs'!O197*1000/86.4/$B196</f>
        <v>103</v>
      </c>
      <c r="K196" s="13">
        <f>'Model Inputs'!V197*1000/86.4/$B196</f>
        <v>0</v>
      </c>
      <c r="L196" s="13">
        <v>17</v>
      </c>
      <c r="M196" s="13">
        <f t="shared" si="23"/>
        <v>0</v>
      </c>
      <c r="N196" s="13">
        <f t="shared" si="24"/>
        <v>0</v>
      </c>
      <c r="O196" s="13">
        <f t="shared" si="25"/>
        <v>0</v>
      </c>
      <c r="P196" s="13">
        <f t="shared" si="26"/>
        <v>0</v>
      </c>
      <c r="Q196" s="13">
        <f t="shared" si="27"/>
        <v>0</v>
      </c>
      <c r="R196" s="13">
        <f t="shared" si="28"/>
        <v>0</v>
      </c>
      <c r="S196" s="13"/>
      <c r="T196" s="13">
        <f t="shared" si="29"/>
        <v>0</v>
      </c>
      <c r="U196" s="13">
        <f t="shared" si="30"/>
        <v>0</v>
      </c>
      <c r="V196" s="13">
        <f t="shared" si="31"/>
        <v>0</v>
      </c>
      <c r="W196" s="13">
        <f t="shared" si="32"/>
        <v>0</v>
      </c>
      <c r="X196" s="13"/>
      <c r="Y196" s="13">
        <f>('Model Inputs'!D197-'Model Outputs (mcm)'!D197)*1000/86.4/$B196*10</f>
        <v>0</v>
      </c>
      <c r="Z196" s="13">
        <f>('Model Inputs'!E197-'Model Outputs (mcm)'!E197)*1000/86.4/$B196*10</f>
        <v>0</v>
      </c>
      <c r="AA196" s="13">
        <f>('Model Inputs'!J197-'Model Outputs (mcm)'!I197)*1000/86.4/$B196*10</f>
        <v>24.606481481481495</v>
      </c>
      <c r="AB196" s="13">
        <f>('Model Inputs'!K197-'Model Outputs (mcm)'!J197)*1000/86.4/$B196*10</f>
        <v>60.3472222222222</v>
      </c>
      <c r="AC196" s="13">
        <f>('Model Inputs'!Q197-'Model Outputs (mcm)'!O197)*1000/86.4/$B196*10</f>
        <v>0</v>
      </c>
      <c r="AD196" s="14">
        <f>('Model Inputs'!T197-'Model Outputs (mcm)'!R197)*1000/86.4/$B196*10</f>
        <v>0</v>
      </c>
      <c r="AE196" s="14">
        <f>('Model Inputs'!Y197-'Model Outputs (mcm)'!X197)*1000/86.4/$B196*10</f>
        <v>0</v>
      </c>
      <c r="AF196" s="13">
        <f t="shared" si="33"/>
        <v>84.953703703703695</v>
      </c>
      <c r="AG196" s="13"/>
      <c r="AH196" s="13">
        <v>422.62900000000002</v>
      </c>
      <c r="AI196">
        <v>354.62599999999998</v>
      </c>
      <c r="AJ196" s="13">
        <v>261.96300000000002</v>
      </c>
      <c r="AK196" s="11">
        <v>261.96300000000002</v>
      </c>
      <c r="AL196">
        <v>137.637</v>
      </c>
    </row>
    <row r="197" spans="1:38" x14ac:dyDescent="0.35">
      <c r="A197" s="51"/>
      <c r="B197" s="12">
        <v>10</v>
      </c>
      <c r="C197" s="13">
        <f>'Model Outputs (mcm)'!C198*1000/86.4/$B197</f>
        <v>8.2824074074074066</v>
      </c>
      <c r="D197" s="13">
        <f>'Model Outputs (mcm)'!H198*1000/86.4/$B197</f>
        <v>2.4525462962962963</v>
      </c>
      <c r="E197" s="13">
        <f>'Model Outputs (mcm)'!M198*1000/86.4/$B197</f>
        <v>212.74652777777777</v>
      </c>
      <c r="F197" s="13">
        <f>'Model Outputs (mcm)'!V198*1000/86.4/$B197</f>
        <v>300</v>
      </c>
      <c r="G197" s="13">
        <f>'Model Outputs (mcm)'!AA198*1000/86.4/$B197</f>
        <v>17</v>
      </c>
      <c r="H197" s="13">
        <f>'Model Inputs'!C198*1000/86.4/$B197</f>
        <v>8.2824074074074066</v>
      </c>
      <c r="I197" s="13">
        <f>'Model Inputs'!I198*1000/86.4/$B197</f>
        <v>2.4525462962962963</v>
      </c>
      <c r="J197" s="13">
        <f>'Model Inputs'!O198*1000/86.4/$B197</f>
        <v>91.999999999999986</v>
      </c>
      <c r="K197" s="13">
        <f>'Model Inputs'!V198*1000/86.4/$B197</f>
        <v>0</v>
      </c>
      <c r="L197" s="13">
        <v>17</v>
      </c>
      <c r="M197" s="13">
        <f t="shared" ref="M197:M260" si="34">MAX(H197-C197,0)*100</f>
        <v>0</v>
      </c>
      <c r="N197" s="13">
        <f t="shared" ref="N197:N260" si="35">MAX(I197-D197,0)*100</f>
        <v>0</v>
      </c>
      <c r="O197" s="13">
        <f t="shared" ref="O197:O260" si="36">MAX(J197-E197,0)*100</f>
        <v>0</v>
      </c>
      <c r="P197" s="13">
        <f t="shared" ref="P197:P260" si="37">MAX(K197-F197,0)*100</f>
        <v>0</v>
      </c>
      <c r="Q197" s="13">
        <f t="shared" ref="Q197:Q260" si="38">MAX(L197-G197,0)*100</f>
        <v>0</v>
      </c>
      <c r="R197" s="13">
        <f t="shared" ref="R197:R260" si="39">SUM(M197:Q197)</f>
        <v>0</v>
      </c>
      <c r="S197" s="13"/>
      <c r="T197" s="13">
        <f t="shared" ref="T197:T260" si="40">MAX(C197-4000,0)*1000</f>
        <v>0</v>
      </c>
      <c r="U197" s="13">
        <f t="shared" ref="U197:U260" si="41">MAX(D197-2800,0)*1000</f>
        <v>0</v>
      </c>
      <c r="V197" s="13">
        <f t="shared" ref="V197:V260" si="42">MAX(F197-7600,0)*1000</f>
        <v>0</v>
      </c>
      <c r="W197" s="13">
        <f t="shared" ref="W197:W260" si="43">SUM(T197:V197)</f>
        <v>0</v>
      </c>
      <c r="X197" s="13"/>
      <c r="Y197" s="13">
        <f>('Model Inputs'!D198-'Model Outputs (mcm)'!D198)*1000/86.4/$B197*10</f>
        <v>0</v>
      </c>
      <c r="Z197" s="13">
        <f>('Model Inputs'!E198-'Model Outputs (mcm)'!E198)*1000/86.4/$B197*10</f>
        <v>0</v>
      </c>
      <c r="AA197" s="13">
        <f>('Model Inputs'!J198-'Model Outputs (mcm)'!I198)*1000/86.4/$B197*10</f>
        <v>47.395833333333357</v>
      </c>
      <c r="AB197" s="13">
        <f>('Model Inputs'!K198-'Model Outputs (mcm)'!J198)*1000/86.4/$B197*10</f>
        <v>100.56712962962953</v>
      </c>
      <c r="AC197" s="13">
        <f>('Model Inputs'!Q198-'Model Outputs (mcm)'!O198)*1000/86.4/$B197*10</f>
        <v>0</v>
      </c>
      <c r="AD197" s="14">
        <f>('Model Inputs'!T198-'Model Outputs (mcm)'!R198)*1000/86.4/$B197*10</f>
        <v>0</v>
      </c>
      <c r="AE197" s="14">
        <f>('Model Inputs'!Y198-'Model Outputs (mcm)'!X198)*1000/86.4/$B197*10</f>
        <v>0</v>
      </c>
      <c r="AF197" s="13">
        <f t="shared" ref="AF197:AF260" si="44">SUM(Y197:AE197)</f>
        <v>147.96296296296288</v>
      </c>
      <c r="AG197" s="13"/>
      <c r="AH197" s="13">
        <v>422.53699999999998</v>
      </c>
      <c r="AI197">
        <v>354.08499999999998</v>
      </c>
      <c r="AJ197" s="13">
        <v>261.71800000000002</v>
      </c>
      <c r="AK197" s="11">
        <v>261.71800000000002</v>
      </c>
      <c r="AL197">
        <v>136.81299999999999</v>
      </c>
    </row>
    <row r="198" spans="1:38" x14ac:dyDescent="0.35">
      <c r="A198" s="51"/>
      <c r="B198" s="12">
        <v>10</v>
      </c>
      <c r="C198" s="13">
        <f>'Model Outputs (mcm)'!C199*1000/86.4/$B198</f>
        <v>3.0069444444444442</v>
      </c>
      <c r="D198" s="13">
        <f>'Model Outputs (mcm)'!H199*1000/86.4/$B198</f>
        <v>2.4525462962962963</v>
      </c>
      <c r="E198" s="13">
        <f>'Model Outputs (mcm)'!M199*1000/86.4/$B198</f>
        <v>117.375</v>
      </c>
      <c r="F198" s="13">
        <f>'Model Outputs (mcm)'!V199*1000/86.4/$B198</f>
        <v>300</v>
      </c>
      <c r="G198" s="13">
        <f>'Model Outputs (mcm)'!AA199*1000/86.4/$B198</f>
        <v>17</v>
      </c>
      <c r="H198" s="13">
        <f>'Model Inputs'!C199*1000/86.4/$B198</f>
        <v>3.0069444444444442</v>
      </c>
      <c r="I198" s="13">
        <f>'Model Inputs'!I199*1000/86.4/$B198</f>
        <v>2.4525462962962963</v>
      </c>
      <c r="J198" s="13">
        <f>'Model Inputs'!O199*1000/86.4/$B198</f>
        <v>71.400462962962962</v>
      </c>
      <c r="K198" s="13">
        <f>'Model Inputs'!V199*1000/86.4/$B198</f>
        <v>0</v>
      </c>
      <c r="L198" s="13">
        <v>17</v>
      </c>
      <c r="M198" s="13">
        <f t="shared" si="34"/>
        <v>0</v>
      </c>
      <c r="N198" s="13">
        <f t="shared" si="35"/>
        <v>0</v>
      </c>
      <c r="O198" s="13">
        <f t="shared" si="36"/>
        <v>0</v>
      </c>
      <c r="P198" s="13">
        <f t="shared" si="37"/>
        <v>0</v>
      </c>
      <c r="Q198" s="13">
        <f t="shared" si="38"/>
        <v>0</v>
      </c>
      <c r="R198" s="13">
        <f t="shared" si="39"/>
        <v>0</v>
      </c>
      <c r="S198" s="13"/>
      <c r="T198" s="13">
        <f t="shared" si="40"/>
        <v>0</v>
      </c>
      <c r="U198" s="13">
        <f t="shared" si="41"/>
        <v>0</v>
      </c>
      <c r="V198" s="13">
        <f t="shared" si="42"/>
        <v>0</v>
      </c>
      <c r="W198" s="13">
        <f t="shared" si="43"/>
        <v>0</v>
      </c>
      <c r="X198" s="13"/>
      <c r="Y198" s="13">
        <f>('Model Inputs'!D199-'Model Outputs (mcm)'!D199)*1000/86.4/$B198*10</f>
        <v>0</v>
      </c>
      <c r="Z198" s="13">
        <f>('Model Inputs'!E199-'Model Outputs (mcm)'!E199)*1000/86.4/$B198*10</f>
        <v>0</v>
      </c>
      <c r="AA198" s="13">
        <f>('Model Inputs'!J199-'Model Outputs (mcm)'!I199)*1000/86.4/$B198*10</f>
        <v>80.9027777777778</v>
      </c>
      <c r="AB198" s="13">
        <f>('Model Inputs'!K199-'Model Outputs (mcm)'!J199)*1000/86.4/$B198*10</f>
        <v>127.38425925925925</v>
      </c>
      <c r="AC198" s="13">
        <f>('Model Inputs'!Q199-'Model Outputs (mcm)'!O199)*1000/86.4/$B198*10</f>
        <v>0</v>
      </c>
      <c r="AD198" s="14">
        <f>('Model Inputs'!T199-'Model Outputs (mcm)'!R199)*1000/86.4/$B198*10</f>
        <v>0</v>
      </c>
      <c r="AE198" s="14">
        <f>('Model Inputs'!Y199-'Model Outputs (mcm)'!X199)*1000/86.4/$B198*10</f>
        <v>0</v>
      </c>
      <c r="AF198" s="13">
        <f t="shared" si="44"/>
        <v>208.28703703703707</v>
      </c>
      <c r="AG198" s="13"/>
      <c r="AH198" s="13">
        <v>422.26299999999998</v>
      </c>
      <c r="AI198">
        <v>353.31200000000001</v>
      </c>
      <c r="AJ198" s="13">
        <v>261.32400000000001</v>
      </c>
      <c r="AK198" s="11">
        <v>261.32400000000001</v>
      </c>
      <c r="AL198">
        <v>136.036</v>
      </c>
    </row>
    <row r="199" spans="1:38" x14ac:dyDescent="0.35">
      <c r="A199" s="51">
        <v>41622</v>
      </c>
      <c r="B199" s="12">
        <v>10</v>
      </c>
      <c r="C199" s="13">
        <f>'Model Outputs (mcm)'!C200*1000/86.4/$B199</f>
        <v>3.0069444444444442</v>
      </c>
      <c r="D199" s="13">
        <f>'Model Outputs (mcm)'!H200*1000/86.4/$B199</f>
        <v>2.4525462962962963</v>
      </c>
      <c r="E199" s="13">
        <f>'Model Outputs (mcm)'!M200*1000/86.4/$B199</f>
        <v>81.9375</v>
      </c>
      <c r="F199" s="13">
        <f>'Model Outputs (mcm)'!V200*1000/86.4/$B199</f>
        <v>300</v>
      </c>
      <c r="G199" s="13">
        <f>'Model Outputs (mcm)'!AA200*1000/86.4/$B199</f>
        <v>17</v>
      </c>
      <c r="H199" s="13">
        <f>'Model Inputs'!C200*1000/86.4/$B199</f>
        <v>3.0069444444444442</v>
      </c>
      <c r="I199" s="13">
        <f>'Model Inputs'!I200*1000/86.4/$B199</f>
        <v>2.4525462962962963</v>
      </c>
      <c r="J199" s="13">
        <f>'Model Inputs'!O200*1000/86.4/$B199</f>
        <v>71.456018518518505</v>
      </c>
      <c r="K199" s="13">
        <f>'Model Inputs'!V200*1000/86.4/$B199</f>
        <v>0</v>
      </c>
      <c r="L199" s="13">
        <v>17</v>
      </c>
      <c r="M199" s="13">
        <f t="shared" si="34"/>
        <v>0</v>
      </c>
      <c r="N199" s="13">
        <f t="shared" si="35"/>
        <v>0</v>
      </c>
      <c r="O199" s="13">
        <f t="shared" si="36"/>
        <v>0</v>
      </c>
      <c r="P199" s="13">
        <f t="shared" si="37"/>
        <v>0</v>
      </c>
      <c r="Q199" s="13">
        <f t="shared" si="38"/>
        <v>0</v>
      </c>
      <c r="R199" s="13">
        <f t="shared" si="39"/>
        <v>0</v>
      </c>
      <c r="S199" s="13"/>
      <c r="T199" s="13">
        <f t="shared" si="40"/>
        <v>0</v>
      </c>
      <c r="U199" s="13">
        <f t="shared" si="41"/>
        <v>0</v>
      </c>
      <c r="V199" s="13">
        <f t="shared" si="42"/>
        <v>0</v>
      </c>
      <c r="W199" s="13">
        <f t="shared" si="43"/>
        <v>0</v>
      </c>
      <c r="X199" s="13"/>
      <c r="Y199" s="13">
        <f>('Model Inputs'!D200-'Model Outputs (mcm)'!D200)*1000/86.4/$B199*10</f>
        <v>0</v>
      </c>
      <c r="Z199" s="13">
        <f>('Model Inputs'!E200-'Model Outputs (mcm)'!E200)*1000/86.4/$B199*10</f>
        <v>0</v>
      </c>
      <c r="AA199" s="13">
        <f>('Model Inputs'!J200-'Model Outputs (mcm)'!I200)*1000/86.4/$B199*10</f>
        <v>107.73148148148155</v>
      </c>
      <c r="AB199" s="13">
        <f>('Model Inputs'!K200-'Model Outputs (mcm)'!J200)*1000/86.4/$B199*10</f>
        <v>147.5</v>
      </c>
      <c r="AC199" s="13">
        <f>('Model Inputs'!Q200-'Model Outputs (mcm)'!O200)*1000/86.4/$B199*10</f>
        <v>0</v>
      </c>
      <c r="AD199" s="14">
        <f>('Model Inputs'!T200-'Model Outputs (mcm)'!R200)*1000/86.4/$B199*10</f>
        <v>0</v>
      </c>
      <c r="AE199" s="14">
        <f>('Model Inputs'!Y200-'Model Outputs (mcm)'!X200)*1000/86.4/$B199*10</f>
        <v>0</v>
      </c>
      <c r="AF199" s="13">
        <f t="shared" si="44"/>
        <v>255.23148148148155</v>
      </c>
      <c r="AG199" s="13"/>
      <c r="AH199" s="13">
        <v>422.07600000000002</v>
      </c>
      <c r="AI199">
        <v>352.26299999999998</v>
      </c>
      <c r="AJ199" s="13">
        <v>260.82100000000003</v>
      </c>
      <c r="AK199" s="11">
        <v>260.82100000000003</v>
      </c>
      <c r="AL199">
        <v>135.767</v>
      </c>
    </row>
    <row r="200" spans="1:38" x14ac:dyDescent="0.35">
      <c r="A200" s="51"/>
      <c r="B200" s="12">
        <v>10</v>
      </c>
      <c r="C200" s="13">
        <f>'Model Outputs (mcm)'!C201*1000/86.4/$B200</f>
        <v>33.446759259259252</v>
      </c>
      <c r="D200" s="13">
        <f>'Model Outputs (mcm)'!H201*1000/86.4/$B200</f>
        <v>2.4525462962962963</v>
      </c>
      <c r="E200" s="13">
        <f>'Model Outputs (mcm)'!M201*1000/86.4/$B200</f>
        <v>63.627314814814817</v>
      </c>
      <c r="F200" s="13">
        <f>'Model Outputs (mcm)'!V201*1000/86.4/$B200</f>
        <v>300</v>
      </c>
      <c r="G200" s="13">
        <f>'Model Outputs (mcm)'!AA201*1000/86.4/$B200</f>
        <v>17</v>
      </c>
      <c r="H200" s="13">
        <f>'Model Inputs'!C201*1000/86.4/$B200</f>
        <v>3.0069444444444442</v>
      </c>
      <c r="I200" s="13">
        <f>'Model Inputs'!I201*1000/86.4/$B200</f>
        <v>2.4525462962962963</v>
      </c>
      <c r="J200" s="13">
        <f>'Model Inputs'!O201*1000/86.4/$B200</f>
        <v>63.627314814814817</v>
      </c>
      <c r="K200" s="13">
        <f>'Model Inputs'!V201*1000/86.4/$B200</f>
        <v>0</v>
      </c>
      <c r="L200" s="13">
        <v>17</v>
      </c>
      <c r="M200" s="13">
        <f t="shared" si="34"/>
        <v>0</v>
      </c>
      <c r="N200" s="13">
        <f t="shared" si="35"/>
        <v>0</v>
      </c>
      <c r="O200" s="13">
        <f t="shared" si="36"/>
        <v>0</v>
      </c>
      <c r="P200" s="13">
        <f t="shared" si="37"/>
        <v>0</v>
      </c>
      <c r="Q200" s="13">
        <f t="shared" si="38"/>
        <v>0</v>
      </c>
      <c r="R200" s="13">
        <f t="shared" si="39"/>
        <v>0</v>
      </c>
      <c r="S200" s="13"/>
      <c r="T200" s="13">
        <f t="shared" si="40"/>
        <v>0</v>
      </c>
      <c r="U200" s="13">
        <f t="shared" si="41"/>
        <v>0</v>
      </c>
      <c r="V200" s="13">
        <f t="shared" si="42"/>
        <v>0</v>
      </c>
      <c r="W200" s="13">
        <f t="shared" si="43"/>
        <v>0</v>
      </c>
      <c r="X200" s="13"/>
      <c r="Y200" s="13">
        <f>('Model Inputs'!D201-'Model Outputs (mcm)'!D201)*1000/86.4/$B200*10</f>
        <v>0</v>
      </c>
      <c r="Z200" s="13">
        <f>('Model Inputs'!E201-'Model Outputs (mcm)'!E201)*1000/86.4/$B200*10</f>
        <v>0</v>
      </c>
      <c r="AA200" s="13">
        <f>('Model Inputs'!J201-'Model Outputs (mcm)'!I201)*1000/86.4/$B200*10</f>
        <v>127.83564814814817</v>
      </c>
      <c r="AB200" s="13">
        <f>('Model Inputs'!K201-'Model Outputs (mcm)'!J201)*1000/86.4/$B200*10</f>
        <v>160.90277777777777</v>
      </c>
      <c r="AC200" s="13">
        <f>('Model Inputs'!Q201-'Model Outputs (mcm)'!O201)*1000/86.4/$B200*10</f>
        <v>0</v>
      </c>
      <c r="AD200" s="14">
        <f>('Model Inputs'!T201-'Model Outputs (mcm)'!R201)*1000/86.4/$B200*10</f>
        <v>0</v>
      </c>
      <c r="AE200" s="14">
        <f>('Model Inputs'!Y201-'Model Outputs (mcm)'!X201)*1000/86.4/$B200*10</f>
        <v>0</v>
      </c>
      <c r="AF200" s="13">
        <f t="shared" si="44"/>
        <v>288.73842592592592</v>
      </c>
      <c r="AG200" s="13"/>
      <c r="AH200" s="13">
        <v>421.59100000000001</v>
      </c>
      <c r="AI200">
        <v>350.88400000000001</v>
      </c>
      <c r="AJ200" s="13">
        <v>260.30500000000001</v>
      </c>
      <c r="AK200" s="11">
        <v>260.30500000000001</v>
      </c>
      <c r="AL200">
        <v>135.51900000000001</v>
      </c>
    </row>
    <row r="201" spans="1:38" x14ac:dyDescent="0.35">
      <c r="A201" s="51"/>
      <c r="B201" s="12">
        <v>11</v>
      </c>
      <c r="C201" s="13">
        <f>'Model Outputs (mcm)'!C202*1000/86.4/$B201</f>
        <v>4.5002104377104368</v>
      </c>
      <c r="D201" s="13">
        <f>'Model Outputs (mcm)'!H202*1000/86.4/$B201</f>
        <v>2.4526515151515151</v>
      </c>
      <c r="E201" s="13">
        <f>'Model Outputs (mcm)'!M202*1000/86.4/$B201</f>
        <v>101.51304713804713</v>
      </c>
      <c r="F201" s="13">
        <f>'Model Outputs (mcm)'!V202*1000/86.4/$B201</f>
        <v>300</v>
      </c>
      <c r="G201" s="13">
        <f>'Model Outputs (mcm)'!AA202*1000/86.4/$B201</f>
        <v>17.000210437710436</v>
      </c>
      <c r="H201" s="13">
        <f>'Model Inputs'!C202*1000/86.4/$B201</f>
        <v>4.5002104377104368</v>
      </c>
      <c r="I201" s="13">
        <f>'Model Inputs'!I202*1000/86.4/$B201</f>
        <v>2.4526515151515151</v>
      </c>
      <c r="J201" s="13">
        <f>'Model Inputs'!O202*1000/86.4/$B201</f>
        <v>85.589225589225578</v>
      </c>
      <c r="K201" s="13">
        <f>'Model Inputs'!V202*1000/86.4/$B201</f>
        <v>0</v>
      </c>
      <c r="L201" s="13">
        <v>17</v>
      </c>
      <c r="M201" s="13">
        <f t="shared" si="34"/>
        <v>0</v>
      </c>
      <c r="N201" s="13">
        <f t="shared" si="35"/>
        <v>0</v>
      </c>
      <c r="O201" s="13">
        <f t="shared" si="36"/>
        <v>0</v>
      </c>
      <c r="P201" s="13">
        <f t="shared" si="37"/>
        <v>0</v>
      </c>
      <c r="Q201" s="13">
        <f t="shared" si="38"/>
        <v>0</v>
      </c>
      <c r="R201" s="13">
        <f t="shared" si="39"/>
        <v>0</v>
      </c>
      <c r="S201" s="13"/>
      <c r="T201" s="13">
        <f t="shared" si="40"/>
        <v>0</v>
      </c>
      <c r="U201" s="13">
        <f t="shared" si="41"/>
        <v>0</v>
      </c>
      <c r="V201" s="13">
        <f t="shared" si="42"/>
        <v>0</v>
      </c>
      <c r="W201" s="13">
        <f t="shared" si="43"/>
        <v>0</v>
      </c>
      <c r="X201" s="13"/>
      <c r="Y201" s="13">
        <f>('Model Inputs'!D202-'Model Outputs (mcm)'!D202)*1000/86.4/$B201*10</f>
        <v>0</v>
      </c>
      <c r="Z201" s="13">
        <f>('Model Inputs'!E202-'Model Outputs (mcm)'!E202)*1000/86.4/$B201*10</f>
        <v>0</v>
      </c>
      <c r="AA201" s="13">
        <f>('Model Inputs'!J202-'Model Outputs (mcm)'!I202)*1000/86.4/$B201*10</f>
        <v>128.40909090909099</v>
      </c>
      <c r="AB201" s="13">
        <f>('Model Inputs'!K202-'Model Outputs (mcm)'!J202)*1000/86.4/$B201*10</f>
        <v>152.36742424242419</v>
      </c>
      <c r="AC201" s="13">
        <f>('Model Inputs'!Q202-'Model Outputs (mcm)'!O202)*1000/86.4/$B201*10</f>
        <v>0</v>
      </c>
      <c r="AD201" s="14">
        <f>('Model Inputs'!T202-'Model Outputs (mcm)'!R202)*1000/86.4/$B201*10</f>
        <v>0</v>
      </c>
      <c r="AE201" s="14">
        <f>('Model Inputs'!Y202-'Model Outputs (mcm)'!X202)*1000/86.4/$B201*10</f>
        <v>0</v>
      </c>
      <c r="AF201" s="13">
        <f t="shared" si="44"/>
        <v>280.77651515151518</v>
      </c>
      <c r="AG201" s="13"/>
      <c r="AH201" s="13">
        <v>421.16</v>
      </c>
      <c r="AI201">
        <v>349.28100000000001</v>
      </c>
      <c r="AJ201" s="13">
        <v>259.71199999999999</v>
      </c>
      <c r="AK201" s="11">
        <v>259.71199999999999</v>
      </c>
      <c r="AL201">
        <v>135.36799999999999</v>
      </c>
    </row>
    <row r="202" spans="1:38" x14ac:dyDescent="0.35">
      <c r="A202" s="51">
        <v>41640</v>
      </c>
      <c r="B202" s="12">
        <v>10</v>
      </c>
      <c r="C202" s="13">
        <f>'Model Outputs (mcm)'!C203*1000/86.4/$B202</f>
        <v>7.9479166666666661</v>
      </c>
      <c r="D202" s="13">
        <f>'Model Outputs (mcm)'!H203*1000/86.4/$B202</f>
        <v>5.7407407407407405</v>
      </c>
      <c r="E202" s="13">
        <f>'Model Outputs (mcm)'!M203*1000/86.4/$B202</f>
        <v>129.9224537037037</v>
      </c>
      <c r="F202" s="13">
        <f>'Model Outputs (mcm)'!V203*1000/86.4/$B202</f>
        <v>300</v>
      </c>
      <c r="G202" s="13">
        <f>'Model Outputs (mcm)'!AA203*1000/86.4/$B202</f>
        <v>17</v>
      </c>
      <c r="H202" s="13">
        <f>'Model Inputs'!C203*1000/86.4/$B202</f>
        <v>6.2997685185185182</v>
      </c>
      <c r="I202" s="13">
        <f>'Model Inputs'!I203*1000/86.4/$B202</f>
        <v>5.7407407407407405</v>
      </c>
      <c r="J202" s="13">
        <f>'Model Inputs'!O203*1000/86.4/$B202</f>
        <v>129.9224537037037</v>
      </c>
      <c r="K202" s="13">
        <f>'Model Inputs'!V203*1000/86.4/$B202</f>
        <v>0</v>
      </c>
      <c r="L202" s="13">
        <v>17</v>
      </c>
      <c r="M202" s="13">
        <f t="shared" si="34"/>
        <v>0</v>
      </c>
      <c r="N202" s="13">
        <f t="shared" si="35"/>
        <v>0</v>
      </c>
      <c r="O202" s="13">
        <f t="shared" si="36"/>
        <v>0</v>
      </c>
      <c r="P202" s="13">
        <f t="shared" si="37"/>
        <v>0</v>
      </c>
      <c r="Q202" s="13">
        <f t="shared" si="38"/>
        <v>0</v>
      </c>
      <c r="R202" s="13">
        <f t="shared" si="39"/>
        <v>0</v>
      </c>
      <c r="S202" s="13"/>
      <c r="T202" s="13">
        <f t="shared" si="40"/>
        <v>0</v>
      </c>
      <c r="U202" s="13">
        <f t="shared" si="41"/>
        <v>0</v>
      </c>
      <c r="V202" s="13">
        <f t="shared" si="42"/>
        <v>0</v>
      </c>
      <c r="W202" s="13">
        <f t="shared" si="43"/>
        <v>0</v>
      </c>
      <c r="X202" s="13"/>
      <c r="Y202" s="13">
        <f>('Model Inputs'!D203-'Model Outputs (mcm)'!D203)*1000/86.4/$B202*10</f>
        <v>0</v>
      </c>
      <c r="Z202" s="13">
        <f>('Model Inputs'!E203-'Model Outputs (mcm)'!E203)*1000/86.4/$B202*10</f>
        <v>0</v>
      </c>
      <c r="AA202" s="13">
        <f>('Model Inputs'!J203-'Model Outputs (mcm)'!I203)*1000/86.4/$B202*10</f>
        <v>134.54861111111111</v>
      </c>
      <c r="AB202" s="13">
        <f>('Model Inputs'!K203-'Model Outputs (mcm)'!J203)*1000/86.4/$B202*10</f>
        <v>167.6041666666666</v>
      </c>
      <c r="AC202" s="13">
        <f>('Model Inputs'!Q203-'Model Outputs (mcm)'!O203)*1000/86.4/$B202*10</f>
        <v>0</v>
      </c>
      <c r="AD202" s="14">
        <f>('Model Inputs'!T203-'Model Outputs (mcm)'!R203)*1000/86.4/$B202*10</f>
        <v>0</v>
      </c>
      <c r="AE202" s="14">
        <f>('Model Inputs'!Y203-'Model Outputs (mcm)'!X203)*1000/86.4/$B202*10</f>
        <v>0</v>
      </c>
      <c r="AF202" s="13">
        <f t="shared" si="44"/>
        <v>302.15277777777771</v>
      </c>
      <c r="AG202" s="13"/>
      <c r="AH202" s="13">
        <v>420.80200000000002</v>
      </c>
      <c r="AI202">
        <v>347.42599999999999</v>
      </c>
      <c r="AJ202" s="13">
        <v>259.17599999999999</v>
      </c>
      <c r="AK202" s="11">
        <v>259.17599999999999</v>
      </c>
      <c r="AL202">
        <v>134.98599999999999</v>
      </c>
    </row>
    <row r="203" spans="1:38" x14ac:dyDescent="0.35">
      <c r="A203" s="51"/>
      <c r="B203" s="12">
        <v>10</v>
      </c>
      <c r="C203" s="13">
        <f>'Model Outputs (mcm)'!C204*1000/86.4/$B203</f>
        <v>18.403935185185183</v>
      </c>
      <c r="D203" s="13">
        <f>'Model Outputs (mcm)'!H204*1000/86.4/$B203</f>
        <v>2.3275462962962967</v>
      </c>
      <c r="E203" s="13">
        <f>'Model Outputs (mcm)'!M204*1000/86.4/$B203</f>
        <v>98.665509259259252</v>
      </c>
      <c r="F203" s="13">
        <f>'Model Outputs (mcm)'!V204*1000/86.4/$B203</f>
        <v>300</v>
      </c>
      <c r="G203" s="13">
        <f>'Model Outputs (mcm)'!AA204*1000/86.4/$B203</f>
        <v>17</v>
      </c>
      <c r="H203" s="13">
        <f>'Model Inputs'!C204*1000/86.4/$B203</f>
        <v>6.2997685185185182</v>
      </c>
      <c r="I203" s="13">
        <f>'Model Inputs'!I204*1000/86.4/$B203</f>
        <v>2.3275462962962967</v>
      </c>
      <c r="J203" s="13">
        <f>'Model Inputs'!O204*1000/86.4/$B203</f>
        <v>98.665509259259252</v>
      </c>
      <c r="K203" s="13">
        <f>'Model Inputs'!V204*1000/86.4/$B203</f>
        <v>0</v>
      </c>
      <c r="L203" s="13">
        <v>17</v>
      </c>
      <c r="M203" s="13">
        <f t="shared" si="34"/>
        <v>0</v>
      </c>
      <c r="N203" s="13">
        <f t="shared" si="35"/>
        <v>0</v>
      </c>
      <c r="O203" s="13">
        <f t="shared" si="36"/>
        <v>0</v>
      </c>
      <c r="P203" s="13">
        <f t="shared" si="37"/>
        <v>0</v>
      </c>
      <c r="Q203" s="13">
        <f t="shared" si="38"/>
        <v>0</v>
      </c>
      <c r="R203" s="13">
        <f t="shared" si="39"/>
        <v>0</v>
      </c>
      <c r="S203" s="13"/>
      <c r="T203" s="13">
        <f t="shared" si="40"/>
        <v>0</v>
      </c>
      <c r="U203" s="13">
        <f t="shared" si="41"/>
        <v>0</v>
      </c>
      <c r="V203" s="13">
        <f t="shared" si="42"/>
        <v>0</v>
      </c>
      <c r="W203" s="13">
        <f t="shared" si="43"/>
        <v>0</v>
      </c>
      <c r="X203" s="13"/>
      <c r="Y203" s="13">
        <f>('Model Inputs'!D204-'Model Outputs (mcm)'!D204)*1000/86.4/$B203*10</f>
        <v>0</v>
      </c>
      <c r="Z203" s="13">
        <f>('Model Inputs'!E204-'Model Outputs (mcm)'!E204)*1000/86.4/$B203*10</f>
        <v>0</v>
      </c>
      <c r="AA203" s="13">
        <f>('Model Inputs'!J204-'Model Outputs (mcm)'!I204)*1000/86.4/$B203*10</f>
        <v>127.83564814814817</v>
      </c>
      <c r="AB203" s="13">
        <f>('Model Inputs'!K204-'Model Outputs (mcm)'!J204)*1000/86.4/$B203*10</f>
        <v>160.90277777777777</v>
      </c>
      <c r="AC203" s="13">
        <f>('Model Inputs'!Q204-'Model Outputs (mcm)'!O204)*1000/86.4/$B203*10</f>
        <v>0</v>
      </c>
      <c r="AD203" s="14">
        <f>('Model Inputs'!T204-'Model Outputs (mcm)'!R204)*1000/86.4/$B203*10</f>
        <v>0</v>
      </c>
      <c r="AE203" s="14">
        <f>('Model Inputs'!Y204-'Model Outputs (mcm)'!X204)*1000/86.4/$B203*10</f>
        <v>0</v>
      </c>
      <c r="AF203" s="13">
        <f t="shared" si="44"/>
        <v>288.73842592592592</v>
      </c>
      <c r="AG203" s="13"/>
      <c r="AH203" s="13">
        <v>420.37799999999999</v>
      </c>
      <c r="AI203">
        <v>345.32499999999999</v>
      </c>
      <c r="AJ203" s="13">
        <v>258.59300000000002</v>
      </c>
      <c r="AK203" s="11">
        <v>258.59300000000002</v>
      </c>
      <c r="AL203">
        <v>134.596</v>
      </c>
    </row>
    <row r="204" spans="1:38" x14ac:dyDescent="0.35">
      <c r="A204" s="51"/>
      <c r="B204" s="12">
        <v>11</v>
      </c>
      <c r="C204" s="13">
        <f>'Model Outputs (mcm)'!C205*1000/86.4/$B204</f>
        <v>6.3005050505050511</v>
      </c>
      <c r="D204" s="13">
        <f>'Model Outputs (mcm)'!H205*1000/86.4/$B204</f>
        <v>1.9497053872053873</v>
      </c>
      <c r="E204" s="13">
        <f>'Model Outputs (mcm)'!M205*1000/86.4/$B204</f>
        <v>133.07975589225589</v>
      </c>
      <c r="F204" s="13">
        <f>'Model Outputs (mcm)'!V205*1000/86.4/$B204</f>
        <v>300</v>
      </c>
      <c r="G204" s="13">
        <f>'Model Outputs (mcm)'!AA205*1000/86.4/$B204</f>
        <v>17.000210437710436</v>
      </c>
      <c r="H204" s="13">
        <f>'Model Inputs'!C205*1000/86.4/$B204</f>
        <v>6.3005050505050511</v>
      </c>
      <c r="I204" s="13">
        <f>'Model Inputs'!I205*1000/86.4/$B204</f>
        <v>1.9497053872053873</v>
      </c>
      <c r="J204" s="13">
        <f>'Model Inputs'!O205*1000/86.4/$B204</f>
        <v>90.202020202020194</v>
      </c>
      <c r="K204" s="13">
        <f>'Model Inputs'!V205*1000/86.4/$B204</f>
        <v>0</v>
      </c>
      <c r="L204" s="13">
        <v>17</v>
      </c>
      <c r="M204" s="13">
        <f t="shared" si="34"/>
        <v>0</v>
      </c>
      <c r="N204" s="13">
        <f t="shared" si="35"/>
        <v>0</v>
      </c>
      <c r="O204" s="13">
        <f t="shared" si="36"/>
        <v>0</v>
      </c>
      <c r="P204" s="13">
        <f t="shared" si="37"/>
        <v>0</v>
      </c>
      <c r="Q204" s="13">
        <f t="shared" si="38"/>
        <v>0</v>
      </c>
      <c r="R204" s="13">
        <f t="shared" si="39"/>
        <v>0</v>
      </c>
      <c r="S204" s="13"/>
      <c r="T204" s="13">
        <f t="shared" si="40"/>
        <v>0</v>
      </c>
      <c r="U204" s="13">
        <f t="shared" si="41"/>
        <v>0</v>
      </c>
      <c r="V204" s="13">
        <f t="shared" si="42"/>
        <v>0</v>
      </c>
      <c r="W204" s="13">
        <f t="shared" si="43"/>
        <v>0</v>
      </c>
      <c r="X204" s="13"/>
      <c r="Y204" s="13">
        <f>('Model Inputs'!D205-'Model Outputs (mcm)'!D205)*1000/86.4/$B204*10</f>
        <v>0</v>
      </c>
      <c r="Z204" s="13">
        <f>('Model Inputs'!E205-'Model Outputs (mcm)'!E205)*1000/86.4/$B204*10</f>
        <v>0</v>
      </c>
      <c r="AA204" s="13">
        <f>('Model Inputs'!J205-'Model Outputs (mcm)'!I205)*1000/86.4/$B204*10</f>
        <v>110.12205387205395</v>
      </c>
      <c r="AB204" s="13">
        <f>('Model Inputs'!K205-'Model Outputs (mcm)'!J205)*1000/86.4/$B204*10</f>
        <v>134.09090909090909</v>
      </c>
      <c r="AC204" s="13">
        <f>('Model Inputs'!Q205-'Model Outputs (mcm)'!O205)*1000/86.4/$B204*10</f>
        <v>0</v>
      </c>
      <c r="AD204" s="14">
        <f>('Model Inputs'!T205-'Model Outputs (mcm)'!R205)*1000/86.4/$B204*10</f>
        <v>0</v>
      </c>
      <c r="AE204" s="14">
        <f>('Model Inputs'!Y205-'Model Outputs (mcm)'!X205)*1000/86.4/$B204*10</f>
        <v>0</v>
      </c>
      <c r="AF204" s="13">
        <f t="shared" si="44"/>
        <v>244.21296296296305</v>
      </c>
      <c r="AG204" s="13"/>
      <c r="AH204" s="13">
        <v>420.02499999999998</v>
      </c>
      <c r="AI204">
        <v>343.03899999999999</v>
      </c>
      <c r="AJ204" s="13">
        <v>258.113</v>
      </c>
      <c r="AK204" s="11">
        <v>258.113</v>
      </c>
      <c r="AL204">
        <v>133.654</v>
      </c>
    </row>
    <row r="205" spans="1:38" x14ac:dyDescent="0.35">
      <c r="A205" s="51">
        <v>41672</v>
      </c>
      <c r="B205" s="12">
        <v>10</v>
      </c>
      <c r="C205" s="13">
        <f>'Model Outputs (mcm)'!C206*1000/86.4/$B205</f>
        <v>37.0486111111111</v>
      </c>
      <c r="D205" s="13">
        <f>'Model Outputs (mcm)'!H206*1000/86.4/$B205</f>
        <v>1.9502314814814814</v>
      </c>
      <c r="E205" s="13">
        <f>'Model Outputs (mcm)'!M206*1000/86.4/$B205</f>
        <v>60.346064814814817</v>
      </c>
      <c r="F205" s="13">
        <f>'Model Outputs (mcm)'!V206*1000/86.4/$B205</f>
        <v>300</v>
      </c>
      <c r="G205" s="13">
        <f>'Model Outputs (mcm)'!AA206*1000/86.4/$B205</f>
        <v>17</v>
      </c>
      <c r="H205" s="13">
        <f>'Model Inputs'!C206*1000/86.4/$B205</f>
        <v>6.2997685185185182</v>
      </c>
      <c r="I205" s="13">
        <f>'Model Inputs'!I206*1000/86.4/$B205</f>
        <v>1.9502314814814814</v>
      </c>
      <c r="J205" s="13">
        <f>'Model Inputs'!O206*1000/86.4/$B205</f>
        <v>60.346064814814817</v>
      </c>
      <c r="K205" s="13">
        <f>'Model Inputs'!V206*1000/86.4/$B205</f>
        <v>0</v>
      </c>
      <c r="L205" s="13">
        <v>17</v>
      </c>
      <c r="M205" s="13">
        <f t="shared" si="34"/>
        <v>0</v>
      </c>
      <c r="N205" s="13">
        <f t="shared" si="35"/>
        <v>0</v>
      </c>
      <c r="O205" s="13">
        <f t="shared" si="36"/>
        <v>0</v>
      </c>
      <c r="P205" s="13">
        <f t="shared" si="37"/>
        <v>0</v>
      </c>
      <c r="Q205" s="13">
        <f t="shared" si="38"/>
        <v>0</v>
      </c>
      <c r="R205" s="13">
        <f t="shared" si="39"/>
        <v>0</v>
      </c>
      <c r="S205" s="13"/>
      <c r="T205" s="13">
        <f t="shared" si="40"/>
        <v>0</v>
      </c>
      <c r="U205" s="13">
        <f t="shared" si="41"/>
        <v>0</v>
      </c>
      <c r="V205" s="13">
        <f t="shared" si="42"/>
        <v>0</v>
      </c>
      <c r="W205" s="13">
        <f t="shared" si="43"/>
        <v>0</v>
      </c>
      <c r="X205" s="13"/>
      <c r="Y205" s="13">
        <f>('Model Inputs'!D206-'Model Outputs (mcm)'!D206)*1000/86.4/$B205*10</f>
        <v>0</v>
      </c>
      <c r="Z205" s="13">
        <f>('Model Inputs'!E206-'Model Outputs (mcm)'!E206)*1000/86.4/$B205*10</f>
        <v>0</v>
      </c>
      <c r="AA205" s="13">
        <f>('Model Inputs'!J206-'Model Outputs (mcm)'!I206)*1000/86.4/$B205*10</f>
        <v>107.73148148148155</v>
      </c>
      <c r="AB205" s="13">
        <f>('Model Inputs'!K206-'Model Outputs (mcm)'!J206)*1000/86.4/$B205*10</f>
        <v>113.96990740740733</v>
      </c>
      <c r="AC205" s="13">
        <f>('Model Inputs'!Q206-'Model Outputs (mcm)'!O206)*1000/86.4/$B205*10</f>
        <v>0</v>
      </c>
      <c r="AD205" s="14">
        <f>('Model Inputs'!T206-'Model Outputs (mcm)'!R206)*1000/86.4/$B205*10</f>
        <v>0</v>
      </c>
      <c r="AE205" s="14">
        <f>('Model Inputs'!Y206-'Model Outputs (mcm)'!X206)*1000/86.4/$B205*10</f>
        <v>0</v>
      </c>
      <c r="AF205" s="13">
        <f t="shared" si="44"/>
        <v>221.70138888888889</v>
      </c>
      <c r="AG205" s="13"/>
      <c r="AH205" s="13">
        <v>419.62099999999998</v>
      </c>
      <c r="AI205">
        <v>340.69299999999998</v>
      </c>
      <c r="AJ205" s="13">
        <v>257.54000000000002</v>
      </c>
      <c r="AK205" s="11">
        <v>257.54000000000002</v>
      </c>
      <c r="AL205">
        <v>133.15899999999999</v>
      </c>
    </row>
    <row r="206" spans="1:38" x14ac:dyDescent="0.35">
      <c r="A206" s="51"/>
      <c r="B206" s="12">
        <v>10</v>
      </c>
      <c r="C206" s="13">
        <f>'Model Outputs (mcm)'!C207*1000/86.4/$B206</f>
        <v>6.2997685185185182</v>
      </c>
      <c r="D206" s="13">
        <f>'Model Outputs (mcm)'!H207*1000/86.4/$B206</f>
        <v>1.9502314814814814</v>
      </c>
      <c r="E206" s="13">
        <f>'Model Outputs (mcm)'!M207*1000/86.4/$B206</f>
        <v>65.303240740740733</v>
      </c>
      <c r="F206" s="13">
        <f>'Model Outputs (mcm)'!V207*1000/86.4/$B206</f>
        <v>300</v>
      </c>
      <c r="G206" s="13">
        <f>'Model Outputs (mcm)'!AA207*1000/86.4/$B206</f>
        <v>17</v>
      </c>
      <c r="H206" s="13">
        <f>'Model Inputs'!C207*1000/86.4/$B206</f>
        <v>6.2997685185185182</v>
      </c>
      <c r="I206" s="13">
        <f>'Model Inputs'!I207*1000/86.4/$B206</f>
        <v>1.9502314814814814</v>
      </c>
      <c r="J206" s="13">
        <f>'Model Inputs'!O207*1000/86.4/$B206</f>
        <v>60.346064814814817</v>
      </c>
      <c r="K206" s="13">
        <f>'Model Inputs'!V207*1000/86.4/$B206</f>
        <v>0</v>
      </c>
      <c r="L206" s="13">
        <v>17</v>
      </c>
      <c r="M206" s="13">
        <f t="shared" si="34"/>
        <v>0</v>
      </c>
      <c r="N206" s="13">
        <f t="shared" si="35"/>
        <v>0</v>
      </c>
      <c r="O206" s="13">
        <f t="shared" si="36"/>
        <v>0</v>
      </c>
      <c r="P206" s="13">
        <f t="shared" si="37"/>
        <v>0</v>
      </c>
      <c r="Q206" s="13">
        <f t="shared" si="38"/>
        <v>0</v>
      </c>
      <c r="R206" s="13">
        <f t="shared" si="39"/>
        <v>0</v>
      </c>
      <c r="S206" s="13"/>
      <c r="T206" s="13">
        <f t="shared" si="40"/>
        <v>0</v>
      </c>
      <c r="U206" s="13">
        <f t="shared" si="41"/>
        <v>0</v>
      </c>
      <c r="V206" s="13">
        <f t="shared" si="42"/>
        <v>0</v>
      </c>
      <c r="W206" s="13">
        <f t="shared" si="43"/>
        <v>0</v>
      </c>
      <c r="X206" s="13"/>
      <c r="Y206" s="13">
        <f>('Model Inputs'!D207-'Model Outputs (mcm)'!D207)*1000/86.4/$B206*10</f>
        <v>0</v>
      </c>
      <c r="Z206" s="13">
        <f>('Model Inputs'!E207-'Model Outputs (mcm)'!E207)*1000/86.4/$B206*10</f>
        <v>0</v>
      </c>
      <c r="AA206" s="13">
        <f>('Model Inputs'!J207-'Model Outputs (mcm)'!I207)*1000/86.4/$B206*10</f>
        <v>74.212962962962948</v>
      </c>
      <c r="AB206" s="13">
        <f>('Model Inputs'!K207-'Model Outputs (mcm)'!J207)*1000/86.4/$B206*10</f>
        <v>107.2685185185185</v>
      </c>
      <c r="AC206" s="13">
        <f>('Model Inputs'!Q207-'Model Outputs (mcm)'!O207)*1000/86.4/$B206*10</f>
        <v>0</v>
      </c>
      <c r="AD206" s="14">
        <f>('Model Inputs'!T207-'Model Outputs (mcm)'!R207)*1000/86.4/$B206*10</f>
        <v>0</v>
      </c>
      <c r="AE206" s="14">
        <f>('Model Inputs'!Y207-'Model Outputs (mcm)'!X207)*1000/86.4/$B206*10</f>
        <v>0</v>
      </c>
      <c r="AF206" s="13">
        <f t="shared" si="44"/>
        <v>181.48148148148147</v>
      </c>
      <c r="AG206" s="13"/>
      <c r="AH206" s="13">
        <v>419.32900000000001</v>
      </c>
      <c r="AI206">
        <v>338.31299999999999</v>
      </c>
      <c r="AJ206" s="13">
        <v>257.06400000000002</v>
      </c>
      <c r="AK206" s="11">
        <v>257.06400000000002</v>
      </c>
      <c r="AL206">
        <v>132.739</v>
      </c>
    </row>
    <row r="207" spans="1:38" x14ac:dyDescent="0.35">
      <c r="A207" s="51"/>
      <c r="B207" s="12">
        <v>8</v>
      </c>
      <c r="C207" s="13">
        <f>'Model Outputs (mcm)'!C208*1000/86.4/$B207</f>
        <v>6.3006365740740735</v>
      </c>
      <c r="D207" s="13">
        <f>'Model Outputs (mcm)'!H208*1000/86.4/$B207</f>
        <v>1.9502314814814814</v>
      </c>
      <c r="E207" s="13">
        <f>'Model Outputs (mcm)'!M208*1000/86.4/$B207</f>
        <v>111.12847222222221</v>
      </c>
      <c r="F207" s="13">
        <f>'Model Outputs (mcm)'!V208*1000/86.4/$B207</f>
        <v>300</v>
      </c>
      <c r="G207" s="13">
        <f>'Model Outputs (mcm)'!AA208*1000/86.4/$B207</f>
        <v>16.999421296296294</v>
      </c>
      <c r="H207" s="13">
        <f>'Model Inputs'!C208*1000/86.4/$B207</f>
        <v>6.3006365740740735</v>
      </c>
      <c r="I207" s="13">
        <f>'Model Inputs'!I208*1000/86.4/$B207</f>
        <v>1.9502314814814814</v>
      </c>
      <c r="J207" s="13">
        <f>'Model Inputs'!O208*1000/86.4/$B207</f>
        <v>62.177372685185183</v>
      </c>
      <c r="K207" s="13">
        <f>'Model Inputs'!V208*1000/86.4/$B207</f>
        <v>0</v>
      </c>
      <c r="L207" s="13">
        <v>17</v>
      </c>
      <c r="M207" s="13">
        <f t="shared" si="34"/>
        <v>0</v>
      </c>
      <c r="N207" s="13">
        <f t="shared" si="35"/>
        <v>0</v>
      </c>
      <c r="O207" s="13">
        <f t="shared" si="36"/>
        <v>0</v>
      </c>
      <c r="P207" s="13">
        <f t="shared" si="37"/>
        <v>0</v>
      </c>
      <c r="Q207" s="13">
        <f t="shared" si="38"/>
        <v>5.787037037059406E-2</v>
      </c>
      <c r="R207" s="13">
        <f t="shared" si="39"/>
        <v>5.787037037059406E-2</v>
      </c>
      <c r="S207" s="13"/>
      <c r="T207" s="13">
        <f t="shared" si="40"/>
        <v>0</v>
      </c>
      <c r="U207" s="13">
        <f t="shared" si="41"/>
        <v>0</v>
      </c>
      <c r="V207" s="13">
        <f t="shared" si="42"/>
        <v>0</v>
      </c>
      <c r="W207" s="13">
        <f t="shared" si="43"/>
        <v>0</v>
      </c>
      <c r="X207" s="13"/>
      <c r="Y207" s="13">
        <f>('Model Inputs'!D208-'Model Outputs (mcm)'!D208)*1000/86.4/$B207*10</f>
        <v>0</v>
      </c>
      <c r="Z207" s="13">
        <f>('Model Inputs'!E208-'Model Outputs (mcm)'!E208)*1000/86.4/$B207*10</f>
        <v>0</v>
      </c>
      <c r="AA207" s="13">
        <f>('Model Inputs'!J208-'Model Outputs (mcm)'!I208)*1000/86.4/$B207*10</f>
        <v>59.230324074074133</v>
      </c>
      <c r="AB207" s="13">
        <f>('Model Inputs'!K208-'Model Outputs (mcm)'!J208)*1000/86.4/$B207*10</f>
        <v>83.810763888888872</v>
      </c>
      <c r="AC207" s="13">
        <f>('Model Inputs'!Q208-'Model Outputs (mcm)'!O208)*1000/86.4/$B207*10</f>
        <v>0</v>
      </c>
      <c r="AD207" s="14">
        <f>('Model Inputs'!T208-'Model Outputs (mcm)'!R208)*1000/86.4/$B207*10</f>
        <v>0</v>
      </c>
      <c r="AE207" s="14">
        <f>('Model Inputs'!Y208-'Model Outputs (mcm)'!X208)*1000/86.4/$B207*10</f>
        <v>0</v>
      </c>
      <c r="AF207" s="13">
        <f t="shared" si="44"/>
        <v>143.04108796296299</v>
      </c>
      <c r="AG207" s="13"/>
      <c r="AH207" s="13">
        <v>419.16500000000002</v>
      </c>
      <c r="AI207">
        <v>337.19099999999997</v>
      </c>
      <c r="AJ207" s="13">
        <v>256.70999999999998</v>
      </c>
      <c r="AK207" s="11">
        <v>256.70999999999998</v>
      </c>
      <c r="AL207">
        <v>132.24100000000001</v>
      </c>
    </row>
    <row r="208" spans="1:38" x14ac:dyDescent="0.35">
      <c r="A208" s="51">
        <v>41701</v>
      </c>
      <c r="B208" s="12">
        <v>10</v>
      </c>
      <c r="C208" s="13">
        <f>'Model Outputs (mcm)'!C209*1000/86.4/$B208</f>
        <v>6.2997685185185182</v>
      </c>
      <c r="D208" s="13">
        <f>'Model Outputs (mcm)'!H209*1000/86.4/$B208</f>
        <v>1.9502314814814814</v>
      </c>
      <c r="E208" s="13">
        <f>'Model Outputs (mcm)'!M209*1000/86.4/$B208</f>
        <v>151.46527777777777</v>
      </c>
      <c r="F208" s="13">
        <f>'Model Outputs (mcm)'!V209*1000/86.4/$B208</f>
        <v>300</v>
      </c>
      <c r="G208" s="13">
        <f>'Model Outputs (mcm)'!AA209*1000/86.4/$B208</f>
        <v>17</v>
      </c>
      <c r="H208" s="13">
        <f>'Model Inputs'!C209*1000/86.4/$B208</f>
        <v>6.2997685185185182</v>
      </c>
      <c r="I208" s="13">
        <f>'Model Inputs'!I209*1000/86.4/$B208</f>
        <v>1.9502314814814814</v>
      </c>
      <c r="J208" s="13">
        <f>'Model Inputs'!O209*1000/86.4/$B208</f>
        <v>39.431712962962962</v>
      </c>
      <c r="K208" s="13">
        <f>'Model Inputs'!V209*1000/86.4/$B208</f>
        <v>0</v>
      </c>
      <c r="L208" s="13">
        <v>17</v>
      </c>
      <c r="M208" s="13">
        <f t="shared" si="34"/>
        <v>0</v>
      </c>
      <c r="N208" s="13">
        <f t="shared" si="35"/>
        <v>0</v>
      </c>
      <c r="O208" s="13">
        <f t="shared" si="36"/>
        <v>0</v>
      </c>
      <c r="P208" s="13">
        <f t="shared" si="37"/>
        <v>0</v>
      </c>
      <c r="Q208" s="13">
        <f t="shared" si="38"/>
        <v>0</v>
      </c>
      <c r="R208" s="13">
        <f t="shared" si="39"/>
        <v>0</v>
      </c>
      <c r="S208" s="13"/>
      <c r="T208" s="13">
        <f t="shared" si="40"/>
        <v>0</v>
      </c>
      <c r="U208" s="13">
        <f t="shared" si="41"/>
        <v>0</v>
      </c>
      <c r="V208" s="13">
        <f t="shared" si="42"/>
        <v>0</v>
      </c>
      <c r="W208" s="13">
        <f t="shared" si="43"/>
        <v>0</v>
      </c>
      <c r="X208" s="13"/>
      <c r="Y208" s="13">
        <f>('Model Inputs'!D209-'Model Outputs (mcm)'!D209)*1000/86.4/$B208*10</f>
        <v>0</v>
      </c>
      <c r="Z208" s="13">
        <f>('Model Inputs'!E209-'Model Outputs (mcm)'!E209)*1000/86.4/$B208*10</f>
        <v>0</v>
      </c>
      <c r="AA208" s="13">
        <f>('Model Inputs'!J209-'Model Outputs (mcm)'!I209)*1000/86.4/$B208*10</f>
        <v>0.46296296296296335</v>
      </c>
      <c r="AB208" s="13">
        <f>('Model Inputs'!K209-'Model Outputs (mcm)'!J209)*1000/86.4/$B208*10</f>
        <v>13.414351851851858</v>
      </c>
      <c r="AC208" s="13">
        <f>('Model Inputs'!Q209-'Model Outputs (mcm)'!O209)*1000/86.4/$B208*10</f>
        <v>0</v>
      </c>
      <c r="AD208" s="14">
        <f>('Model Inputs'!T209-'Model Outputs (mcm)'!R209)*1000/86.4/$B208*10</f>
        <v>0</v>
      </c>
      <c r="AE208" s="14">
        <f>('Model Inputs'!Y209-'Model Outputs (mcm)'!X209)*1000/86.4/$B208*10</f>
        <v>0</v>
      </c>
      <c r="AF208" s="13">
        <f t="shared" si="44"/>
        <v>13.877314814814822</v>
      </c>
      <c r="AG208" s="13"/>
      <c r="AH208" s="13">
        <v>419.12299999999999</v>
      </c>
      <c r="AI208">
        <v>337.24900000000002</v>
      </c>
      <c r="AJ208" s="13">
        <v>256.39</v>
      </c>
      <c r="AK208" s="11">
        <v>256.39</v>
      </c>
      <c r="AL208">
        <v>132.26599999999999</v>
      </c>
    </row>
    <row r="209" spans="1:38" x14ac:dyDescent="0.35">
      <c r="A209" s="51"/>
      <c r="B209" s="12">
        <v>10</v>
      </c>
      <c r="C209" s="13">
        <f>'Model Outputs (mcm)'!C210*1000/86.4/$B209</f>
        <v>6.2997685185185182</v>
      </c>
      <c r="D209" s="13">
        <f>'Model Outputs (mcm)'!H210*1000/86.4/$B209</f>
        <v>1.9502314814814814</v>
      </c>
      <c r="E209" s="13">
        <f>'Model Outputs (mcm)'!M210*1000/86.4/$B209</f>
        <v>133.44328703703701</v>
      </c>
      <c r="F209" s="13">
        <f>'Model Outputs (mcm)'!V210*1000/86.4/$B209</f>
        <v>300</v>
      </c>
      <c r="G209" s="13">
        <f>'Model Outputs (mcm)'!AA210*1000/86.4/$B209</f>
        <v>17</v>
      </c>
      <c r="H209" s="13">
        <f>'Model Inputs'!C210*1000/86.4/$B209</f>
        <v>6.2997685185185182</v>
      </c>
      <c r="I209" s="13">
        <f>'Model Inputs'!I210*1000/86.4/$B209</f>
        <v>1.9502314814814814</v>
      </c>
      <c r="J209" s="13">
        <f>'Model Inputs'!O210*1000/86.4/$B209</f>
        <v>39.431712962962962</v>
      </c>
      <c r="K209" s="13">
        <f>'Model Inputs'!V210*1000/86.4/$B209</f>
        <v>0</v>
      </c>
      <c r="L209" s="13">
        <v>17</v>
      </c>
      <c r="M209" s="13">
        <f t="shared" si="34"/>
        <v>0</v>
      </c>
      <c r="N209" s="13">
        <f t="shared" si="35"/>
        <v>0</v>
      </c>
      <c r="O209" s="13">
        <f t="shared" si="36"/>
        <v>0</v>
      </c>
      <c r="P209" s="13">
        <f t="shared" si="37"/>
        <v>0</v>
      </c>
      <c r="Q209" s="13">
        <f t="shared" si="38"/>
        <v>0</v>
      </c>
      <c r="R209" s="13">
        <f t="shared" si="39"/>
        <v>0</v>
      </c>
      <c r="S209" s="13"/>
      <c r="T209" s="13">
        <f t="shared" si="40"/>
        <v>0</v>
      </c>
      <c r="U209" s="13">
        <f t="shared" si="41"/>
        <v>0</v>
      </c>
      <c r="V209" s="13">
        <f t="shared" si="42"/>
        <v>0</v>
      </c>
      <c r="W209" s="13">
        <f t="shared" si="43"/>
        <v>0</v>
      </c>
      <c r="X209" s="13"/>
      <c r="Y209" s="13">
        <f>('Model Inputs'!D210-'Model Outputs (mcm)'!D210)*1000/86.4/$B209*10</f>
        <v>0</v>
      </c>
      <c r="Z209" s="13">
        <f>('Model Inputs'!E210-'Model Outputs (mcm)'!E210)*1000/86.4/$B209*10</f>
        <v>0</v>
      </c>
      <c r="AA209" s="13">
        <f>('Model Inputs'!J210-'Model Outputs (mcm)'!I210)*1000/86.4/$B209*10</f>
        <v>0.46296296296296335</v>
      </c>
      <c r="AB209" s="13">
        <f>('Model Inputs'!K210-'Model Outputs (mcm)'!J210)*1000/86.4/$B209*10</f>
        <v>13.414351851851858</v>
      </c>
      <c r="AC209" s="13">
        <f>('Model Inputs'!Q210-'Model Outputs (mcm)'!O210)*1000/86.4/$B209*10</f>
        <v>0</v>
      </c>
      <c r="AD209" s="14">
        <f>('Model Inputs'!T210-'Model Outputs (mcm)'!R210)*1000/86.4/$B209*10</f>
        <v>0</v>
      </c>
      <c r="AE209" s="14">
        <f>('Model Inputs'!Y210-'Model Outputs (mcm)'!X210)*1000/86.4/$B209*10</f>
        <v>0</v>
      </c>
      <c r="AF209" s="13">
        <f t="shared" si="44"/>
        <v>13.877314814814822</v>
      </c>
      <c r="AG209" s="13"/>
      <c r="AH209" s="13">
        <v>419.07499999999999</v>
      </c>
      <c r="AI209">
        <v>337.26900000000001</v>
      </c>
      <c r="AJ209" s="13">
        <v>255.999</v>
      </c>
      <c r="AK209" s="11">
        <v>255.999</v>
      </c>
      <c r="AL209">
        <v>132.84800000000001</v>
      </c>
    </row>
    <row r="210" spans="1:38" x14ac:dyDescent="0.35">
      <c r="A210" s="51"/>
      <c r="B210" s="12">
        <v>11</v>
      </c>
      <c r="C210" s="13">
        <f>'Model Outputs (mcm)'!C211*1000/86.4/$B210</f>
        <v>6.3005050505050511</v>
      </c>
      <c r="D210" s="13">
        <f>'Model Outputs (mcm)'!H211*1000/86.4/$B210</f>
        <v>1.9497053872053873</v>
      </c>
      <c r="E210" s="13">
        <f>'Model Outputs (mcm)'!M211*1000/86.4/$B210</f>
        <v>118.91098484848484</v>
      </c>
      <c r="F210" s="13">
        <f>'Model Outputs (mcm)'!V211*1000/86.4/$B210</f>
        <v>300</v>
      </c>
      <c r="G210" s="13">
        <f>'Model Outputs (mcm)'!AA211*1000/86.4/$B210</f>
        <v>17.000210437710436</v>
      </c>
      <c r="H210" s="13">
        <f>'Model Inputs'!C211*1000/86.4/$B210</f>
        <v>6.3005050505050511</v>
      </c>
      <c r="I210" s="13">
        <f>'Model Inputs'!I211*1000/86.4/$B210</f>
        <v>1.9497053872053873</v>
      </c>
      <c r="J210" s="13">
        <f>'Model Inputs'!O211*1000/86.4/$B210</f>
        <v>39.43181818181818</v>
      </c>
      <c r="K210" s="13">
        <f>'Model Inputs'!V211*1000/86.4/$B210</f>
        <v>0</v>
      </c>
      <c r="L210" s="13">
        <v>17</v>
      </c>
      <c r="M210" s="13">
        <f t="shared" si="34"/>
        <v>0</v>
      </c>
      <c r="N210" s="13">
        <f t="shared" si="35"/>
        <v>0</v>
      </c>
      <c r="O210" s="13">
        <f t="shared" si="36"/>
        <v>0</v>
      </c>
      <c r="P210" s="13">
        <f t="shared" si="37"/>
        <v>0</v>
      </c>
      <c r="Q210" s="13">
        <f t="shared" si="38"/>
        <v>0</v>
      </c>
      <c r="R210" s="13">
        <f t="shared" si="39"/>
        <v>0</v>
      </c>
      <c r="S210" s="13"/>
      <c r="T210" s="13">
        <f t="shared" si="40"/>
        <v>0</v>
      </c>
      <c r="U210" s="13">
        <f t="shared" si="41"/>
        <v>0</v>
      </c>
      <c r="V210" s="13">
        <f t="shared" si="42"/>
        <v>0</v>
      </c>
      <c r="W210" s="13">
        <f t="shared" si="43"/>
        <v>0</v>
      </c>
      <c r="X210" s="13"/>
      <c r="Y210" s="13">
        <f>('Model Inputs'!D211-'Model Outputs (mcm)'!D211)*1000/86.4/$B210*10</f>
        <v>0</v>
      </c>
      <c r="Z210" s="13">
        <f>('Model Inputs'!E211-'Model Outputs (mcm)'!E211)*1000/86.4/$B210*10</f>
        <v>0</v>
      </c>
      <c r="AA210" s="13">
        <f>('Model Inputs'!J211-'Model Outputs (mcm)'!I211)*1000/86.4/$B210*10</f>
        <v>0.42087542087542124</v>
      </c>
      <c r="AB210" s="13">
        <f>('Model Inputs'!K211-'Model Outputs (mcm)'!J211)*1000/86.4/$B210*10</f>
        <v>12.184343434343427</v>
      </c>
      <c r="AC210" s="13">
        <f>('Model Inputs'!Q211-'Model Outputs (mcm)'!O211)*1000/86.4/$B210*10</f>
        <v>0</v>
      </c>
      <c r="AD210" s="14">
        <f>('Model Inputs'!T211-'Model Outputs (mcm)'!R211)*1000/86.4/$B210*10</f>
        <v>0</v>
      </c>
      <c r="AE210" s="14">
        <f>('Model Inputs'!Y211-'Model Outputs (mcm)'!X211)*1000/86.4/$B210*10</f>
        <v>0</v>
      </c>
      <c r="AF210" s="13">
        <f t="shared" si="44"/>
        <v>12.605218855218848</v>
      </c>
      <c r="AG210" s="13"/>
      <c r="AH210" s="13">
        <v>418.92500000000001</v>
      </c>
      <c r="AI210">
        <v>337.70400000000001</v>
      </c>
      <c r="AJ210" s="13">
        <v>255.55099999999999</v>
      </c>
      <c r="AK210" s="11">
        <v>255.55099999999999</v>
      </c>
      <c r="AL210">
        <v>133.49799999999999</v>
      </c>
    </row>
    <row r="211" spans="1:38" x14ac:dyDescent="0.35">
      <c r="A211" s="51">
        <v>41733</v>
      </c>
      <c r="B211" s="12">
        <v>10</v>
      </c>
      <c r="C211" s="13">
        <f>'Model Outputs (mcm)'!C212*1000/86.4/$B211</f>
        <v>6.2997685185185182</v>
      </c>
      <c r="D211" s="13">
        <f>'Model Outputs (mcm)'!H212*1000/86.4/$B211</f>
        <v>1.9502314814814814</v>
      </c>
      <c r="E211" s="13">
        <f>'Model Outputs (mcm)'!M212*1000/86.4/$B211</f>
        <v>100.20833333333333</v>
      </c>
      <c r="F211" s="13">
        <f>'Model Outputs (mcm)'!V212*1000/86.4/$B211</f>
        <v>300</v>
      </c>
      <c r="G211" s="13">
        <f>'Model Outputs (mcm)'!AA212*1000/86.4/$B211</f>
        <v>17</v>
      </c>
      <c r="H211" s="13">
        <f>'Model Inputs'!C212*1000/86.4/$B211</f>
        <v>6.2997685185185182</v>
      </c>
      <c r="I211" s="13">
        <f>'Model Inputs'!I212*1000/86.4/$B211</f>
        <v>1.9502314814814814</v>
      </c>
      <c r="J211" s="13">
        <f>'Model Inputs'!O212*1000/86.4/$B211</f>
        <v>39.431712962962962</v>
      </c>
      <c r="K211" s="13">
        <f>'Model Inputs'!V212*1000/86.4/$B211</f>
        <v>0</v>
      </c>
      <c r="L211" s="13">
        <v>17</v>
      </c>
      <c r="M211" s="13">
        <f t="shared" si="34"/>
        <v>0</v>
      </c>
      <c r="N211" s="13">
        <f t="shared" si="35"/>
        <v>0</v>
      </c>
      <c r="O211" s="13">
        <f t="shared" si="36"/>
        <v>0</v>
      </c>
      <c r="P211" s="13">
        <f t="shared" si="37"/>
        <v>0</v>
      </c>
      <c r="Q211" s="13">
        <f t="shared" si="38"/>
        <v>0</v>
      </c>
      <c r="R211" s="13">
        <f t="shared" si="39"/>
        <v>0</v>
      </c>
      <c r="S211" s="13"/>
      <c r="T211" s="13">
        <f t="shared" si="40"/>
        <v>0</v>
      </c>
      <c r="U211" s="13">
        <f t="shared" si="41"/>
        <v>0</v>
      </c>
      <c r="V211" s="13">
        <f t="shared" si="42"/>
        <v>0</v>
      </c>
      <c r="W211" s="13">
        <f t="shared" si="43"/>
        <v>0</v>
      </c>
      <c r="X211" s="13"/>
      <c r="Y211" s="13">
        <f>('Model Inputs'!D212-'Model Outputs (mcm)'!D212)*1000/86.4/$B211*10</f>
        <v>0</v>
      </c>
      <c r="Z211" s="13">
        <f>('Model Inputs'!E212-'Model Outputs (mcm)'!E212)*1000/86.4/$B211*10</f>
        <v>0</v>
      </c>
      <c r="AA211" s="13">
        <f>('Model Inputs'!J212-'Model Outputs (mcm)'!I212)*1000/86.4/$B211*10</f>
        <v>0.46296296296296335</v>
      </c>
      <c r="AB211" s="13">
        <f>('Model Inputs'!K212-'Model Outputs (mcm)'!J212)*1000/86.4/$B211*10</f>
        <v>13.414351851851858</v>
      </c>
      <c r="AC211" s="13">
        <f>('Model Inputs'!Q212-'Model Outputs (mcm)'!O212)*1000/86.4/$B211*10</f>
        <v>0</v>
      </c>
      <c r="AD211" s="14">
        <f>('Model Inputs'!T212-'Model Outputs (mcm)'!R212)*1000/86.4/$B211*10</f>
        <v>0</v>
      </c>
      <c r="AE211" s="14">
        <f>('Model Inputs'!Y212-'Model Outputs (mcm)'!X212)*1000/86.4/$B211*10</f>
        <v>0</v>
      </c>
      <c r="AF211" s="13">
        <f t="shared" si="44"/>
        <v>13.877314814814822</v>
      </c>
      <c r="AG211" s="13"/>
      <c r="AH211" s="13">
        <v>418.75900000000001</v>
      </c>
      <c r="AI211">
        <v>337.64299999999997</v>
      </c>
      <c r="AJ211" s="13">
        <v>255.04599999999999</v>
      </c>
      <c r="AK211" s="11">
        <v>255.04599999999999</v>
      </c>
      <c r="AL211">
        <v>134.053</v>
      </c>
    </row>
    <row r="212" spans="1:38" x14ac:dyDescent="0.35">
      <c r="A212" s="51"/>
      <c r="B212" s="12">
        <v>10</v>
      </c>
      <c r="C212" s="13">
        <f>'Model Outputs (mcm)'!C213*1000/86.4/$B212</f>
        <v>6.2997685185185182</v>
      </c>
      <c r="D212" s="13">
        <f>'Model Outputs (mcm)'!H213*1000/86.4/$B212</f>
        <v>1.9502314814814814</v>
      </c>
      <c r="E212" s="13">
        <f>'Model Outputs (mcm)'!M213*1000/86.4/$B212</f>
        <v>132.87037037037038</v>
      </c>
      <c r="F212" s="13">
        <f>'Model Outputs (mcm)'!V213*1000/86.4/$B212</f>
        <v>300</v>
      </c>
      <c r="G212" s="13">
        <f>'Model Outputs (mcm)'!AA213*1000/86.4/$B212</f>
        <v>17</v>
      </c>
      <c r="H212" s="13">
        <f>'Model Inputs'!C213*1000/86.4/$B212</f>
        <v>6.2997685185185182</v>
      </c>
      <c r="I212" s="13">
        <f>'Model Inputs'!I213*1000/86.4/$B212</f>
        <v>1.9502314814814814</v>
      </c>
      <c r="J212" s="13">
        <f>'Model Inputs'!O213*1000/86.4/$B212</f>
        <v>39.431712962962962</v>
      </c>
      <c r="K212" s="13">
        <f>'Model Inputs'!V213*1000/86.4/$B212</f>
        <v>0</v>
      </c>
      <c r="L212" s="13">
        <v>17</v>
      </c>
      <c r="M212" s="13">
        <f t="shared" si="34"/>
        <v>0</v>
      </c>
      <c r="N212" s="13">
        <f t="shared" si="35"/>
        <v>0</v>
      </c>
      <c r="O212" s="13">
        <f t="shared" si="36"/>
        <v>0</v>
      </c>
      <c r="P212" s="13">
        <f t="shared" si="37"/>
        <v>0</v>
      </c>
      <c r="Q212" s="13">
        <f t="shared" si="38"/>
        <v>0</v>
      </c>
      <c r="R212" s="13">
        <f t="shared" si="39"/>
        <v>0</v>
      </c>
      <c r="S212" s="13"/>
      <c r="T212" s="13">
        <f t="shared" si="40"/>
        <v>0</v>
      </c>
      <c r="U212" s="13">
        <f t="shared" si="41"/>
        <v>0</v>
      </c>
      <c r="V212" s="13">
        <f t="shared" si="42"/>
        <v>0</v>
      </c>
      <c r="W212" s="13">
        <f t="shared" si="43"/>
        <v>0</v>
      </c>
      <c r="X212" s="13"/>
      <c r="Y212" s="13">
        <f>('Model Inputs'!D213-'Model Outputs (mcm)'!D213)*1000/86.4/$B212*10</f>
        <v>0</v>
      </c>
      <c r="Z212" s="13">
        <f>('Model Inputs'!E213-'Model Outputs (mcm)'!E213)*1000/86.4/$B212*10</f>
        <v>0</v>
      </c>
      <c r="AA212" s="13">
        <f>('Model Inputs'!J213-'Model Outputs (mcm)'!I213)*1000/86.4/$B212*10</f>
        <v>0.46296296296296335</v>
      </c>
      <c r="AB212" s="13">
        <f>('Model Inputs'!K213-'Model Outputs (mcm)'!J213)*1000/86.4/$B212*10</f>
        <v>13.414351851851858</v>
      </c>
      <c r="AC212" s="13">
        <f>('Model Inputs'!Q213-'Model Outputs (mcm)'!O213)*1000/86.4/$B212*10</f>
        <v>0</v>
      </c>
      <c r="AD212" s="14">
        <f>('Model Inputs'!T213-'Model Outputs (mcm)'!R213)*1000/86.4/$B212*10</f>
        <v>0</v>
      </c>
      <c r="AE212" s="14">
        <f>('Model Inputs'!Y213-'Model Outputs (mcm)'!X213)*1000/86.4/$B212*10</f>
        <v>0</v>
      </c>
      <c r="AF212" s="13">
        <f t="shared" si="44"/>
        <v>13.877314814814822</v>
      </c>
      <c r="AG212" s="13"/>
      <c r="AH212" s="13">
        <v>418.59800000000001</v>
      </c>
      <c r="AI212">
        <v>337.59199999999998</v>
      </c>
      <c r="AJ212" s="13">
        <v>254.6</v>
      </c>
      <c r="AK212" s="11">
        <v>254.6</v>
      </c>
      <c r="AL212">
        <v>134.60499999999999</v>
      </c>
    </row>
    <row r="213" spans="1:38" x14ac:dyDescent="0.35">
      <c r="A213" s="51"/>
      <c r="B213" s="12">
        <v>10</v>
      </c>
      <c r="C213" s="13">
        <f>'Model Outputs (mcm)'!C214*1000/86.4/$B213</f>
        <v>6.2997685185185182</v>
      </c>
      <c r="D213" s="13">
        <f>'Model Outputs (mcm)'!H214*1000/86.4/$B213</f>
        <v>1.9502314814814814</v>
      </c>
      <c r="E213" s="13">
        <f>'Model Outputs (mcm)'!M214*1000/86.4/$B213</f>
        <v>123.19444444444443</v>
      </c>
      <c r="F213" s="13">
        <f>'Model Outputs (mcm)'!V214*1000/86.4/$B213</f>
        <v>300</v>
      </c>
      <c r="G213" s="13">
        <f>'Model Outputs (mcm)'!AA214*1000/86.4/$B213</f>
        <v>17</v>
      </c>
      <c r="H213" s="13">
        <f>'Model Inputs'!C214*1000/86.4/$B213</f>
        <v>6.2997685185185182</v>
      </c>
      <c r="I213" s="13">
        <f>'Model Inputs'!I214*1000/86.4/$B213</f>
        <v>1.9502314814814814</v>
      </c>
      <c r="J213" s="13">
        <f>'Model Inputs'!O214*1000/86.4/$B213</f>
        <v>39.431712962962962</v>
      </c>
      <c r="K213" s="13">
        <f>'Model Inputs'!V214*1000/86.4/$B213</f>
        <v>0</v>
      </c>
      <c r="L213" s="13">
        <v>17</v>
      </c>
      <c r="M213" s="13">
        <f t="shared" si="34"/>
        <v>0</v>
      </c>
      <c r="N213" s="13">
        <f t="shared" si="35"/>
        <v>0</v>
      </c>
      <c r="O213" s="13">
        <f t="shared" si="36"/>
        <v>0</v>
      </c>
      <c r="P213" s="13">
        <f t="shared" si="37"/>
        <v>0</v>
      </c>
      <c r="Q213" s="13">
        <f t="shared" si="38"/>
        <v>0</v>
      </c>
      <c r="R213" s="13">
        <f t="shared" si="39"/>
        <v>0</v>
      </c>
      <c r="S213" s="13"/>
      <c r="T213" s="13">
        <f t="shared" si="40"/>
        <v>0</v>
      </c>
      <c r="U213" s="13">
        <f t="shared" si="41"/>
        <v>0</v>
      </c>
      <c r="V213" s="13">
        <f t="shared" si="42"/>
        <v>0</v>
      </c>
      <c r="W213" s="13">
        <f t="shared" si="43"/>
        <v>0</v>
      </c>
      <c r="X213" s="13"/>
      <c r="Y213" s="13">
        <f>('Model Inputs'!D214-'Model Outputs (mcm)'!D214)*1000/86.4/$B213*10</f>
        <v>0</v>
      </c>
      <c r="Z213" s="13">
        <f>('Model Inputs'!E214-'Model Outputs (mcm)'!E214)*1000/86.4/$B213*10</f>
        <v>0</v>
      </c>
      <c r="AA213" s="13">
        <f>('Model Inputs'!J214-'Model Outputs (mcm)'!I214)*1000/86.4/$B213*10</f>
        <v>0.46296296296296335</v>
      </c>
      <c r="AB213" s="13">
        <f>('Model Inputs'!K214-'Model Outputs (mcm)'!J214)*1000/86.4/$B213*10</f>
        <v>13.414351851851858</v>
      </c>
      <c r="AC213" s="13">
        <f>('Model Inputs'!Q214-'Model Outputs (mcm)'!O214)*1000/86.4/$B213*10</f>
        <v>0</v>
      </c>
      <c r="AD213" s="14">
        <f>('Model Inputs'!T214-'Model Outputs (mcm)'!R214)*1000/86.4/$B213*10</f>
        <v>0</v>
      </c>
      <c r="AE213" s="14">
        <f>('Model Inputs'!Y214-'Model Outputs (mcm)'!X214)*1000/86.4/$B213*10</f>
        <v>0</v>
      </c>
      <c r="AF213" s="13">
        <f t="shared" si="44"/>
        <v>13.877314814814822</v>
      </c>
      <c r="AG213" s="13"/>
      <c r="AH213" s="13">
        <v>418.43599999999998</v>
      </c>
      <c r="AI213">
        <v>337.33</v>
      </c>
      <c r="AJ213" s="13">
        <v>254.131</v>
      </c>
      <c r="AK213" s="11">
        <v>254.131</v>
      </c>
      <c r="AL213">
        <v>134.87799999999999</v>
      </c>
    </row>
    <row r="214" spans="1:38" x14ac:dyDescent="0.35">
      <c r="A214" s="51">
        <v>41764</v>
      </c>
      <c r="B214" s="12">
        <v>10</v>
      </c>
      <c r="C214" s="13">
        <f>'Model Outputs (mcm)'!C215*1000/86.4/$B214</f>
        <v>6.2997685185185182</v>
      </c>
      <c r="D214" s="13">
        <f>'Model Outputs (mcm)'!H215*1000/86.4/$B214</f>
        <v>1.9502314814814814</v>
      </c>
      <c r="E214" s="13">
        <f>'Model Outputs (mcm)'!M215*1000/86.4/$B214</f>
        <v>107.41898148148148</v>
      </c>
      <c r="F214" s="13">
        <f>'Model Outputs (mcm)'!V215*1000/86.4/$B214</f>
        <v>300</v>
      </c>
      <c r="G214" s="13">
        <f>'Model Outputs (mcm)'!AA215*1000/86.4/$B214</f>
        <v>17</v>
      </c>
      <c r="H214" s="13">
        <f>'Model Inputs'!C215*1000/86.4/$B214</f>
        <v>6.2997685185185182</v>
      </c>
      <c r="I214" s="13">
        <f>'Model Inputs'!I215*1000/86.4/$B214</f>
        <v>1.9502314814814814</v>
      </c>
      <c r="J214" s="13">
        <f>'Model Inputs'!O215*1000/86.4/$B214</f>
        <v>39.431712962962962</v>
      </c>
      <c r="K214" s="13">
        <f>'Model Inputs'!V215*1000/86.4/$B214</f>
        <v>0</v>
      </c>
      <c r="L214" s="13">
        <v>17</v>
      </c>
      <c r="M214" s="13">
        <f t="shared" si="34"/>
        <v>0</v>
      </c>
      <c r="N214" s="13">
        <f t="shared" si="35"/>
        <v>0</v>
      </c>
      <c r="O214" s="13">
        <f t="shared" si="36"/>
        <v>0</v>
      </c>
      <c r="P214" s="13">
        <f t="shared" si="37"/>
        <v>0</v>
      </c>
      <c r="Q214" s="13">
        <f t="shared" si="38"/>
        <v>0</v>
      </c>
      <c r="R214" s="13">
        <f t="shared" si="39"/>
        <v>0</v>
      </c>
      <c r="S214" s="13"/>
      <c r="T214" s="13">
        <f t="shared" si="40"/>
        <v>0</v>
      </c>
      <c r="U214" s="13">
        <f t="shared" si="41"/>
        <v>0</v>
      </c>
      <c r="V214" s="13">
        <f t="shared" si="42"/>
        <v>0</v>
      </c>
      <c r="W214" s="13">
        <f t="shared" si="43"/>
        <v>0</v>
      </c>
      <c r="X214" s="13"/>
      <c r="Y214" s="13">
        <f>('Model Inputs'!D215-'Model Outputs (mcm)'!D215)*1000/86.4/$B214*10</f>
        <v>0</v>
      </c>
      <c r="Z214" s="13">
        <f>('Model Inputs'!E215-'Model Outputs (mcm)'!E215)*1000/86.4/$B214*10</f>
        <v>0</v>
      </c>
      <c r="AA214" s="13">
        <f>('Model Inputs'!J215-'Model Outputs (mcm)'!I215)*1000/86.4/$B214*10</f>
        <v>0.46296296296296335</v>
      </c>
      <c r="AB214" s="13">
        <f>('Model Inputs'!K215-'Model Outputs (mcm)'!J215)*1000/86.4/$B214*10</f>
        <v>9.3865740740740726</v>
      </c>
      <c r="AC214" s="13">
        <f>('Model Inputs'!Q215-'Model Outputs (mcm)'!O215)*1000/86.4/$B214*10</f>
        <v>0</v>
      </c>
      <c r="AD214" s="14">
        <f>('Model Inputs'!T215-'Model Outputs (mcm)'!R215)*1000/86.4/$B214*10</f>
        <v>0</v>
      </c>
      <c r="AE214" s="14">
        <f>('Model Inputs'!Y215-'Model Outputs (mcm)'!X215)*1000/86.4/$B214*10</f>
        <v>0</v>
      </c>
      <c r="AF214" s="13">
        <f t="shared" si="44"/>
        <v>9.8495370370370363</v>
      </c>
      <c r="AG214" s="13"/>
      <c r="AH214" s="13">
        <v>418.27199999999999</v>
      </c>
      <c r="AI214">
        <v>337.07100000000003</v>
      </c>
      <c r="AJ214" s="13">
        <v>253.62299999999999</v>
      </c>
      <c r="AK214" s="11">
        <v>253.62299999999999</v>
      </c>
      <c r="AL214">
        <v>134.94</v>
      </c>
    </row>
    <row r="215" spans="1:38" x14ac:dyDescent="0.35">
      <c r="A215" s="51"/>
      <c r="B215" s="12">
        <v>10</v>
      </c>
      <c r="C215" s="13">
        <f>'Model Outputs (mcm)'!C216*1000/86.4/$B215</f>
        <v>6.2997685185185182</v>
      </c>
      <c r="D215" s="13">
        <f>'Model Outputs (mcm)'!H216*1000/86.4/$B215</f>
        <v>1.9502314814814814</v>
      </c>
      <c r="E215" s="13">
        <f>'Model Outputs (mcm)'!M216*1000/86.4/$B215</f>
        <v>116.95023148148148</v>
      </c>
      <c r="F215" s="13">
        <f>'Model Outputs (mcm)'!V216*1000/86.4/$B215</f>
        <v>300</v>
      </c>
      <c r="G215" s="13">
        <f>'Model Outputs (mcm)'!AA216*1000/86.4/$B215</f>
        <v>17</v>
      </c>
      <c r="H215" s="13">
        <f>'Model Inputs'!C216*1000/86.4/$B215</f>
        <v>6.2997685185185182</v>
      </c>
      <c r="I215" s="13">
        <f>'Model Inputs'!I216*1000/86.4/$B215</f>
        <v>1.9502314814814814</v>
      </c>
      <c r="J215" s="13">
        <f>'Model Inputs'!O216*1000/86.4/$B215</f>
        <v>39.431712962962962</v>
      </c>
      <c r="K215" s="13">
        <f>'Model Inputs'!V216*1000/86.4/$B215</f>
        <v>0</v>
      </c>
      <c r="L215" s="13">
        <v>17</v>
      </c>
      <c r="M215" s="13">
        <f t="shared" si="34"/>
        <v>0</v>
      </c>
      <c r="N215" s="13">
        <f t="shared" si="35"/>
        <v>0</v>
      </c>
      <c r="O215" s="13">
        <f t="shared" si="36"/>
        <v>0</v>
      </c>
      <c r="P215" s="13">
        <f t="shared" si="37"/>
        <v>0</v>
      </c>
      <c r="Q215" s="13">
        <f t="shared" si="38"/>
        <v>0</v>
      </c>
      <c r="R215" s="13">
        <f t="shared" si="39"/>
        <v>0</v>
      </c>
      <c r="S215" s="13"/>
      <c r="T215" s="13">
        <f t="shared" si="40"/>
        <v>0</v>
      </c>
      <c r="U215" s="13">
        <f t="shared" si="41"/>
        <v>0</v>
      </c>
      <c r="V215" s="13">
        <f t="shared" si="42"/>
        <v>0</v>
      </c>
      <c r="W215" s="13">
        <f t="shared" si="43"/>
        <v>0</v>
      </c>
      <c r="X215" s="13"/>
      <c r="Y215" s="13">
        <f>('Model Inputs'!D216-'Model Outputs (mcm)'!D216)*1000/86.4/$B215*10</f>
        <v>0</v>
      </c>
      <c r="Z215" s="13">
        <f>('Model Inputs'!E216-'Model Outputs (mcm)'!E216)*1000/86.4/$B215*10</f>
        <v>0</v>
      </c>
      <c r="AA215" s="13">
        <f>('Model Inputs'!J216-'Model Outputs (mcm)'!I216)*1000/86.4/$B215*10</f>
        <v>0.46296296296296335</v>
      </c>
      <c r="AB215" s="13">
        <f>('Model Inputs'!K216-'Model Outputs (mcm)'!J216)*1000/86.4/$B215*10</f>
        <v>9.3865740740740726</v>
      </c>
      <c r="AC215" s="13">
        <f>('Model Inputs'!Q216-'Model Outputs (mcm)'!O216)*1000/86.4/$B215*10</f>
        <v>0</v>
      </c>
      <c r="AD215" s="14">
        <f>('Model Inputs'!T216-'Model Outputs (mcm)'!R216)*1000/86.4/$B215*10</f>
        <v>0</v>
      </c>
      <c r="AE215" s="14">
        <f>('Model Inputs'!Y216-'Model Outputs (mcm)'!X216)*1000/86.4/$B215*10</f>
        <v>0</v>
      </c>
      <c r="AF215" s="13">
        <f t="shared" si="44"/>
        <v>9.8495370370370363</v>
      </c>
      <c r="AG215" s="13"/>
      <c r="AH215" s="13">
        <v>418.06099999999998</v>
      </c>
      <c r="AI215">
        <v>336.78899999999999</v>
      </c>
      <c r="AJ215" s="13">
        <v>253.11</v>
      </c>
      <c r="AK215" s="11">
        <v>253.11</v>
      </c>
      <c r="AL215">
        <v>134.90100000000001</v>
      </c>
    </row>
    <row r="216" spans="1:38" x14ac:dyDescent="0.35">
      <c r="A216" s="51"/>
      <c r="B216" s="12">
        <v>11</v>
      </c>
      <c r="C216" s="13">
        <f>'Model Outputs (mcm)'!C217*1000/86.4/$B216</f>
        <v>6.3005050505050511</v>
      </c>
      <c r="D216" s="13">
        <f>'Model Outputs (mcm)'!H217*1000/86.4/$B216</f>
        <v>1.9497053872053873</v>
      </c>
      <c r="E216" s="13">
        <f>'Model Outputs (mcm)'!M217*1000/86.4/$B216</f>
        <v>84.358164983164983</v>
      </c>
      <c r="F216" s="13">
        <f>'Model Outputs (mcm)'!V217*1000/86.4/$B216</f>
        <v>300</v>
      </c>
      <c r="G216" s="13">
        <f>'Model Outputs (mcm)'!AA217*1000/86.4/$B216</f>
        <v>17.000210437710436</v>
      </c>
      <c r="H216" s="13">
        <f>'Model Inputs'!C217*1000/86.4/$B216</f>
        <v>6.3005050505050511</v>
      </c>
      <c r="I216" s="13">
        <f>'Model Inputs'!I217*1000/86.4/$B216</f>
        <v>1.9497053872053873</v>
      </c>
      <c r="J216" s="13">
        <f>'Model Inputs'!O217*1000/86.4/$B216</f>
        <v>29.665404040404038</v>
      </c>
      <c r="K216" s="13">
        <f>'Model Inputs'!V217*1000/86.4/$B216</f>
        <v>0</v>
      </c>
      <c r="L216" s="13">
        <v>17</v>
      </c>
      <c r="M216" s="13">
        <f t="shared" si="34"/>
        <v>0</v>
      </c>
      <c r="N216" s="13">
        <f t="shared" si="35"/>
        <v>0</v>
      </c>
      <c r="O216" s="13">
        <f t="shared" si="36"/>
        <v>0</v>
      </c>
      <c r="P216" s="13">
        <f t="shared" si="37"/>
        <v>0</v>
      </c>
      <c r="Q216" s="13">
        <f t="shared" si="38"/>
        <v>0</v>
      </c>
      <c r="R216" s="13">
        <f t="shared" si="39"/>
        <v>0</v>
      </c>
      <c r="S216" s="13"/>
      <c r="T216" s="13">
        <f t="shared" si="40"/>
        <v>0</v>
      </c>
      <c r="U216" s="13">
        <f t="shared" si="41"/>
        <v>0</v>
      </c>
      <c r="V216" s="13">
        <f t="shared" si="42"/>
        <v>0</v>
      </c>
      <c r="W216" s="13">
        <f t="shared" si="43"/>
        <v>0</v>
      </c>
      <c r="X216" s="13"/>
      <c r="Y216" s="13">
        <f>('Model Inputs'!D217-'Model Outputs (mcm)'!D217)*1000/86.4/$B216*10</f>
        <v>0</v>
      </c>
      <c r="Z216" s="13">
        <f>('Model Inputs'!E217-'Model Outputs (mcm)'!E217)*1000/86.4/$B216*10</f>
        <v>0</v>
      </c>
      <c r="AA216" s="13">
        <f>('Model Inputs'!J217-'Model Outputs (mcm)'!I217)*1000/86.4/$B216*10</f>
        <v>0.42087542087542124</v>
      </c>
      <c r="AB216" s="13">
        <f>('Model Inputs'!K217-'Model Outputs (mcm)'!J217)*1000/86.4/$B216*10</f>
        <v>7.3127104377104395</v>
      </c>
      <c r="AC216" s="13">
        <f>('Model Inputs'!Q217-'Model Outputs (mcm)'!O217)*1000/86.4/$B216*10</f>
        <v>0</v>
      </c>
      <c r="AD216" s="14">
        <f>('Model Inputs'!T217-'Model Outputs (mcm)'!R217)*1000/86.4/$B216*10</f>
        <v>0</v>
      </c>
      <c r="AE216" s="14">
        <f>('Model Inputs'!Y217-'Model Outputs (mcm)'!X217)*1000/86.4/$B216*10</f>
        <v>0</v>
      </c>
      <c r="AF216" s="13">
        <f t="shared" si="44"/>
        <v>7.7335858585858608</v>
      </c>
      <c r="AG216" s="13"/>
      <c r="AH216" s="13">
        <v>417.85899999999998</v>
      </c>
      <c r="AI216">
        <v>336.69200000000001</v>
      </c>
      <c r="AJ216" s="13">
        <v>252.46899999999999</v>
      </c>
      <c r="AK216" s="11">
        <v>252.46899999999999</v>
      </c>
      <c r="AL216">
        <v>134.83099999999999</v>
      </c>
    </row>
    <row r="217" spans="1:38" x14ac:dyDescent="0.35">
      <c r="A217" s="51">
        <v>41796</v>
      </c>
      <c r="B217" s="12">
        <v>10</v>
      </c>
      <c r="C217" s="13">
        <f>'Model Outputs (mcm)'!C218*1000/86.4/$B217</f>
        <v>15.87037037037037</v>
      </c>
      <c r="D217" s="13">
        <f>'Model Outputs (mcm)'!H218*1000/86.4/$B217</f>
        <v>1.9502314814814814</v>
      </c>
      <c r="E217" s="13">
        <f>'Model Outputs (mcm)'!M218*1000/86.4/$B217</f>
        <v>22.252314814814813</v>
      </c>
      <c r="F217" s="13">
        <f>'Model Outputs (mcm)'!V218*1000/86.4/$B217</f>
        <v>300</v>
      </c>
      <c r="G217" s="13">
        <f>'Model Outputs (mcm)'!AA218*1000/86.4/$B217</f>
        <v>17</v>
      </c>
      <c r="H217" s="13">
        <f>'Model Inputs'!C218*1000/86.4/$B217</f>
        <v>6.2997685185185182</v>
      </c>
      <c r="I217" s="13">
        <f>'Model Inputs'!I218*1000/86.4/$B217</f>
        <v>1.9502314814814814</v>
      </c>
      <c r="J217" s="13">
        <f>'Model Inputs'!O218*1000/86.4/$B217</f>
        <v>22.252314814814813</v>
      </c>
      <c r="K217" s="13">
        <f>'Model Inputs'!V218*1000/86.4/$B217</f>
        <v>0</v>
      </c>
      <c r="L217" s="13">
        <v>17</v>
      </c>
      <c r="M217" s="13">
        <f t="shared" si="34"/>
        <v>0</v>
      </c>
      <c r="N217" s="13">
        <f t="shared" si="35"/>
        <v>0</v>
      </c>
      <c r="O217" s="13">
        <f t="shared" si="36"/>
        <v>0</v>
      </c>
      <c r="P217" s="13">
        <f t="shared" si="37"/>
        <v>0</v>
      </c>
      <c r="Q217" s="13">
        <f t="shared" si="38"/>
        <v>0</v>
      </c>
      <c r="R217" s="13">
        <f t="shared" si="39"/>
        <v>0</v>
      </c>
      <c r="S217" s="13"/>
      <c r="T217" s="13">
        <f t="shared" si="40"/>
        <v>0</v>
      </c>
      <c r="U217" s="13">
        <f t="shared" si="41"/>
        <v>0</v>
      </c>
      <c r="V217" s="13">
        <f t="shared" si="42"/>
        <v>0</v>
      </c>
      <c r="W217" s="13">
        <f t="shared" si="43"/>
        <v>0</v>
      </c>
      <c r="X217" s="13"/>
      <c r="Y217" s="13">
        <f>('Model Inputs'!D218-'Model Outputs (mcm)'!D218)*1000/86.4/$B217*10</f>
        <v>0</v>
      </c>
      <c r="Z217" s="13">
        <f>('Model Inputs'!E218-'Model Outputs (mcm)'!E218)*1000/86.4/$B217*10</f>
        <v>0</v>
      </c>
      <c r="AA217" s="13">
        <f>('Model Inputs'!J218-'Model Outputs (mcm)'!I218)*1000/86.4/$B217*10</f>
        <v>0.46296296296296335</v>
      </c>
      <c r="AB217" s="13">
        <f>('Model Inputs'!K218-'Model Outputs (mcm)'!J218)*1000/86.4/$B217*10</f>
        <v>8.0439814814814827</v>
      </c>
      <c r="AC217" s="13">
        <f>('Model Inputs'!Q218-'Model Outputs (mcm)'!O218)*1000/86.4/$B217*10</f>
        <v>0</v>
      </c>
      <c r="AD217" s="14">
        <f>('Model Inputs'!T218-'Model Outputs (mcm)'!R218)*1000/86.4/$B217*10</f>
        <v>0</v>
      </c>
      <c r="AE217" s="14">
        <f>('Model Inputs'!Y218-'Model Outputs (mcm)'!X218)*1000/86.4/$B217*10</f>
        <v>0</v>
      </c>
      <c r="AF217" s="13">
        <f t="shared" si="44"/>
        <v>8.5069444444444464</v>
      </c>
      <c r="AG217" s="13"/>
      <c r="AH217" s="13">
        <v>417.74</v>
      </c>
      <c r="AI217">
        <v>336.48399999999998</v>
      </c>
      <c r="AJ217" s="13">
        <v>251.79900000000001</v>
      </c>
      <c r="AK217" s="11">
        <v>251.79900000000001</v>
      </c>
      <c r="AL217">
        <v>134.44200000000001</v>
      </c>
    </row>
    <row r="218" spans="1:38" x14ac:dyDescent="0.35">
      <c r="A218" s="51"/>
      <c r="B218" s="12">
        <v>10</v>
      </c>
      <c r="C218" s="13">
        <f>'Model Outputs (mcm)'!C219*1000/86.4/$B218</f>
        <v>14.032407407407408</v>
      </c>
      <c r="D218" s="13">
        <f>'Model Outputs (mcm)'!H219*1000/86.4/$B218</f>
        <v>1.9502314814814814</v>
      </c>
      <c r="E218" s="13">
        <f>'Model Outputs (mcm)'!M219*1000/86.4/$B218</f>
        <v>22.601851851851851</v>
      </c>
      <c r="F218" s="13">
        <f>'Model Outputs (mcm)'!V219*1000/86.4/$B218</f>
        <v>300</v>
      </c>
      <c r="G218" s="13">
        <f>'Model Outputs (mcm)'!AA219*1000/86.4/$B218</f>
        <v>17</v>
      </c>
      <c r="H218" s="13">
        <f>'Model Inputs'!C219*1000/86.4/$B218</f>
        <v>6.2997685185185182</v>
      </c>
      <c r="I218" s="13">
        <f>'Model Inputs'!I219*1000/86.4/$B218</f>
        <v>1.9502314814814814</v>
      </c>
      <c r="J218" s="13">
        <f>'Model Inputs'!O219*1000/86.4/$B218</f>
        <v>22.601851851851851</v>
      </c>
      <c r="K218" s="13">
        <f>'Model Inputs'!V219*1000/86.4/$B218</f>
        <v>160.18518518518516</v>
      </c>
      <c r="L218" s="13">
        <v>17</v>
      </c>
      <c r="M218" s="13">
        <f t="shared" si="34"/>
        <v>0</v>
      </c>
      <c r="N218" s="13">
        <f t="shared" si="35"/>
        <v>0</v>
      </c>
      <c r="O218" s="13">
        <f t="shared" si="36"/>
        <v>0</v>
      </c>
      <c r="P218" s="13">
        <f t="shared" si="37"/>
        <v>0</v>
      </c>
      <c r="Q218" s="13">
        <f t="shared" si="38"/>
        <v>0</v>
      </c>
      <c r="R218" s="13">
        <f t="shared" si="39"/>
        <v>0</v>
      </c>
      <c r="S218" s="13"/>
      <c r="T218" s="13">
        <f t="shared" si="40"/>
        <v>0</v>
      </c>
      <c r="U218" s="13">
        <f t="shared" si="41"/>
        <v>0</v>
      </c>
      <c r="V218" s="13">
        <f t="shared" si="42"/>
        <v>0</v>
      </c>
      <c r="W218" s="13">
        <f t="shared" si="43"/>
        <v>0</v>
      </c>
      <c r="X218" s="13"/>
      <c r="Y218" s="13">
        <f>('Model Inputs'!D219-'Model Outputs (mcm)'!D219)*1000/86.4/$B218*10</f>
        <v>0</v>
      </c>
      <c r="Z218" s="13">
        <f>('Model Inputs'!E219-'Model Outputs (mcm)'!E219)*1000/86.4/$B218*10</f>
        <v>0</v>
      </c>
      <c r="AA218" s="13">
        <f>('Model Inputs'!J219-'Model Outputs (mcm)'!I219)*1000/86.4/$B218*10</f>
        <v>0.46296296296296335</v>
      </c>
      <c r="AB218" s="13">
        <f>('Model Inputs'!K219-'Model Outputs (mcm)'!J219)*1000/86.4/$B218*10</f>
        <v>6.7013888888888857</v>
      </c>
      <c r="AC218" s="13">
        <f>('Model Inputs'!Q219-'Model Outputs (mcm)'!O219)*1000/86.4/$B218*10</f>
        <v>0</v>
      </c>
      <c r="AD218" s="14">
        <f>('Model Inputs'!T219-'Model Outputs (mcm)'!R219)*1000/86.4/$B218*10</f>
        <v>0</v>
      </c>
      <c r="AE218" s="14">
        <f>('Model Inputs'!Y219-'Model Outputs (mcm)'!X219)*1000/86.4/$B218*10</f>
        <v>0</v>
      </c>
      <c r="AF218" s="13">
        <f t="shared" si="44"/>
        <v>7.1643518518518494</v>
      </c>
      <c r="AG218" s="13"/>
      <c r="AH218" s="13">
        <v>417.66399999999999</v>
      </c>
      <c r="AI218">
        <v>336.49799999999999</v>
      </c>
      <c r="AJ218" s="13">
        <v>251.274</v>
      </c>
      <c r="AK218" s="11">
        <v>251.274</v>
      </c>
      <c r="AL218">
        <v>134.12100000000001</v>
      </c>
    </row>
    <row r="219" spans="1:38" x14ac:dyDescent="0.35">
      <c r="A219" s="51"/>
      <c r="B219" s="12">
        <v>10</v>
      </c>
      <c r="C219" s="13">
        <f>'Model Outputs (mcm)'!C220*1000/86.4/$B219</f>
        <v>6.2997685185185182</v>
      </c>
      <c r="D219" s="13">
        <f>'Model Outputs (mcm)'!H220*1000/86.4/$B219</f>
        <v>1.9502314814814814</v>
      </c>
      <c r="E219" s="13">
        <f>'Model Outputs (mcm)'!M220*1000/86.4/$B219</f>
        <v>55.150462962962955</v>
      </c>
      <c r="F219" s="13">
        <f>'Model Outputs (mcm)'!V220*1000/86.4/$B219</f>
        <v>300</v>
      </c>
      <c r="G219" s="13">
        <f>'Model Outputs (mcm)'!AA220*1000/86.4/$B219</f>
        <v>17</v>
      </c>
      <c r="H219" s="13">
        <f>'Model Inputs'!C220*1000/86.4/$B219</f>
        <v>6.2997685185185182</v>
      </c>
      <c r="I219" s="13">
        <f>'Model Inputs'!I220*1000/86.4/$B219</f>
        <v>1.9502314814814814</v>
      </c>
      <c r="J219" s="13">
        <f>'Model Inputs'!O220*1000/86.4/$B219</f>
        <v>21.92824074074074</v>
      </c>
      <c r="K219" s="13">
        <f>'Model Inputs'!V220*1000/86.4/$B219</f>
        <v>60.648148148148138</v>
      </c>
      <c r="L219" s="13">
        <v>17</v>
      </c>
      <c r="M219" s="13">
        <f t="shared" si="34"/>
        <v>0</v>
      </c>
      <c r="N219" s="13">
        <f t="shared" si="35"/>
        <v>0</v>
      </c>
      <c r="O219" s="13">
        <f t="shared" si="36"/>
        <v>0</v>
      </c>
      <c r="P219" s="13">
        <f t="shared" si="37"/>
        <v>0</v>
      </c>
      <c r="Q219" s="13">
        <f t="shared" si="38"/>
        <v>0</v>
      </c>
      <c r="R219" s="13">
        <f t="shared" si="39"/>
        <v>0</v>
      </c>
      <c r="S219" s="10">
        <f>SUM(R184:R219)</f>
        <v>5.787037037059406E-2</v>
      </c>
      <c r="T219" s="13">
        <f t="shared" si="40"/>
        <v>0</v>
      </c>
      <c r="U219" s="13">
        <f t="shared" si="41"/>
        <v>0</v>
      </c>
      <c r="V219" s="13">
        <f t="shared" si="42"/>
        <v>0</v>
      </c>
      <c r="W219" s="13">
        <f t="shared" si="43"/>
        <v>0</v>
      </c>
      <c r="X219" s="10">
        <f>SUM(W184:W219)</f>
        <v>0</v>
      </c>
      <c r="Y219" s="13">
        <f>('Model Inputs'!D220-'Model Outputs (mcm)'!D220)*1000/86.4/$B219*10</f>
        <v>0</v>
      </c>
      <c r="Z219" s="13">
        <f>('Model Inputs'!E220-'Model Outputs (mcm)'!E220)*1000/86.4/$B219*10</f>
        <v>0</v>
      </c>
      <c r="AA219" s="13">
        <f>('Model Inputs'!J220-'Model Outputs (mcm)'!I220)*1000/86.4/$B219*10</f>
        <v>0.46296296296296335</v>
      </c>
      <c r="AB219" s="13">
        <f>('Model Inputs'!K220-'Model Outputs (mcm)'!J220)*1000/86.4/$B219*10</f>
        <v>6.7013888888888857</v>
      </c>
      <c r="AC219" s="13">
        <f>('Model Inputs'!Q220-'Model Outputs (mcm)'!O220)*1000/86.4/$B219*10</f>
        <v>0</v>
      </c>
      <c r="AD219" s="14">
        <f>('Model Inputs'!T220-'Model Outputs (mcm)'!R220)*1000/86.4/$B219*10</f>
        <v>0</v>
      </c>
      <c r="AE219" s="14">
        <f>('Model Inputs'!Y220-'Model Outputs (mcm)'!X220)*1000/86.4/$B219*10</f>
        <v>0</v>
      </c>
      <c r="AF219" s="13">
        <f t="shared" si="44"/>
        <v>7.1643518518518494</v>
      </c>
      <c r="AG219" s="10">
        <f>SUM(AF184:AF219)</f>
        <v>3551.1155829124568</v>
      </c>
      <c r="AH219" s="13">
        <v>417.77699999999999</v>
      </c>
      <c r="AI219">
        <v>336.45</v>
      </c>
      <c r="AJ219" s="13">
        <v>250.70500000000001</v>
      </c>
      <c r="AK219" s="11">
        <v>250.70500000000001</v>
      </c>
      <c r="AL219">
        <v>133.72999999999999</v>
      </c>
    </row>
    <row r="220" spans="1:38" x14ac:dyDescent="0.35">
      <c r="A220" s="49">
        <v>41821</v>
      </c>
      <c r="B220" s="12">
        <v>10</v>
      </c>
      <c r="C220" s="13">
        <f>'Model Outputs (mcm)'!C221*1000/86.4/$B220</f>
        <v>293.15046296296293</v>
      </c>
      <c r="D220" s="13">
        <f>'Model Outputs (mcm)'!H221*1000/86.4/$B220</f>
        <v>3.7361111111111107</v>
      </c>
      <c r="E220" s="13">
        <f>'Model Outputs (mcm)'!M221*1000/86.4/$B220</f>
        <v>329.00810185185185</v>
      </c>
      <c r="F220" s="13">
        <f>'Model Outputs (mcm)'!V221*1000/86.4/$B220</f>
        <v>410.32986111111103</v>
      </c>
      <c r="G220" s="13">
        <f>'Model Outputs (mcm)'!AA221*1000/86.4/$B220</f>
        <v>17</v>
      </c>
      <c r="H220" s="13">
        <f>'Model Inputs'!C221*1000/86.4/$B220</f>
        <v>17.429398148148145</v>
      </c>
      <c r="I220" s="13">
        <f>'Model Inputs'!I221*1000/86.4/$B220</f>
        <v>3.7361111111111107</v>
      </c>
      <c r="J220" s="13">
        <f>'Model Inputs'!O221*1000/86.4/$B220</f>
        <v>329.00810185185185</v>
      </c>
      <c r="K220" s="13">
        <f>'Model Inputs'!V221*1000/86.4/$B220</f>
        <v>19.675925925925924</v>
      </c>
      <c r="L220" s="13">
        <v>17</v>
      </c>
      <c r="M220" s="13">
        <f t="shared" si="34"/>
        <v>0</v>
      </c>
      <c r="N220" s="13">
        <f t="shared" si="35"/>
        <v>0</v>
      </c>
      <c r="O220" s="13">
        <f t="shared" si="36"/>
        <v>0</v>
      </c>
      <c r="P220" s="13">
        <f t="shared" si="37"/>
        <v>0</v>
      </c>
      <c r="Q220" s="13">
        <f t="shared" si="38"/>
        <v>0</v>
      </c>
      <c r="R220" s="13">
        <f t="shared" si="39"/>
        <v>0</v>
      </c>
      <c r="S220" s="28"/>
      <c r="T220" s="13">
        <f t="shared" si="40"/>
        <v>0</v>
      </c>
      <c r="U220" s="13">
        <f t="shared" si="41"/>
        <v>0</v>
      </c>
      <c r="V220" s="13">
        <f t="shared" si="42"/>
        <v>0</v>
      </c>
      <c r="W220" s="13">
        <f t="shared" si="43"/>
        <v>0</v>
      </c>
      <c r="X220" s="28"/>
      <c r="Y220" s="13">
        <f>('Model Inputs'!D221-'Model Outputs (mcm)'!D221)*1000/86.4/$B220*10</f>
        <v>0</v>
      </c>
      <c r="Z220" s="13">
        <f>('Model Inputs'!E221-'Model Outputs (mcm)'!E221)*1000/86.4/$B220*10</f>
        <v>0</v>
      </c>
      <c r="AA220" s="13">
        <f>('Model Inputs'!J221-'Model Outputs (mcm)'!I221)*1000/86.4/$B220*10</f>
        <v>1.6550925925925928</v>
      </c>
      <c r="AB220" s="13">
        <f>('Model Inputs'!K221-'Model Outputs (mcm)'!J221)*1000/86.4/$B220*10</f>
        <v>120.65972222222221</v>
      </c>
      <c r="AC220" s="13">
        <f>('Model Inputs'!Q221-'Model Outputs (mcm)'!O221)*1000/86.4/$B220*10</f>
        <v>0</v>
      </c>
      <c r="AD220" s="14">
        <f>('Model Inputs'!T221-'Model Outputs (mcm)'!R221)*1000/86.4/$B220*10</f>
        <v>0</v>
      </c>
      <c r="AE220" s="14">
        <f>('Model Inputs'!Y221-'Model Outputs (mcm)'!X221)*1000/86.4/$B220*10</f>
        <v>0</v>
      </c>
      <c r="AF220" s="13">
        <f t="shared" si="44"/>
        <v>122.31481481481481</v>
      </c>
      <c r="AG220" s="28"/>
      <c r="AH220" s="13">
        <v>416.24700000000001</v>
      </c>
      <c r="AI220">
        <v>336.00099999999998</v>
      </c>
      <c r="AJ220" s="13">
        <v>250.40799999999999</v>
      </c>
      <c r="AK220" s="11">
        <v>250.40799999999999</v>
      </c>
      <c r="AL220">
        <v>134.226</v>
      </c>
    </row>
    <row r="221" spans="1:38" x14ac:dyDescent="0.35">
      <c r="A221" s="49"/>
      <c r="B221" s="12">
        <v>10</v>
      </c>
      <c r="C221" s="13">
        <f>'Model Outputs (mcm)'!C222*1000/86.4/$B221</f>
        <v>212.09490740740739</v>
      </c>
      <c r="D221" s="13">
        <f>'Model Outputs (mcm)'!H222*1000/86.4/$B221</f>
        <v>23.537037037037035</v>
      </c>
      <c r="E221" s="13">
        <f>'Model Outputs (mcm)'!M222*1000/86.4/$B221</f>
        <v>803.04050925925924</v>
      </c>
      <c r="F221" s="13">
        <f>'Model Outputs (mcm)'!V222*1000/86.4/$B221</f>
        <v>698.25347222222217</v>
      </c>
      <c r="G221" s="13">
        <f>'Model Outputs (mcm)'!AA222*1000/86.4/$B221</f>
        <v>17</v>
      </c>
      <c r="H221" s="13">
        <f>'Model Inputs'!C222*1000/86.4/$B221</f>
        <v>212.09490740740739</v>
      </c>
      <c r="I221" s="13">
        <f>'Model Inputs'!I222*1000/86.4/$B221</f>
        <v>23.537037037037035</v>
      </c>
      <c r="J221" s="13">
        <f>'Model Inputs'!O222*1000/86.4/$B221</f>
        <v>654.85648148148152</v>
      </c>
      <c r="K221" s="13">
        <f>'Model Inputs'!V222*1000/86.4/$B221</f>
        <v>126.38888888888889</v>
      </c>
      <c r="L221" s="13">
        <v>17</v>
      </c>
      <c r="M221" s="13">
        <f t="shared" si="34"/>
        <v>0</v>
      </c>
      <c r="N221" s="13">
        <f t="shared" si="35"/>
        <v>0</v>
      </c>
      <c r="O221" s="13">
        <f t="shared" si="36"/>
        <v>0</v>
      </c>
      <c r="P221" s="13">
        <f t="shared" si="37"/>
        <v>0</v>
      </c>
      <c r="Q221" s="13">
        <f t="shared" si="38"/>
        <v>0</v>
      </c>
      <c r="R221" s="13">
        <f t="shared" si="39"/>
        <v>0</v>
      </c>
      <c r="S221" s="28"/>
      <c r="T221" s="13">
        <f t="shared" si="40"/>
        <v>0</v>
      </c>
      <c r="U221" s="13">
        <f t="shared" si="41"/>
        <v>0</v>
      </c>
      <c r="V221" s="13">
        <f t="shared" si="42"/>
        <v>0</v>
      </c>
      <c r="W221" s="13">
        <f t="shared" si="43"/>
        <v>0</v>
      </c>
      <c r="X221" s="28"/>
      <c r="Y221" s="13">
        <f>('Model Inputs'!D222-'Model Outputs (mcm)'!D222)*1000/86.4/$B221*10</f>
        <v>0</v>
      </c>
      <c r="Z221" s="13">
        <f>('Model Inputs'!E222-'Model Outputs (mcm)'!E222)*1000/86.4/$B221*10</f>
        <v>0</v>
      </c>
      <c r="AA221" s="13">
        <f>('Model Inputs'!J222-'Model Outputs (mcm)'!I222)*1000/86.4/$B221*10</f>
        <v>1.6550925925925928</v>
      </c>
      <c r="AB221" s="13">
        <f>('Model Inputs'!K222-'Model Outputs (mcm)'!J222)*1000/86.4/$B221*10</f>
        <v>193.05555555555554</v>
      </c>
      <c r="AC221" s="13">
        <f>('Model Inputs'!Q222-'Model Outputs (mcm)'!O222)*1000/86.4/$B221*10</f>
        <v>0</v>
      </c>
      <c r="AD221" s="14">
        <f>('Model Inputs'!T222-'Model Outputs (mcm)'!R222)*1000/86.4/$B221*10</f>
        <v>0</v>
      </c>
      <c r="AE221" s="14">
        <f>('Model Inputs'!Y222-'Model Outputs (mcm)'!X222)*1000/86.4/$B221*10</f>
        <v>0</v>
      </c>
      <c r="AF221" s="13">
        <f t="shared" si="44"/>
        <v>194.71064814814812</v>
      </c>
      <c r="AG221" s="28"/>
      <c r="AH221" s="13">
        <v>416.45699999999999</v>
      </c>
      <c r="AI221">
        <v>338.30599999999998</v>
      </c>
      <c r="AJ221" s="13">
        <v>250.76499999999999</v>
      </c>
      <c r="AK221" s="11">
        <v>250.76499999999999</v>
      </c>
      <c r="AL221">
        <v>135.452</v>
      </c>
    </row>
    <row r="222" spans="1:38" x14ac:dyDescent="0.35">
      <c r="A222" s="49"/>
      <c r="B222" s="12">
        <v>11</v>
      </c>
      <c r="C222" s="13">
        <f>'Model Outputs (mcm)'!C223*1000/86.4/$B222</f>
        <v>317.66729797979792</v>
      </c>
      <c r="D222" s="13">
        <f>'Model Outputs (mcm)'!H223*1000/86.4/$B222</f>
        <v>31.575126262626259</v>
      </c>
      <c r="E222" s="13">
        <f>'Model Outputs (mcm)'!M223*1000/86.4/$B222</f>
        <v>3612.4852693602693</v>
      </c>
      <c r="F222" s="13">
        <f>'Model Outputs (mcm)'!V223*1000/86.4/$B222</f>
        <v>1438.7142255892254</v>
      </c>
      <c r="G222" s="13">
        <f>'Model Outputs (mcm)'!AA223*1000/86.4/$B222</f>
        <v>17.000210437710436</v>
      </c>
      <c r="H222" s="13">
        <f>'Model Inputs'!C223*1000/86.4/$B222</f>
        <v>317.66729797979792</v>
      </c>
      <c r="I222" s="13">
        <f>'Model Inputs'!I223*1000/86.4/$B222</f>
        <v>31.575126262626259</v>
      </c>
      <c r="J222" s="13">
        <f>'Model Inputs'!O223*1000/86.4/$B222</f>
        <v>1369.7432659932658</v>
      </c>
      <c r="K222" s="13">
        <f>'Model Inputs'!V223*1000/86.4/$B222</f>
        <v>201.80976430976432</v>
      </c>
      <c r="L222" s="13">
        <v>17</v>
      </c>
      <c r="M222" s="13">
        <f t="shared" si="34"/>
        <v>0</v>
      </c>
      <c r="N222" s="13">
        <f t="shared" si="35"/>
        <v>0</v>
      </c>
      <c r="O222" s="13">
        <f t="shared" si="36"/>
        <v>0</v>
      </c>
      <c r="P222" s="13">
        <f t="shared" si="37"/>
        <v>0</v>
      </c>
      <c r="Q222" s="13">
        <f t="shared" si="38"/>
        <v>0</v>
      </c>
      <c r="R222" s="13">
        <f t="shared" si="39"/>
        <v>0</v>
      </c>
      <c r="S222" s="28"/>
      <c r="T222" s="13">
        <f t="shared" si="40"/>
        <v>0</v>
      </c>
      <c r="U222" s="13">
        <f t="shared" si="41"/>
        <v>0</v>
      </c>
      <c r="V222" s="13">
        <f t="shared" si="42"/>
        <v>0</v>
      </c>
      <c r="W222" s="13">
        <f t="shared" si="43"/>
        <v>0</v>
      </c>
      <c r="X222" s="28"/>
      <c r="Y222" s="13">
        <f>('Model Inputs'!D223-'Model Outputs (mcm)'!D223)*1000/86.4/$B222*10</f>
        <v>0</v>
      </c>
      <c r="Z222" s="13">
        <f>('Model Inputs'!E223-'Model Outputs (mcm)'!E223)*1000/86.4/$B222*10</f>
        <v>0</v>
      </c>
      <c r="AA222" s="13">
        <f>('Model Inputs'!J223-'Model Outputs (mcm)'!I223)*1000/86.4/$B222*10</f>
        <v>1.50462962962963</v>
      </c>
      <c r="AB222" s="13">
        <f>('Model Inputs'!K223-'Model Outputs (mcm)'!J223)*1000/86.4/$B222*10</f>
        <v>219.38131313131311</v>
      </c>
      <c r="AC222" s="13">
        <f>('Model Inputs'!Q223-'Model Outputs (mcm)'!O223)*1000/86.4/$B222*10</f>
        <v>0</v>
      </c>
      <c r="AD222" s="14">
        <f>('Model Inputs'!T223-'Model Outputs (mcm)'!R223)*1000/86.4/$B222*10</f>
        <v>0</v>
      </c>
      <c r="AE222" s="14">
        <f>('Model Inputs'!Y223-'Model Outputs (mcm)'!X223)*1000/86.4/$B222*10</f>
        <v>0</v>
      </c>
      <c r="AF222" s="13">
        <f t="shared" si="44"/>
        <v>220.88594276094273</v>
      </c>
      <c r="AG222" s="28"/>
      <c r="AH222" s="13">
        <v>421.89499999999998</v>
      </c>
      <c r="AI222">
        <v>347.26</v>
      </c>
      <c r="AJ222" s="13">
        <v>256.488</v>
      </c>
      <c r="AK222" s="11">
        <v>256.488</v>
      </c>
      <c r="AL222">
        <v>138.68</v>
      </c>
    </row>
    <row r="223" spans="1:38" x14ac:dyDescent="0.35">
      <c r="A223" s="49">
        <v>41852</v>
      </c>
      <c r="B223" s="12">
        <v>10</v>
      </c>
      <c r="C223" s="13">
        <f>'Model Outputs (mcm)'!C224*1000/86.4/$B223</f>
        <v>1516.1354166666665</v>
      </c>
      <c r="D223" s="13">
        <f>'Model Outputs (mcm)'!H224*1000/86.4/$B223</f>
        <v>31.575231481481477</v>
      </c>
      <c r="E223" s="13">
        <f>'Model Outputs (mcm)'!M224*1000/86.4/$B223</f>
        <v>3185.0763888888887</v>
      </c>
      <c r="F223" s="13">
        <f>'Model Outputs (mcm)'!V224*1000/86.4/$B223</f>
        <v>1206.4155092592594</v>
      </c>
      <c r="G223" s="13">
        <f>'Model Outputs (mcm)'!AA224*1000/86.4/$B223</f>
        <v>17</v>
      </c>
      <c r="H223" s="13">
        <f>'Model Inputs'!C224*1000/86.4/$B223</f>
        <v>125.07638888888889</v>
      </c>
      <c r="I223" s="13">
        <f>'Model Inputs'!I224*1000/86.4/$B223</f>
        <v>31.575231481481477</v>
      </c>
      <c r="J223" s="13">
        <f>'Model Inputs'!O224*1000/86.4/$B223</f>
        <v>943.76273148148141</v>
      </c>
      <c r="K223" s="13">
        <f>'Model Inputs'!V224*1000/86.4/$B223</f>
        <v>21.99074074074074</v>
      </c>
      <c r="L223" s="13">
        <v>17</v>
      </c>
      <c r="M223" s="13">
        <f t="shared" si="34"/>
        <v>0</v>
      </c>
      <c r="N223" s="13">
        <f t="shared" si="35"/>
        <v>0</v>
      </c>
      <c r="O223" s="13">
        <f t="shared" si="36"/>
        <v>0</v>
      </c>
      <c r="P223" s="13">
        <f t="shared" si="37"/>
        <v>0</v>
      </c>
      <c r="Q223" s="13">
        <f t="shared" si="38"/>
        <v>0</v>
      </c>
      <c r="R223" s="13">
        <f t="shared" si="39"/>
        <v>0</v>
      </c>
      <c r="S223" s="28"/>
      <c r="T223" s="13">
        <f t="shared" si="40"/>
        <v>0</v>
      </c>
      <c r="U223" s="13">
        <f t="shared" si="41"/>
        <v>0</v>
      </c>
      <c r="V223" s="13">
        <f t="shared" si="42"/>
        <v>0</v>
      </c>
      <c r="W223" s="13">
        <f t="shared" si="43"/>
        <v>0</v>
      </c>
      <c r="X223" s="28"/>
      <c r="Y223" s="13">
        <f>('Model Inputs'!D224-'Model Outputs (mcm)'!D224)*1000/86.4/$B223*10</f>
        <v>0</v>
      </c>
      <c r="Z223" s="13">
        <f>('Model Inputs'!E224-'Model Outputs (mcm)'!E224)*1000/86.4/$B223*10</f>
        <v>0</v>
      </c>
      <c r="AA223" s="13">
        <f>('Model Inputs'!J224-'Model Outputs (mcm)'!I224)*1000/86.4/$B223*10</f>
        <v>1.6550925925925928</v>
      </c>
      <c r="AB223" s="13">
        <f>('Model Inputs'!K224-'Model Outputs (mcm)'!J224)*1000/86.4/$B223*10</f>
        <v>289.59490740740739</v>
      </c>
      <c r="AC223" s="13">
        <f>('Model Inputs'!Q224-'Model Outputs (mcm)'!O224)*1000/86.4/$B223*10</f>
        <v>0</v>
      </c>
      <c r="AD223" s="14">
        <f>('Model Inputs'!T224-'Model Outputs (mcm)'!R224)*1000/86.4/$B223*10</f>
        <v>0</v>
      </c>
      <c r="AE223" s="14">
        <f>('Model Inputs'!Y224-'Model Outputs (mcm)'!X224)*1000/86.4/$B223*10</f>
        <v>0</v>
      </c>
      <c r="AF223" s="13">
        <f t="shared" si="44"/>
        <v>291.25</v>
      </c>
      <c r="AG223" s="28"/>
      <c r="AH223" s="13">
        <v>422.76</v>
      </c>
      <c r="AI223">
        <v>348.43</v>
      </c>
      <c r="AJ223" s="13">
        <v>259.24700000000001</v>
      </c>
      <c r="AK223" s="11">
        <v>259.24700000000001</v>
      </c>
      <c r="AL223">
        <v>138.68</v>
      </c>
    </row>
    <row r="224" spans="1:38" x14ac:dyDescent="0.35">
      <c r="A224" s="49"/>
      <c r="B224" s="12">
        <v>10</v>
      </c>
      <c r="C224" s="13">
        <f>'Model Outputs (mcm)'!C225*1000/86.4/$B224</f>
        <v>555.16666666666663</v>
      </c>
      <c r="D224" s="13">
        <f>'Model Outputs (mcm)'!H225*1000/86.4/$B224</f>
        <v>31.575231481481477</v>
      </c>
      <c r="E224" s="13">
        <f>'Model Outputs (mcm)'!M225*1000/86.4/$B224</f>
        <v>1222.3298611111109</v>
      </c>
      <c r="F224" s="13">
        <f>'Model Outputs (mcm)'!V225*1000/86.4/$B224</f>
        <v>845.83101851851848</v>
      </c>
      <c r="G224" s="13">
        <f>'Model Outputs (mcm)'!AA225*1000/86.4/$B224</f>
        <v>17</v>
      </c>
      <c r="H224" s="13">
        <f>'Model Inputs'!C225*1000/86.4/$B224</f>
        <v>255.60763888888886</v>
      </c>
      <c r="I224" s="13">
        <f>'Model Inputs'!I225*1000/86.4/$B224</f>
        <v>31.575231481481477</v>
      </c>
      <c r="J224" s="13">
        <f>'Model Inputs'!O225*1000/86.4/$B224</f>
        <v>757.35069444444446</v>
      </c>
      <c r="K224" s="13">
        <f>'Model Inputs'!V225*1000/86.4/$B224</f>
        <v>0</v>
      </c>
      <c r="L224" s="13">
        <v>17</v>
      </c>
      <c r="M224" s="13">
        <f t="shared" si="34"/>
        <v>0</v>
      </c>
      <c r="N224" s="13">
        <f t="shared" si="35"/>
        <v>0</v>
      </c>
      <c r="O224" s="13">
        <f t="shared" si="36"/>
        <v>0</v>
      </c>
      <c r="P224" s="13">
        <f t="shared" si="37"/>
        <v>0</v>
      </c>
      <c r="Q224" s="13">
        <f t="shared" si="38"/>
        <v>0</v>
      </c>
      <c r="R224" s="13">
        <f t="shared" si="39"/>
        <v>0</v>
      </c>
      <c r="S224" s="13"/>
      <c r="T224" s="13">
        <f t="shared" si="40"/>
        <v>0</v>
      </c>
      <c r="U224" s="13">
        <f t="shared" si="41"/>
        <v>0</v>
      </c>
      <c r="V224" s="13">
        <f t="shared" si="42"/>
        <v>0</v>
      </c>
      <c r="W224" s="13">
        <f t="shared" si="43"/>
        <v>0</v>
      </c>
      <c r="X224" s="13"/>
      <c r="Y224" s="13">
        <f>('Model Inputs'!D225-'Model Outputs (mcm)'!D225)*1000/86.4/$B224*10</f>
        <v>0</v>
      </c>
      <c r="Z224" s="13">
        <f>('Model Inputs'!E225-'Model Outputs (mcm)'!E225)*1000/86.4/$B224*10</f>
        <v>0</v>
      </c>
      <c r="AA224" s="13">
        <f>('Model Inputs'!J225-'Model Outputs (mcm)'!I225)*1000/86.4/$B224*10</f>
        <v>1.6550925925925928</v>
      </c>
      <c r="AB224" s="13">
        <f>('Model Inputs'!K225-'Model Outputs (mcm)'!J225)*1000/86.4/$B224*10</f>
        <v>313.72685185185185</v>
      </c>
      <c r="AC224" s="13">
        <f>('Model Inputs'!Q225-'Model Outputs (mcm)'!O225)*1000/86.4/$B224*10</f>
        <v>0</v>
      </c>
      <c r="AD224" s="14">
        <f>('Model Inputs'!T225-'Model Outputs (mcm)'!R225)*1000/86.4/$B224*10</f>
        <v>0</v>
      </c>
      <c r="AE224" s="14">
        <f>('Model Inputs'!Y225-'Model Outputs (mcm)'!X225)*1000/86.4/$B224*10</f>
        <v>0</v>
      </c>
      <c r="AF224" s="13">
        <f t="shared" si="44"/>
        <v>315.38194444444446</v>
      </c>
      <c r="AG224" s="13"/>
      <c r="AH224" s="13">
        <v>422.76</v>
      </c>
      <c r="AI224">
        <v>348.154</v>
      </c>
      <c r="AJ224" s="13">
        <v>259.52199999999999</v>
      </c>
      <c r="AK224" s="11">
        <v>259.52199999999999</v>
      </c>
      <c r="AL224">
        <v>138.68</v>
      </c>
    </row>
    <row r="225" spans="1:38" x14ac:dyDescent="0.35">
      <c r="A225" s="49"/>
      <c r="B225" s="12">
        <v>11</v>
      </c>
      <c r="C225" s="13">
        <f>'Model Outputs (mcm)'!C226*1000/86.4/$B225</f>
        <v>356.43518518518516</v>
      </c>
      <c r="D225" s="13">
        <f>'Model Outputs (mcm)'!H226*1000/86.4/$B225</f>
        <v>31.575126262626259</v>
      </c>
      <c r="E225" s="13">
        <f>'Model Outputs (mcm)'!M226*1000/86.4/$B225</f>
        <v>877.24431818181813</v>
      </c>
      <c r="F225" s="13">
        <f>'Model Outputs (mcm)'!V226*1000/86.4/$B225</f>
        <v>1213.4848484848483</v>
      </c>
      <c r="G225" s="13">
        <f>'Model Outputs (mcm)'!AA226*1000/86.4/$B225</f>
        <v>17.000210437710436</v>
      </c>
      <c r="H225" s="13">
        <f>'Model Inputs'!C226*1000/86.4/$B225</f>
        <v>220.99642255892252</v>
      </c>
      <c r="I225" s="13">
        <f>'Model Inputs'!I226*1000/86.4/$B225</f>
        <v>31.575126262626259</v>
      </c>
      <c r="J225" s="13">
        <f>'Model Inputs'!O226*1000/86.4/$B225</f>
        <v>877.24431818181813</v>
      </c>
      <c r="K225" s="13">
        <f>'Model Inputs'!V226*1000/86.4/$B225</f>
        <v>56.81818181818182</v>
      </c>
      <c r="L225" s="13">
        <v>17</v>
      </c>
      <c r="M225" s="13">
        <f t="shared" si="34"/>
        <v>0</v>
      </c>
      <c r="N225" s="13">
        <f t="shared" si="35"/>
        <v>0</v>
      </c>
      <c r="O225" s="13">
        <f t="shared" si="36"/>
        <v>0</v>
      </c>
      <c r="P225" s="13">
        <f t="shared" si="37"/>
        <v>0</v>
      </c>
      <c r="Q225" s="13">
        <f t="shared" si="38"/>
        <v>0</v>
      </c>
      <c r="R225" s="13">
        <f t="shared" si="39"/>
        <v>0</v>
      </c>
      <c r="S225" s="13"/>
      <c r="T225" s="13">
        <f t="shared" si="40"/>
        <v>0</v>
      </c>
      <c r="U225" s="13">
        <f t="shared" si="41"/>
        <v>0</v>
      </c>
      <c r="V225" s="13">
        <f t="shared" si="42"/>
        <v>0</v>
      </c>
      <c r="W225" s="13">
        <f t="shared" si="43"/>
        <v>0</v>
      </c>
      <c r="X225" s="13"/>
      <c r="Y225" s="13">
        <f>('Model Inputs'!D226-'Model Outputs (mcm)'!D226)*1000/86.4/$B225*10</f>
        <v>0</v>
      </c>
      <c r="Z225" s="13">
        <f>('Model Inputs'!E226-'Model Outputs (mcm)'!E226)*1000/86.4/$B225*10</f>
        <v>0</v>
      </c>
      <c r="AA225" s="13">
        <f>('Model Inputs'!J226-'Model Outputs (mcm)'!I226)*1000/86.4/$B225*10</f>
        <v>1.50462962962963</v>
      </c>
      <c r="AB225" s="13">
        <f>('Model Inputs'!K226-'Model Outputs (mcm)'!J226)*1000/86.4/$B225*10</f>
        <v>307.13383838383834</v>
      </c>
      <c r="AC225" s="13">
        <f>('Model Inputs'!Q226-'Model Outputs (mcm)'!O226)*1000/86.4/$B225*10</f>
        <v>0</v>
      </c>
      <c r="AD225" s="14">
        <f>('Model Inputs'!T226-'Model Outputs (mcm)'!R226)*1000/86.4/$B225*10</f>
        <v>0</v>
      </c>
      <c r="AE225" s="14">
        <f>('Model Inputs'!Y226-'Model Outputs (mcm)'!X226)*1000/86.4/$B225*10</f>
        <v>0</v>
      </c>
      <c r="AF225" s="13">
        <f t="shared" si="44"/>
        <v>308.63846801346796</v>
      </c>
      <c r="AG225" s="13"/>
      <c r="AH225" s="13">
        <v>421.56799999999998</v>
      </c>
      <c r="AI225">
        <v>348.464</v>
      </c>
      <c r="AJ225" s="13">
        <v>259.20999999999998</v>
      </c>
      <c r="AK225" s="11">
        <v>259.20999999999998</v>
      </c>
      <c r="AL225">
        <v>138.68</v>
      </c>
    </row>
    <row r="226" spans="1:38" x14ac:dyDescent="0.35">
      <c r="A226" s="49">
        <v>41883</v>
      </c>
      <c r="B226" s="12">
        <v>10</v>
      </c>
      <c r="C226" s="13">
        <f>'Model Outputs (mcm)'!C227*1000/86.4/$B226</f>
        <v>261.6412037037037</v>
      </c>
      <c r="D226" s="13">
        <f>'Model Outputs (mcm)'!H227*1000/86.4/$B226</f>
        <v>26.555555555555554</v>
      </c>
      <c r="E226" s="13">
        <f>'Model Outputs (mcm)'!M227*1000/86.4/$B226</f>
        <v>2666.9988425925922</v>
      </c>
      <c r="F226" s="13">
        <f>'Model Outputs (mcm)'!V227*1000/86.4/$B226</f>
        <v>2333.8796296296296</v>
      </c>
      <c r="G226" s="13">
        <f>'Model Outputs (mcm)'!AA227*1000/86.4/$B226</f>
        <v>17</v>
      </c>
      <c r="H226" s="13">
        <f>'Model Inputs'!C227*1000/86.4/$B226</f>
        <v>261.6412037037037</v>
      </c>
      <c r="I226" s="13">
        <f>'Model Inputs'!I227*1000/86.4/$B226</f>
        <v>26.555555555555554</v>
      </c>
      <c r="J226" s="13">
        <f>'Model Inputs'!O227*1000/86.4/$B226</f>
        <v>706.00810185185185</v>
      </c>
      <c r="K226" s="13">
        <f>'Model Inputs'!V227*1000/86.4/$B226</f>
        <v>155.09259259259258</v>
      </c>
      <c r="L226" s="13">
        <v>17</v>
      </c>
      <c r="M226" s="13">
        <f t="shared" si="34"/>
        <v>0</v>
      </c>
      <c r="N226" s="13">
        <f t="shared" si="35"/>
        <v>0</v>
      </c>
      <c r="O226" s="13">
        <f t="shared" si="36"/>
        <v>0</v>
      </c>
      <c r="P226" s="13">
        <f t="shared" si="37"/>
        <v>0</v>
      </c>
      <c r="Q226" s="13">
        <f t="shared" si="38"/>
        <v>0</v>
      </c>
      <c r="R226" s="13">
        <f t="shared" si="39"/>
        <v>0</v>
      </c>
      <c r="S226" s="13"/>
      <c r="T226" s="13">
        <f t="shared" si="40"/>
        <v>0</v>
      </c>
      <c r="U226" s="13">
        <f t="shared" si="41"/>
        <v>0</v>
      </c>
      <c r="V226" s="13">
        <f t="shared" si="42"/>
        <v>0</v>
      </c>
      <c r="W226" s="13">
        <f t="shared" si="43"/>
        <v>0</v>
      </c>
      <c r="X226" s="13"/>
      <c r="Y226" s="13">
        <f>('Model Inputs'!D227-'Model Outputs (mcm)'!D227)*1000/86.4/$B226*10</f>
        <v>0</v>
      </c>
      <c r="Z226" s="13">
        <f>('Model Inputs'!E227-'Model Outputs (mcm)'!E227)*1000/86.4/$B226*10</f>
        <v>0</v>
      </c>
      <c r="AA226" s="13">
        <f>('Model Inputs'!J227-'Model Outputs (mcm)'!I227)*1000/86.4/$B226*10</f>
        <v>1.6550925925925928</v>
      </c>
      <c r="AB226" s="13">
        <f>('Model Inputs'!K227-'Model Outputs (mcm)'!J227)*1000/86.4/$B226*10</f>
        <v>313.72685185185185</v>
      </c>
      <c r="AC226" s="13">
        <f>('Model Inputs'!Q227-'Model Outputs (mcm)'!O227)*1000/86.4/$B226*10</f>
        <v>0</v>
      </c>
      <c r="AD226" s="14">
        <f>('Model Inputs'!T227-'Model Outputs (mcm)'!R227)*1000/86.4/$B226*10</f>
        <v>0</v>
      </c>
      <c r="AE226" s="14">
        <f>('Model Inputs'!Y227-'Model Outputs (mcm)'!X227)*1000/86.4/$B226*10</f>
        <v>0</v>
      </c>
      <c r="AF226" s="13">
        <f t="shared" si="44"/>
        <v>315.38194444444446</v>
      </c>
      <c r="AG226" s="13"/>
      <c r="AH226" s="13">
        <v>422.41300000000001</v>
      </c>
      <c r="AI226">
        <v>351.48700000000002</v>
      </c>
      <c r="AJ226" s="13">
        <v>261.95299999999997</v>
      </c>
      <c r="AK226" s="11">
        <v>261.95299999999997</v>
      </c>
      <c r="AL226">
        <v>138.68</v>
      </c>
    </row>
    <row r="227" spans="1:38" x14ac:dyDescent="0.35">
      <c r="A227" s="49"/>
      <c r="B227" s="12">
        <v>10</v>
      </c>
      <c r="C227" s="13">
        <f>'Model Outputs (mcm)'!C228*1000/86.4/$B227</f>
        <v>317.77777777777771</v>
      </c>
      <c r="D227" s="13">
        <f>'Model Outputs (mcm)'!H228*1000/86.4/$B227</f>
        <v>18.875</v>
      </c>
      <c r="E227" s="13">
        <f>'Model Outputs (mcm)'!M228*1000/86.4/$B227</f>
        <v>2890.5393518518517</v>
      </c>
      <c r="F227" s="13">
        <f>'Model Outputs (mcm)'!V228*1000/86.4/$B227</f>
        <v>3043.9918981481478</v>
      </c>
      <c r="G227" s="13">
        <f>'Model Outputs (mcm)'!AA228*1000/86.4/$B227</f>
        <v>17</v>
      </c>
      <c r="H227" s="13">
        <f>'Model Inputs'!C228*1000/86.4/$B227</f>
        <v>188.0497685185185</v>
      </c>
      <c r="I227" s="13">
        <f>'Model Inputs'!I228*1000/86.4/$B227</f>
        <v>18.875</v>
      </c>
      <c r="J227" s="13">
        <f>'Model Inputs'!O228*1000/86.4/$B227</f>
        <v>769.29861111111109</v>
      </c>
      <c r="K227" s="13">
        <f>'Model Inputs'!V228*1000/86.4/$B227</f>
        <v>31.25</v>
      </c>
      <c r="L227" s="13">
        <v>17</v>
      </c>
      <c r="M227" s="13">
        <f t="shared" si="34"/>
        <v>0</v>
      </c>
      <c r="N227" s="13">
        <f t="shared" si="35"/>
        <v>0</v>
      </c>
      <c r="O227" s="13">
        <f t="shared" si="36"/>
        <v>0</v>
      </c>
      <c r="P227" s="13">
        <f t="shared" si="37"/>
        <v>0</v>
      </c>
      <c r="Q227" s="13">
        <f t="shared" si="38"/>
        <v>0</v>
      </c>
      <c r="R227" s="13">
        <f t="shared" si="39"/>
        <v>0</v>
      </c>
      <c r="S227" s="13"/>
      <c r="T227" s="13">
        <f t="shared" si="40"/>
        <v>0</v>
      </c>
      <c r="U227" s="13">
        <f t="shared" si="41"/>
        <v>0</v>
      </c>
      <c r="V227" s="13">
        <f t="shared" si="42"/>
        <v>0</v>
      </c>
      <c r="W227" s="13">
        <f t="shared" si="43"/>
        <v>0</v>
      </c>
      <c r="X227" s="13"/>
      <c r="Y227" s="13">
        <f>('Model Inputs'!D228-'Model Outputs (mcm)'!D228)*1000/86.4/$B227*10</f>
        <v>0</v>
      </c>
      <c r="Z227" s="13">
        <f>('Model Inputs'!E228-'Model Outputs (mcm)'!E228)*1000/86.4/$B227*10</f>
        <v>0</v>
      </c>
      <c r="AA227" s="13">
        <f>('Model Inputs'!J228-'Model Outputs (mcm)'!I228)*1000/86.4/$B227*10</f>
        <v>1.6550925925925928</v>
      </c>
      <c r="AB227" s="13">
        <f>('Model Inputs'!K228-'Model Outputs (mcm)'!J228)*1000/86.4/$B227*10</f>
        <v>289.59490740740739</v>
      </c>
      <c r="AC227" s="13">
        <f>('Model Inputs'!Q228-'Model Outputs (mcm)'!O228)*1000/86.4/$B227*10</f>
        <v>0</v>
      </c>
      <c r="AD227" s="14">
        <f>('Model Inputs'!T228-'Model Outputs (mcm)'!R228)*1000/86.4/$B227*10</f>
        <v>0</v>
      </c>
      <c r="AE227" s="14">
        <f>('Model Inputs'!Y228-'Model Outputs (mcm)'!X228)*1000/86.4/$B227*10</f>
        <v>0</v>
      </c>
      <c r="AF227" s="13">
        <f t="shared" si="44"/>
        <v>291.25</v>
      </c>
      <c r="AG227" s="13"/>
      <c r="AH227" s="13">
        <v>422.76</v>
      </c>
      <c r="AI227">
        <v>351.54399999999998</v>
      </c>
      <c r="AJ227" s="13">
        <v>262.13</v>
      </c>
      <c r="AK227" s="11">
        <v>262.13</v>
      </c>
      <c r="AL227">
        <v>138.68</v>
      </c>
    </row>
    <row r="228" spans="1:38" x14ac:dyDescent="0.35">
      <c r="A228" s="49"/>
      <c r="B228" s="12">
        <v>10</v>
      </c>
      <c r="C228" s="13">
        <f>'Model Outputs (mcm)'!C229*1000/86.4/$B228</f>
        <v>63.305555555555557</v>
      </c>
      <c r="D228" s="13">
        <f>'Model Outputs (mcm)'!H229*1000/86.4/$B228</f>
        <v>2.4525462962962963</v>
      </c>
      <c r="E228" s="13">
        <f>'Model Outputs (mcm)'!M229*1000/86.4/$B228</f>
        <v>617.18518518518511</v>
      </c>
      <c r="F228" s="13">
        <f>'Model Outputs (mcm)'!V229*1000/86.4/$B228</f>
        <v>951.90972222222206</v>
      </c>
      <c r="G228" s="13">
        <f>'Model Outputs (mcm)'!AA229*1000/86.4/$B228</f>
        <v>17</v>
      </c>
      <c r="H228" s="13">
        <f>'Model Inputs'!C229*1000/86.4/$B228</f>
        <v>63.305555555555557</v>
      </c>
      <c r="I228" s="13">
        <f>'Model Inputs'!I229*1000/86.4/$B228</f>
        <v>2.4525462962962963</v>
      </c>
      <c r="J228" s="13">
        <f>'Model Inputs'!O229*1000/86.4/$B228</f>
        <v>551.89699074074065</v>
      </c>
      <c r="K228" s="13">
        <f>'Model Inputs'!V229*1000/86.4/$B228</f>
        <v>0</v>
      </c>
      <c r="L228" s="13">
        <v>17</v>
      </c>
      <c r="M228" s="13">
        <f t="shared" si="34"/>
        <v>0</v>
      </c>
      <c r="N228" s="13">
        <f t="shared" si="35"/>
        <v>0</v>
      </c>
      <c r="O228" s="13">
        <f t="shared" si="36"/>
        <v>0</v>
      </c>
      <c r="P228" s="13">
        <f t="shared" si="37"/>
        <v>0</v>
      </c>
      <c r="Q228" s="13">
        <f t="shared" si="38"/>
        <v>0</v>
      </c>
      <c r="R228" s="13">
        <f t="shared" si="39"/>
        <v>0</v>
      </c>
      <c r="S228" s="13"/>
      <c r="T228" s="13">
        <f t="shared" si="40"/>
        <v>0</v>
      </c>
      <c r="U228" s="13">
        <f t="shared" si="41"/>
        <v>0</v>
      </c>
      <c r="V228" s="13">
        <f t="shared" si="42"/>
        <v>0</v>
      </c>
      <c r="W228" s="13">
        <f t="shared" si="43"/>
        <v>0</v>
      </c>
      <c r="X228" s="13"/>
      <c r="Y228" s="13">
        <f>('Model Inputs'!D229-'Model Outputs (mcm)'!D229)*1000/86.4/$B228*10</f>
        <v>0</v>
      </c>
      <c r="Z228" s="13">
        <f>('Model Inputs'!E229-'Model Outputs (mcm)'!E229)*1000/86.4/$B228*10</f>
        <v>0</v>
      </c>
      <c r="AA228" s="13">
        <f>('Model Inputs'!J229-'Model Outputs (mcm)'!I229)*1000/86.4/$B228*10</f>
        <v>1.6550925925925928</v>
      </c>
      <c r="AB228" s="13">
        <f>('Model Inputs'!K229-'Model Outputs (mcm)'!J229)*1000/86.4/$B228*10</f>
        <v>241.31944444444443</v>
      </c>
      <c r="AC228" s="13">
        <f>('Model Inputs'!Q229-'Model Outputs (mcm)'!O229)*1000/86.4/$B228*10</f>
        <v>0</v>
      </c>
      <c r="AD228" s="14">
        <f>('Model Inputs'!T229-'Model Outputs (mcm)'!R229)*1000/86.4/$B228*10</f>
        <v>0</v>
      </c>
      <c r="AE228" s="14">
        <f>('Model Inputs'!Y229-'Model Outputs (mcm)'!X229)*1000/86.4/$B228*10</f>
        <v>0</v>
      </c>
      <c r="AF228" s="13">
        <f t="shared" si="44"/>
        <v>242.97453703703701</v>
      </c>
      <c r="AG228" s="13"/>
      <c r="AH228" s="13">
        <v>422.43599999999998</v>
      </c>
      <c r="AI228">
        <v>351.322</v>
      </c>
      <c r="AJ228" s="13">
        <v>261.89</v>
      </c>
      <c r="AK228" s="11">
        <v>261.89</v>
      </c>
      <c r="AL228">
        <v>138.68</v>
      </c>
    </row>
    <row r="229" spans="1:38" x14ac:dyDescent="0.35">
      <c r="A229" s="49">
        <v>41913</v>
      </c>
      <c r="B229" s="12">
        <v>10</v>
      </c>
      <c r="C229" s="13">
        <f>'Model Outputs (mcm)'!C230*1000/86.4/$B229</f>
        <v>53.673611111111107</v>
      </c>
      <c r="D229" s="13">
        <f>'Model Outputs (mcm)'!H230*1000/86.4/$B229</f>
        <v>2.4525462962962963</v>
      </c>
      <c r="E229" s="13">
        <f>'Model Outputs (mcm)'!M230*1000/86.4/$B229</f>
        <v>398.34259259259255</v>
      </c>
      <c r="F229" s="13">
        <f>'Model Outputs (mcm)'!V230*1000/86.4/$B229</f>
        <v>485.09143518518511</v>
      </c>
      <c r="G229" s="13">
        <f>'Model Outputs (mcm)'!AA230*1000/86.4/$B229</f>
        <v>17</v>
      </c>
      <c r="H229" s="13">
        <f>'Model Inputs'!C230*1000/86.4/$B229</f>
        <v>53.673611111111107</v>
      </c>
      <c r="I229" s="13">
        <f>'Model Inputs'!I230*1000/86.4/$B229</f>
        <v>2.4525462962962963</v>
      </c>
      <c r="J229" s="13">
        <f>'Model Inputs'!O230*1000/86.4/$B229</f>
        <v>328.30208333333331</v>
      </c>
      <c r="K229" s="13">
        <f>'Model Inputs'!V230*1000/86.4/$B229</f>
        <v>0</v>
      </c>
      <c r="L229" s="13">
        <v>17</v>
      </c>
      <c r="M229" s="13">
        <f t="shared" si="34"/>
        <v>0</v>
      </c>
      <c r="N229" s="13">
        <f t="shared" si="35"/>
        <v>0</v>
      </c>
      <c r="O229" s="13">
        <f t="shared" si="36"/>
        <v>0</v>
      </c>
      <c r="P229" s="13">
        <f t="shared" si="37"/>
        <v>0</v>
      </c>
      <c r="Q229" s="13">
        <f t="shared" si="38"/>
        <v>0</v>
      </c>
      <c r="R229" s="13">
        <f t="shared" si="39"/>
        <v>0</v>
      </c>
      <c r="S229" s="13"/>
      <c r="T229" s="13">
        <f t="shared" si="40"/>
        <v>0</v>
      </c>
      <c r="U229" s="13">
        <f t="shared" si="41"/>
        <v>0</v>
      </c>
      <c r="V229" s="13">
        <f t="shared" si="42"/>
        <v>0</v>
      </c>
      <c r="W229" s="13">
        <f t="shared" si="43"/>
        <v>0</v>
      </c>
      <c r="X229" s="13"/>
      <c r="Y229" s="13">
        <f>('Model Inputs'!D230-'Model Outputs (mcm)'!D230)*1000/86.4/$B229*10</f>
        <v>0</v>
      </c>
      <c r="Z229" s="13">
        <f>('Model Inputs'!E230-'Model Outputs (mcm)'!E230)*1000/86.4/$B229*10</f>
        <v>0</v>
      </c>
      <c r="AA229" s="13">
        <f>('Model Inputs'!J230-'Model Outputs (mcm)'!I230)*1000/86.4/$B229*10</f>
        <v>1.6550925925925928</v>
      </c>
      <c r="AB229" s="13">
        <f>('Model Inputs'!K230-'Model Outputs (mcm)'!J230)*1000/86.4/$B229*10</f>
        <v>193.05555555555554</v>
      </c>
      <c r="AC229" s="13">
        <f>('Model Inputs'!Q230-'Model Outputs (mcm)'!O230)*1000/86.4/$B229*10</f>
        <v>0</v>
      </c>
      <c r="AD229" s="14">
        <f>('Model Inputs'!T230-'Model Outputs (mcm)'!R230)*1000/86.4/$B229*10</f>
        <v>0</v>
      </c>
      <c r="AE229" s="14">
        <f>('Model Inputs'!Y230-'Model Outputs (mcm)'!X230)*1000/86.4/$B229*10</f>
        <v>0</v>
      </c>
      <c r="AF229" s="13">
        <f t="shared" si="44"/>
        <v>194.71064814814812</v>
      </c>
      <c r="AG229" s="13"/>
      <c r="AH229" s="13">
        <v>422.16500000000002</v>
      </c>
      <c r="AI229">
        <v>351.13799999999998</v>
      </c>
      <c r="AJ229" s="13">
        <v>261.637</v>
      </c>
      <c r="AK229" s="11">
        <v>261.637</v>
      </c>
      <c r="AL229">
        <v>138.583</v>
      </c>
    </row>
    <row r="230" spans="1:38" x14ac:dyDescent="0.35">
      <c r="A230" s="49"/>
      <c r="B230" s="12">
        <v>10</v>
      </c>
      <c r="C230" s="13">
        <f>'Model Outputs (mcm)'!C231*1000/86.4/$B230</f>
        <v>62.118055555555557</v>
      </c>
      <c r="D230" s="13">
        <f>'Model Outputs (mcm)'!H231*1000/86.4/$B230</f>
        <v>2.4525462962962963</v>
      </c>
      <c r="E230" s="13">
        <f>'Model Outputs (mcm)'!M231*1000/86.4/$B230</f>
        <v>230.16666666666666</v>
      </c>
      <c r="F230" s="13">
        <f>'Model Outputs (mcm)'!V231*1000/86.4/$B230</f>
        <v>300</v>
      </c>
      <c r="G230" s="13">
        <f>'Model Outputs (mcm)'!AA231*1000/86.4/$B230</f>
        <v>17</v>
      </c>
      <c r="H230" s="13">
        <f>'Model Inputs'!C231*1000/86.4/$B230</f>
        <v>33.841435185185183</v>
      </c>
      <c r="I230" s="13">
        <f>'Model Inputs'!I231*1000/86.4/$B230</f>
        <v>2.4525462962962963</v>
      </c>
      <c r="J230" s="13">
        <f>'Model Inputs'!O231*1000/86.4/$B230</f>
        <v>209.92939814814812</v>
      </c>
      <c r="K230" s="13">
        <f>'Model Inputs'!V231*1000/86.4/$B230</f>
        <v>0</v>
      </c>
      <c r="L230" s="13">
        <v>17</v>
      </c>
      <c r="M230" s="13">
        <f t="shared" si="34"/>
        <v>0</v>
      </c>
      <c r="N230" s="13">
        <f t="shared" si="35"/>
        <v>0</v>
      </c>
      <c r="O230" s="13">
        <f t="shared" si="36"/>
        <v>0</v>
      </c>
      <c r="P230" s="13">
        <f t="shared" si="37"/>
        <v>0</v>
      </c>
      <c r="Q230" s="13">
        <f t="shared" si="38"/>
        <v>0</v>
      </c>
      <c r="R230" s="13">
        <f t="shared" si="39"/>
        <v>0</v>
      </c>
      <c r="S230" s="13"/>
      <c r="T230" s="13">
        <f t="shared" si="40"/>
        <v>0</v>
      </c>
      <c r="U230" s="13">
        <f t="shared" si="41"/>
        <v>0</v>
      </c>
      <c r="V230" s="13">
        <f t="shared" si="42"/>
        <v>0</v>
      </c>
      <c r="W230" s="13">
        <f t="shared" si="43"/>
        <v>0</v>
      </c>
      <c r="X230" s="13"/>
      <c r="Y230" s="13">
        <f>('Model Inputs'!D231-'Model Outputs (mcm)'!D231)*1000/86.4/$B230*10</f>
        <v>0</v>
      </c>
      <c r="Z230" s="13">
        <f>('Model Inputs'!E231-'Model Outputs (mcm)'!E231)*1000/86.4/$B230*10</f>
        <v>0</v>
      </c>
      <c r="AA230" s="13">
        <f>('Model Inputs'!J231-'Model Outputs (mcm)'!I231)*1000/86.4/$B230*10</f>
        <v>1.6550925925925928</v>
      </c>
      <c r="AB230" s="13">
        <f>('Model Inputs'!K231-'Model Outputs (mcm)'!J231)*1000/86.4/$B230*10</f>
        <v>144.79166666666669</v>
      </c>
      <c r="AC230" s="13">
        <f>('Model Inputs'!Q231-'Model Outputs (mcm)'!O231)*1000/86.4/$B230*10</f>
        <v>0</v>
      </c>
      <c r="AD230" s="14">
        <f>('Model Inputs'!T231-'Model Outputs (mcm)'!R231)*1000/86.4/$B230*10</f>
        <v>0</v>
      </c>
      <c r="AE230" s="14">
        <f>('Model Inputs'!Y231-'Model Outputs (mcm)'!X231)*1000/86.4/$B230*10</f>
        <v>0</v>
      </c>
      <c r="AF230" s="13">
        <f t="shared" si="44"/>
        <v>146.44675925925927</v>
      </c>
      <c r="AG230" s="13"/>
      <c r="AH230" s="13">
        <v>422.76</v>
      </c>
      <c r="AI230">
        <v>351.06400000000002</v>
      </c>
      <c r="AJ230" s="13">
        <v>261.48200000000003</v>
      </c>
      <c r="AK230" s="11">
        <v>261.48200000000003</v>
      </c>
      <c r="AL230">
        <v>137.97800000000001</v>
      </c>
    </row>
    <row r="231" spans="1:38" x14ac:dyDescent="0.35">
      <c r="A231" s="49"/>
      <c r="B231" s="12">
        <v>11</v>
      </c>
      <c r="C231" s="13">
        <f>'Model Outputs (mcm)'!C232*1000/86.4/$B231</f>
        <v>67.064393939393938</v>
      </c>
      <c r="D231" s="13">
        <f>'Model Outputs (mcm)'!H232*1000/86.4/$B231</f>
        <v>2.4526515151515151</v>
      </c>
      <c r="E231" s="13">
        <f>'Model Outputs (mcm)'!M232*1000/86.4/$B231</f>
        <v>216.21317340067341</v>
      </c>
      <c r="F231" s="13">
        <f>'Model Outputs (mcm)'!V232*1000/86.4/$B231</f>
        <v>300</v>
      </c>
      <c r="G231" s="13">
        <f>'Model Outputs (mcm)'!AA232*1000/86.4/$B231</f>
        <v>17.000210437710436</v>
      </c>
      <c r="H231" s="13">
        <f>'Model Inputs'!C232*1000/86.4/$B231</f>
        <v>17.935606060606059</v>
      </c>
      <c r="I231" s="13">
        <f>'Model Inputs'!I232*1000/86.4/$B231</f>
        <v>2.4526515151515151</v>
      </c>
      <c r="J231" s="13">
        <f>'Model Inputs'!O232*1000/86.4/$B231</f>
        <v>122.99978956228955</v>
      </c>
      <c r="K231" s="13">
        <f>'Model Inputs'!V232*1000/86.4/$B231</f>
        <v>0</v>
      </c>
      <c r="L231" s="13">
        <v>17</v>
      </c>
      <c r="M231" s="13">
        <f t="shared" si="34"/>
        <v>0</v>
      </c>
      <c r="N231" s="13">
        <f t="shared" si="35"/>
        <v>0</v>
      </c>
      <c r="O231" s="13">
        <f t="shared" si="36"/>
        <v>0</v>
      </c>
      <c r="P231" s="13">
        <f t="shared" si="37"/>
        <v>0</v>
      </c>
      <c r="Q231" s="13">
        <f t="shared" si="38"/>
        <v>0</v>
      </c>
      <c r="R231" s="13">
        <f t="shared" si="39"/>
        <v>0</v>
      </c>
      <c r="S231" s="13"/>
      <c r="T231" s="13">
        <f t="shared" si="40"/>
        <v>0</v>
      </c>
      <c r="U231" s="13">
        <f t="shared" si="41"/>
        <v>0</v>
      </c>
      <c r="V231" s="13">
        <f t="shared" si="42"/>
        <v>0</v>
      </c>
      <c r="W231" s="13">
        <f t="shared" si="43"/>
        <v>0</v>
      </c>
      <c r="X231" s="13"/>
      <c r="Y231" s="13">
        <f>('Model Inputs'!D232-'Model Outputs (mcm)'!D232)*1000/86.4/$B231*10</f>
        <v>0</v>
      </c>
      <c r="Z231" s="13">
        <f>('Model Inputs'!E232-'Model Outputs (mcm)'!E232)*1000/86.4/$B231*10</f>
        <v>0</v>
      </c>
      <c r="AA231" s="13">
        <f>('Model Inputs'!J232-'Model Outputs (mcm)'!I232)*1000/86.4/$B231*10</f>
        <v>1.50462962962963</v>
      </c>
      <c r="AB231" s="13">
        <f>('Model Inputs'!K232-'Model Outputs (mcm)'!J232)*1000/86.4/$B231*10</f>
        <v>131.62878787878788</v>
      </c>
      <c r="AC231" s="13">
        <f>('Model Inputs'!Q232-'Model Outputs (mcm)'!O232)*1000/86.4/$B231*10</f>
        <v>0</v>
      </c>
      <c r="AD231" s="14">
        <f>('Model Inputs'!T232-'Model Outputs (mcm)'!R232)*1000/86.4/$B231*10</f>
        <v>0</v>
      </c>
      <c r="AE231" s="14">
        <f>('Model Inputs'!Y232-'Model Outputs (mcm)'!X232)*1000/86.4/$B231*10</f>
        <v>0</v>
      </c>
      <c r="AF231" s="13">
        <f t="shared" si="44"/>
        <v>133.13341750841749</v>
      </c>
      <c r="AG231" s="13"/>
      <c r="AH231" s="13">
        <v>422.76</v>
      </c>
      <c r="AI231">
        <v>350.97899999999998</v>
      </c>
      <c r="AJ231" s="13">
        <v>261.245</v>
      </c>
      <c r="AK231" s="11">
        <v>261.245</v>
      </c>
      <c r="AL231">
        <v>137.29300000000001</v>
      </c>
    </row>
    <row r="232" spans="1:38" x14ac:dyDescent="0.35">
      <c r="A232" s="49">
        <v>41944</v>
      </c>
      <c r="B232" s="12">
        <v>10</v>
      </c>
      <c r="C232" s="13">
        <f>'Model Outputs (mcm)'!C233*1000/86.4/$B232</f>
        <v>13.804398148148147</v>
      </c>
      <c r="D232" s="13">
        <f>'Model Outputs (mcm)'!H233*1000/86.4/$B232</f>
        <v>2.4525462962962963</v>
      </c>
      <c r="E232" s="13">
        <f>'Model Outputs (mcm)'!M233*1000/86.4/$B232</f>
        <v>128.86342592592592</v>
      </c>
      <c r="F232" s="13">
        <f>'Model Outputs (mcm)'!V233*1000/86.4/$B232</f>
        <v>300</v>
      </c>
      <c r="G232" s="13">
        <f>'Model Outputs (mcm)'!AA233*1000/86.4/$B232</f>
        <v>17</v>
      </c>
      <c r="H232" s="13">
        <f>'Model Inputs'!C233*1000/86.4/$B232</f>
        <v>13.804398148148147</v>
      </c>
      <c r="I232" s="13">
        <f>'Model Inputs'!I233*1000/86.4/$B232</f>
        <v>2.4525462962962963</v>
      </c>
      <c r="J232" s="13">
        <f>'Model Inputs'!O233*1000/86.4/$B232</f>
        <v>103</v>
      </c>
      <c r="K232" s="13">
        <f>'Model Inputs'!V233*1000/86.4/$B232</f>
        <v>0</v>
      </c>
      <c r="L232" s="13">
        <v>17</v>
      </c>
      <c r="M232" s="13">
        <f t="shared" si="34"/>
        <v>0</v>
      </c>
      <c r="N232" s="13">
        <f t="shared" si="35"/>
        <v>0</v>
      </c>
      <c r="O232" s="13">
        <f t="shared" si="36"/>
        <v>0</v>
      </c>
      <c r="P232" s="13">
        <f t="shared" si="37"/>
        <v>0</v>
      </c>
      <c r="Q232" s="13">
        <f t="shared" si="38"/>
        <v>0</v>
      </c>
      <c r="R232" s="13">
        <f t="shared" si="39"/>
        <v>0</v>
      </c>
      <c r="S232" s="13"/>
      <c r="T232" s="13">
        <f t="shared" si="40"/>
        <v>0</v>
      </c>
      <c r="U232" s="13">
        <f t="shared" si="41"/>
        <v>0</v>
      </c>
      <c r="V232" s="13">
        <f t="shared" si="42"/>
        <v>0</v>
      </c>
      <c r="W232" s="13">
        <f t="shared" si="43"/>
        <v>0</v>
      </c>
      <c r="X232" s="13"/>
      <c r="Y232" s="13">
        <f>('Model Inputs'!D233-'Model Outputs (mcm)'!D233)*1000/86.4/$B232*10</f>
        <v>0</v>
      </c>
      <c r="Z232" s="13">
        <f>('Model Inputs'!E233-'Model Outputs (mcm)'!E233)*1000/86.4/$B232*10</f>
        <v>0</v>
      </c>
      <c r="AA232" s="13">
        <f>('Model Inputs'!J233-'Model Outputs (mcm)'!I233)*1000/86.4/$B232*10</f>
        <v>88.541666666666657</v>
      </c>
      <c r="AB232" s="13">
        <f>('Model Inputs'!K233-'Model Outputs (mcm)'!J233)*1000/86.4/$B232*10</f>
        <v>217.18749999999997</v>
      </c>
      <c r="AC232" s="13">
        <f>('Model Inputs'!Q233-'Model Outputs (mcm)'!O233)*1000/86.4/$B232*10</f>
        <v>0</v>
      </c>
      <c r="AD232" s="14">
        <f>('Model Inputs'!T233-'Model Outputs (mcm)'!R233)*1000/86.4/$B232*10</f>
        <v>0</v>
      </c>
      <c r="AE232" s="14">
        <f>('Model Inputs'!Y233-'Model Outputs (mcm)'!X233)*1000/86.4/$B232*10</f>
        <v>0</v>
      </c>
      <c r="AF232" s="13">
        <f t="shared" si="44"/>
        <v>305.72916666666663</v>
      </c>
      <c r="AG232" s="13"/>
      <c r="AH232" s="13">
        <v>422.71100000000001</v>
      </c>
      <c r="AI232">
        <v>350.67</v>
      </c>
      <c r="AJ232" s="13">
        <v>260.94400000000002</v>
      </c>
      <c r="AK232" s="11">
        <v>260.94400000000002</v>
      </c>
      <c r="AL232">
        <v>136.43</v>
      </c>
    </row>
    <row r="233" spans="1:38" x14ac:dyDescent="0.35">
      <c r="A233" s="49"/>
      <c r="B233" s="12">
        <v>10</v>
      </c>
      <c r="C233" s="13">
        <f>'Model Outputs (mcm)'!C234*1000/86.4/$B233</f>
        <v>8.2824074074074066</v>
      </c>
      <c r="D233" s="13">
        <f>'Model Outputs (mcm)'!H234*1000/86.4/$B233</f>
        <v>2.4525462962962963</v>
      </c>
      <c r="E233" s="13">
        <f>'Model Outputs (mcm)'!M234*1000/86.4/$B233</f>
        <v>100.18287037037035</v>
      </c>
      <c r="F233" s="13">
        <f>'Model Outputs (mcm)'!V234*1000/86.4/$B233</f>
        <v>300</v>
      </c>
      <c r="G233" s="13">
        <f>'Model Outputs (mcm)'!AA234*1000/86.4/$B233</f>
        <v>17</v>
      </c>
      <c r="H233" s="13">
        <f>'Model Inputs'!C234*1000/86.4/$B233</f>
        <v>8.2824074074074066</v>
      </c>
      <c r="I233" s="13">
        <f>'Model Inputs'!I234*1000/86.4/$B233</f>
        <v>2.4525462962962963</v>
      </c>
      <c r="J233" s="13">
        <f>'Model Inputs'!O234*1000/86.4/$B233</f>
        <v>91.999999999999986</v>
      </c>
      <c r="K233" s="13">
        <f>'Model Inputs'!V234*1000/86.4/$B233</f>
        <v>0</v>
      </c>
      <c r="L233" s="13">
        <v>17</v>
      </c>
      <c r="M233" s="13">
        <f t="shared" si="34"/>
        <v>0</v>
      </c>
      <c r="N233" s="13">
        <f t="shared" si="35"/>
        <v>0</v>
      </c>
      <c r="O233" s="13">
        <f t="shared" si="36"/>
        <v>0</v>
      </c>
      <c r="P233" s="13">
        <f t="shared" si="37"/>
        <v>0</v>
      </c>
      <c r="Q233" s="13">
        <f t="shared" si="38"/>
        <v>0</v>
      </c>
      <c r="R233" s="13">
        <f t="shared" si="39"/>
        <v>0</v>
      </c>
      <c r="S233" s="13"/>
      <c r="T233" s="13">
        <f t="shared" si="40"/>
        <v>0</v>
      </c>
      <c r="U233" s="13">
        <f t="shared" si="41"/>
        <v>0</v>
      </c>
      <c r="V233" s="13">
        <f t="shared" si="42"/>
        <v>0</v>
      </c>
      <c r="W233" s="13">
        <f t="shared" si="43"/>
        <v>0</v>
      </c>
      <c r="X233" s="13"/>
      <c r="Y233" s="13">
        <f>('Model Inputs'!D234-'Model Outputs (mcm)'!D234)*1000/86.4/$B233*10</f>
        <v>0</v>
      </c>
      <c r="Z233" s="13">
        <f>('Model Inputs'!E234-'Model Outputs (mcm)'!E234)*1000/86.4/$B233*10</f>
        <v>0</v>
      </c>
      <c r="AA233" s="13">
        <f>('Model Inputs'!J234-'Model Outputs (mcm)'!I234)*1000/86.4/$B233*10</f>
        <v>170.59027777777777</v>
      </c>
      <c r="AB233" s="13">
        <f>('Model Inputs'!K234-'Model Outputs (mcm)'!J234)*1000/86.4/$B233*10</f>
        <v>361.97916666666663</v>
      </c>
      <c r="AC233" s="13">
        <f>('Model Inputs'!Q234-'Model Outputs (mcm)'!O234)*1000/86.4/$B233*10</f>
        <v>0</v>
      </c>
      <c r="AD233" s="14">
        <f>('Model Inputs'!T234-'Model Outputs (mcm)'!R234)*1000/86.4/$B233*10</f>
        <v>0</v>
      </c>
      <c r="AE233" s="14">
        <f>('Model Inputs'!Y234-'Model Outputs (mcm)'!X234)*1000/86.4/$B233*10</f>
        <v>0</v>
      </c>
      <c r="AF233" s="13">
        <f t="shared" si="44"/>
        <v>532.56944444444434</v>
      </c>
      <c r="AG233" s="13"/>
      <c r="AH233" s="13">
        <v>422.553</v>
      </c>
      <c r="AI233">
        <v>350.21</v>
      </c>
      <c r="AJ233" s="13">
        <v>260.565</v>
      </c>
      <c r="AK233" s="11">
        <v>260.565</v>
      </c>
      <c r="AL233">
        <v>135.60900000000001</v>
      </c>
    </row>
    <row r="234" spans="1:38" x14ac:dyDescent="0.35">
      <c r="A234" s="49"/>
      <c r="B234" s="12">
        <v>10</v>
      </c>
      <c r="C234" s="13">
        <f>'Model Outputs (mcm)'!C235*1000/86.4/$B234</f>
        <v>34.185185185185183</v>
      </c>
      <c r="D234" s="13">
        <f>'Model Outputs (mcm)'!H235*1000/86.4/$B234</f>
        <v>2.4525462962962963</v>
      </c>
      <c r="E234" s="13">
        <f>'Model Outputs (mcm)'!M235*1000/86.4/$B234</f>
        <v>71.400462962962962</v>
      </c>
      <c r="F234" s="13">
        <f>'Model Outputs (mcm)'!V235*1000/86.4/$B234</f>
        <v>300</v>
      </c>
      <c r="G234" s="13">
        <f>'Model Outputs (mcm)'!AA235*1000/86.4/$B234</f>
        <v>17</v>
      </c>
      <c r="H234" s="13">
        <f>'Model Inputs'!C235*1000/86.4/$B234</f>
        <v>3.0069444444444442</v>
      </c>
      <c r="I234" s="13">
        <f>'Model Inputs'!I235*1000/86.4/$B234</f>
        <v>2.4525462962962963</v>
      </c>
      <c r="J234" s="13">
        <f>'Model Inputs'!O235*1000/86.4/$B234</f>
        <v>71.400462962962962</v>
      </c>
      <c r="K234" s="13">
        <f>'Model Inputs'!V235*1000/86.4/$B234</f>
        <v>0</v>
      </c>
      <c r="L234" s="13">
        <v>17</v>
      </c>
      <c r="M234" s="13">
        <f t="shared" si="34"/>
        <v>0</v>
      </c>
      <c r="N234" s="13">
        <f t="shared" si="35"/>
        <v>0</v>
      </c>
      <c r="O234" s="13">
        <f t="shared" si="36"/>
        <v>0</v>
      </c>
      <c r="P234" s="13">
        <f t="shared" si="37"/>
        <v>0</v>
      </c>
      <c r="Q234" s="13">
        <f t="shared" si="38"/>
        <v>0</v>
      </c>
      <c r="R234" s="13">
        <f t="shared" si="39"/>
        <v>0</v>
      </c>
      <c r="S234" s="13"/>
      <c r="T234" s="13">
        <f t="shared" si="40"/>
        <v>0</v>
      </c>
      <c r="U234" s="13">
        <f t="shared" si="41"/>
        <v>0</v>
      </c>
      <c r="V234" s="13">
        <f t="shared" si="42"/>
        <v>0</v>
      </c>
      <c r="W234" s="13">
        <f t="shared" si="43"/>
        <v>0</v>
      </c>
      <c r="X234" s="13"/>
      <c r="Y234" s="13">
        <f>('Model Inputs'!D235-'Model Outputs (mcm)'!D235)*1000/86.4/$B234*10</f>
        <v>0</v>
      </c>
      <c r="Z234" s="13">
        <f>('Model Inputs'!E235-'Model Outputs (mcm)'!E235)*1000/86.4/$B234*10</f>
        <v>0</v>
      </c>
      <c r="AA234" s="13">
        <f>('Model Inputs'!J235-'Model Outputs (mcm)'!I235)*1000/86.4/$B234*10</f>
        <v>291.23842592592592</v>
      </c>
      <c r="AB234" s="13">
        <f>('Model Inputs'!K235-'Model Outputs (mcm)'!J235)*1000/86.4/$B234*10</f>
        <v>458.50694444444446</v>
      </c>
      <c r="AC234" s="13">
        <f>('Model Inputs'!Q235-'Model Outputs (mcm)'!O235)*1000/86.4/$B234*10</f>
        <v>0</v>
      </c>
      <c r="AD234" s="14">
        <f>('Model Inputs'!T235-'Model Outputs (mcm)'!R235)*1000/86.4/$B234*10</f>
        <v>0</v>
      </c>
      <c r="AE234" s="14">
        <f>('Model Inputs'!Y235-'Model Outputs (mcm)'!X235)*1000/86.4/$B234*10</f>
        <v>0</v>
      </c>
      <c r="AF234" s="13">
        <f t="shared" si="44"/>
        <v>749.74537037037044</v>
      </c>
      <c r="AG234" s="13"/>
      <c r="AH234" s="13">
        <v>422.20400000000001</v>
      </c>
      <c r="AI234">
        <v>349.47399999999999</v>
      </c>
      <c r="AJ234" s="13">
        <v>260.07499999999999</v>
      </c>
      <c r="AK234" s="11">
        <v>260.07499999999999</v>
      </c>
      <c r="AL234">
        <v>134.83500000000001</v>
      </c>
    </row>
    <row r="235" spans="1:38" x14ac:dyDescent="0.35">
      <c r="A235" s="49">
        <v>41974</v>
      </c>
      <c r="B235" s="12">
        <v>10</v>
      </c>
      <c r="C235" s="13">
        <f>'Model Outputs (mcm)'!C236*1000/86.4/$B235</f>
        <v>3.0069444444444442</v>
      </c>
      <c r="D235" s="13">
        <f>'Model Outputs (mcm)'!H236*1000/86.4/$B235</f>
        <v>2.4525462962962963</v>
      </c>
      <c r="E235" s="13">
        <f>'Model Outputs (mcm)'!M236*1000/86.4/$B235</f>
        <v>76.118055555555557</v>
      </c>
      <c r="F235" s="13">
        <f>'Model Outputs (mcm)'!V236*1000/86.4/$B235</f>
        <v>300</v>
      </c>
      <c r="G235" s="13">
        <f>'Model Outputs (mcm)'!AA236*1000/86.4/$B235</f>
        <v>17</v>
      </c>
      <c r="H235" s="13">
        <f>'Model Inputs'!C236*1000/86.4/$B235</f>
        <v>3.0069444444444442</v>
      </c>
      <c r="I235" s="13">
        <f>'Model Inputs'!I236*1000/86.4/$B235</f>
        <v>2.4525462962962963</v>
      </c>
      <c r="J235" s="13">
        <f>'Model Inputs'!O236*1000/86.4/$B235</f>
        <v>71.456018518518505</v>
      </c>
      <c r="K235" s="13">
        <f>'Model Inputs'!V236*1000/86.4/$B235</f>
        <v>0</v>
      </c>
      <c r="L235" s="13">
        <v>17</v>
      </c>
      <c r="M235" s="13">
        <f t="shared" si="34"/>
        <v>0</v>
      </c>
      <c r="N235" s="13">
        <f t="shared" si="35"/>
        <v>0</v>
      </c>
      <c r="O235" s="13">
        <f t="shared" si="36"/>
        <v>0</v>
      </c>
      <c r="P235" s="13">
        <f t="shared" si="37"/>
        <v>0</v>
      </c>
      <c r="Q235" s="13">
        <f t="shared" si="38"/>
        <v>0</v>
      </c>
      <c r="R235" s="13">
        <f t="shared" si="39"/>
        <v>0</v>
      </c>
      <c r="S235" s="13"/>
      <c r="T235" s="13">
        <f t="shared" si="40"/>
        <v>0</v>
      </c>
      <c r="U235" s="13">
        <f t="shared" si="41"/>
        <v>0</v>
      </c>
      <c r="V235" s="13">
        <f t="shared" si="42"/>
        <v>0</v>
      </c>
      <c r="W235" s="13">
        <f t="shared" si="43"/>
        <v>0</v>
      </c>
      <c r="X235" s="13"/>
      <c r="Y235" s="13">
        <f>('Model Inputs'!D236-'Model Outputs (mcm)'!D236)*1000/86.4/$B235*10</f>
        <v>0</v>
      </c>
      <c r="Z235" s="13">
        <f>('Model Inputs'!E236-'Model Outputs (mcm)'!E236)*1000/86.4/$B235*10</f>
        <v>0</v>
      </c>
      <c r="AA235" s="13">
        <f>('Model Inputs'!J236-'Model Outputs (mcm)'!I236)*1000/86.4/$B235*10</f>
        <v>387.7662037037037</v>
      </c>
      <c r="AB235" s="13">
        <f>('Model Inputs'!K236-'Model Outputs (mcm)'!J236)*1000/86.4/$B235*10</f>
        <v>530.90277777777783</v>
      </c>
      <c r="AC235" s="13">
        <f>('Model Inputs'!Q236-'Model Outputs (mcm)'!O236)*1000/86.4/$B235*10</f>
        <v>0</v>
      </c>
      <c r="AD235" s="14">
        <f>('Model Inputs'!T236-'Model Outputs (mcm)'!R236)*1000/86.4/$B235*10</f>
        <v>0</v>
      </c>
      <c r="AE235" s="14">
        <f>('Model Inputs'!Y236-'Model Outputs (mcm)'!X236)*1000/86.4/$B235*10</f>
        <v>0</v>
      </c>
      <c r="AF235" s="13">
        <f t="shared" si="44"/>
        <v>918.66898148148152</v>
      </c>
      <c r="AG235" s="13"/>
      <c r="AH235" s="13">
        <v>421.97300000000001</v>
      </c>
      <c r="AI235">
        <v>348.50799999999998</v>
      </c>
      <c r="AJ235" s="13">
        <v>259.50700000000001</v>
      </c>
      <c r="AK235" s="11">
        <v>259.50700000000001</v>
      </c>
      <c r="AL235">
        <v>134.56899999999999</v>
      </c>
    </row>
    <row r="236" spans="1:38" x14ac:dyDescent="0.35">
      <c r="A236" s="49"/>
      <c r="B236" s="12">
        <v>10</v>
      </c>
      <c r="C236" s="13">
        <f>'Model Outputs (mcm)'!C237*1000/86.4/$B236</f>
        <v>6.1157407407407405</v>
      </c>
      <c r="D236" s="13">
        <f>'Model Outputs (mcm)'!H237*1000/86.4/$B236</f>
        <v>2.4525462962962963</v>
      </c>
      <c r="E236" s="13">
        <f>'Model Outputs (mcm)'!M237*1000/86.4/$B236</f>
        <v>63.627314814814817</v>
      </c>
      <c r="F236" s="13">
        <f>'Model Outputs (mcm)'!V237*1000/86.4/$B236</f>
        <v>300</v>
      </c>
      <c r="G236" s="13">
        <f>'Model Outputs (mcm)'!AA237*1000/86.4/$B236</f>
        <v>17</v>
      </c>
      <c r="H236" s="13">
        <f>'Model Inputs'!C237*1000/86.4/$B236</f>
        <v>3.0069444444444442</v>
      </c>
      <c r="I236" s="13">
        <f>'Model Inputs'!I237*1000/86.4/$B236</f>
        <v>2.4525462962962963</v>
      </c>
      <c r="J236" s="13">
        <f>'Model Inputs'!O237*1000/86.4/$B236</f>
        <v>63.627314814814817</v>
      </c>
      <c r="K236" s="13">
        <f>'Model Inputs'!V237*1000/86.4/$B236</f>
        <v>0</v>
      </c>
      <c r="L236" s="13">
        <v>17</v>
      </c>
      <c r="M236" s="13">
        <f t="shared" si="34"/>
        <v>0</v>
      </c>
      <c r="N236" s="13">
        <f t="shared" si="35"/>
        <v>0</v>
      </c>
      <c r="O236" s="13">
        <f t="shared" si="36"/>
        <v>0</v>
      </c>
      <c r="P236" s="13">
        <f t="shared" si="37"/>
        <v>0</v>
      </c>
      <c r="Q236" s="13">
        <f t="shared" si="38"/>
        <v>0</v>
      </c>
      <c r="R236" s="13">
        <f t="shared" si="39"/>
        <v>0</v>
      </c>
      <c r="S236" s="13"/>
      <c r="T236" s="13">
        <f t="shared" si="40"/>
        <v>0</v>
      </c>
      <c r="U236" s="13">
        <f t="shared" si="41"/>
        <v>0</v>
      </c>
      <c r="V236" s="13">
        <f t="shared" si="42"/>
        <v>0</v>
      </c>
      <c r="W236" s="13">
        <f t="shared" si="43"/>
        <v>0</v>
      </c>
      <c r="X236" s="13"/>
      <c r="Y236" s="13">
        <f>('Model Inputs'!D237-'Model Outputs (mcm)'!D237)*1000/86.4/$B236*10</f>
        <v>0</v>
      </c>
      <c r="Z236" s="13">
        <f>('Model Inputs'!E237-'Model Outputs (mcm)'!E237)*1000/86.4/$B236*10</f>
        <v>0</v>
      </c>
      <c r="AA236" s="13">
        <f>('Model Inputs'!J237-'Model Outputs (mcm)'!I237)*1000/86.4/$B236*10</f>
        <v>460.16203703703701</v>
      </c>
      <c r="AB236" s="13">
        <f>('Model Inputs'!K237-'Model Outputs (mcm)'!J237)*1000/86.4/$B236*10</f>
        <v>579.17824074074065</v>
      </c>
      <c r="AC236" s="13">
        <f>('Model Inputs'!Q237-'Model Outputs (mcm)'!O237)*1000/86.4/$B236*10</f>
        <v>0</v>
      </c>
      <c r="AD236" s="14">
        <f>('Model Inputs'!T237-'Model Outputs (mcm)'!R237)*1000/86.4/$B236*10</f>
        <v>0</v>
      </c>
      <c r="AE236" s="14">
        <f>('Model Inputs'!Y237-'Model Outputs (mcm)'!X237)*1000/86.4/$B236*10</f>
        <v>0</v>
      </c>
      <c r="AF236" s="13">
        <f t="shared" si="44"/>
        <v>1039.3402777777776</v>
      </c>
      <c r="AG236" s="13"/>
      <c r="AH236" s="13">
        <v>421.66199999999998</v>
      </c>
      <c r="AI236">
        <v>347.37799999999999</v>
      </c>
      <c r="AJ236" s="13">
        <v>258.89400000000001</v>
      </c>
      <c r="AK236" s="11">
        <v>258.89400000000001</v>
      </c>
      <c r="AL236">
        <v>134.32300000000001</v>
      </c>
    </row>
    <row r="237" spans="1:38" x14ac:dyDescent="0.35">
      <c r="A237" s="49"/>
      <c r="B237" s="12">
        <v>11</v>
      </c>
      <c r="C237" s="13">
        <f>'Model Outputs (mcm)'!C238*1000/86.4/$B237</f>
        <v>4.9242424242424239</v>
      </c>
      <c r="D237" s="13">
        <f>'Model Outputs (mcm)'!H238*1000/86.4/$B237</f>
        <v>2.4526515151515151</v>
      </c>
      <c r="E237" s="13">
        <f>'Model Outputs (mcm)'!M238*1000/86.4/$B237</f>
        <v>85.589225589225578</v>
      </c>
      <c r="F237" s="13">
        <f>'Model Outputs (mcm)'!V238*1000/86.4/$B237</f>
        <v>300</v>
      </c>
      <c r="G237" s="13">
        <f>'Model Outputs (mcm)'!AA238*1000/86.4/$B237</f>
        <v>17.000210437710436</v>
      </c>
      <c r="H237" s="13">
        <f>'Model Inputs'!C238*1000/86.4/$B237</f>
        <v>4.5002104377104368</v>
      </c>
      <c r="I237" s="13">
        <f>'Model Inputs'!I238*1000/86.4/$B237</f>
        <v>2.4526515151515151</v>
      </c>
      <c r="J237" s="13">
        <f>'Model Inputs'!O238*1000/86.4/$B237</f>
        <v>85.589225589225578</v>
      </c>
      <c r="K237" s="13">
        <f>'Model Inputs'!V238*1000/86.4/$B237</f>
        <v>0</v>
      </c>
      <c r="L237" s="13">
        <v>17</v>
      </c>
      <c r="M237" s="13">
        <f t="shared" si="34"/>
        <v>0</v>
      </c>
      <c r="N237" s="13">
        <f t="shared" si="35"/>
        <v>0</v>
      </c>
      <c r="O237" s="13">
        <f t="shared" si="36"/>
        <v>0</v>
      </c>
      <c r="P237" s="13">
        <f t="shared" si="37"/>
        <v>0</v>
      </c>
      <c r="Q237" s="13">
        <f t="shared" si="38"/>
        <v>0</v>
      </c>
      <c r="R237" s="13">
        <f t="shared" si="39"/>
        <v>0</v>
      </c>
      <c r="S237" s="13"/>
      <c r="T237" s="13">
        <f t="shared" si="40"/>
        <v>0</v>
      </c>
      <c r="U237" s="13">
        <f t="shared" si="41"/>
        <v>0</v>
      </c>
      <c r="V237" s="13">
        <f t="shared" si="42"/>
        <v>0</v>
      </c>
      <c r="W237" s="13">
        <f t="shared" si="43"/>
        <v>0</v>
      </c>
      <c r="X237" s="13"/>
      <c r="Y237" s="13">
        <f>('Model Inputs'!D238-'Model Outputs (mcm)'!D238)*1000/86.4/$B237*10</f>
        <v>0</v>
      </c>
      <c r="Z237" s="13">
        <f>('Model Inputs'!E238-'Model Outputs (mcm)'!E238)*1000/86.4/$B237*10</f>
        <v>0</v>
      </c>
      <c r="AA237" s="13">
        <f>('Model Inputs'!J238-'Model Outputs (mcm)'!I238)*1000/86.4/$B237*10</f>
        <v>462.2053872053873</v>
      </c>
      <c r="AB237" s="13">
        <f>('Model Inputs'!K238-'Model Outputs (mcm)'!J238)*1000/86.4/$B237*10</f>
        <v>548.45328282828279</v>
      </c>
      <c r="AC237" s="13">
        <f>('Model Inputs'!Q238-'Model Outputs (mcm)'!O238)*1000/86.4/$B237*10</f>
        <v>0</v>
      </c>
      <c r="AD237" s="14">
        <f>('Model Inputs'!T238-'Model Outputs (mcm)'!R238)*1000/86.4/$B237*10</f>
        <v>0</v>
      </c>
      <c r="AE237" s="14">
        <f>('Model Inputs'!Y238-'Model Outputs (mcm)'!X238)*1000/86.4/$B237*10</f>
        <v>0</v>
      </c>
      <c r="AF237" s="13">
        <f t="shared" si="44"/>
        <v>1010.6586700336701</v>
      </c>
      <c r="AG237" s="13"/>
      <c r="AH237" s="13">
        <v>421.26400000000001</v>
      </c>
      <c r="AI237">
        <v>345.86200000000002</v>
      </c>
      <c r="AJ237" s="13">
        <v>258.26100000000002</v>
      </c>
      <c r="AK237" s="11">
        <v>258.26100000000002</v>
      </c>
      <c r="AL237">
        <v>134.17400000000001</v>
      </c>
    </row>
    <row r="238" spans="1:38" x14ac:dyDescent="0.35">
      <c r="A238" s="49">
        <v>42005</v>
      </c>
      <c r="B238" s="12">
        <v>10</v>
      </c>
      <c r="C238" s="13">
        <f>'Model Outputs (mcm)'!C239*1000/86.4/$B238</f>
        <v>28.225694444444439</v>
      </c>
      <c r="D238" s="13">
        <f>'Model Outputs (mcm)'!H239*1000/86.4/$B238</f>
        <v>5.7407407407407405</v>
      </c>
      <c r="E238" s="13">
        <f>'Model Outputs (mcm)'!M239*1000/86.4/$B238</f>
        <v>129.9224537037037</v>
      </c>
      <c r="F238" s="13">
        <f>'Model Outputs (mcm)'!V239*1000/86.4/$B238</f>
        <v>300</v>
      </c>
      <c r="G238" s="13">
        <f>'Model Outputs (mcm)'!AA239*1000/86.4/$B238</f>
        <v>17</v>
      </c>
      <c r="H238" s="13">
        <f>'Model Inputs'!C239*1000/86.4/$B238</f>
        <v>6.2997685185185182</v>
      </c>
      <c r="I238" s="13">
        <f>'Model Inputs'!I239*1000/86.4/$B238</f>
        <v>5.7407407407407405</v>
      </c>
      <c r="J238" s="13">
        <f>'Model Inputs'!O239*1000/86.4/$B238</f>
        <v>129.9224537037037</v>
      </c>
      <c r="K238" s="13">
        <f>'Model Inputs'!V239*1000/86.4/$B238</f>
        <v>0</v>
      </c>
      <c r="L238" s="13">
        <v>17</v>
      </c>
      <c r="M238" s="13">
        <f t="shared" si="34"/>
        <v>0</v>
      </c>
      <c r="N238" s="13">
        <f t="shared" si="35"/>
        <v>0</v>
      </c>
      <c r="O238" s="13">
        <f t="shared" si="36"/>
        <v>0</v>
      </c>
      <c r="P238" s="13">
        <f t="shared" si="37"/>
        <v>0</v>
      </c>
      <c r="Q238" s="13">
        <f t="shared" si="38"/>
        <v>0</v>
      </c>
      <c r="R238" s="13">
        <f t="shared" si="39"/>
        <v>0</v>
      </c>
      <c r="S238" s="13"/>
      <c r="T238" s="13">
        <f t="shared" si="40"/>
        <v>0</v>
      </c>
      <c r="U238" s="13">
        <f t="shared" si="41"/>
        <v>0</v>
      </c>
      <c r="V238" s="13">
        <f t="shared" si="42"/>
        <v>0</v>
      </c>
      <c r="W238" s="13">
        <f t="shared" si="43"/>
        <v>0</v>
      </c>
      <c r="X238" s="13"/>
      <c r="Y238" s="13">
        <f>('Model Inputs'!D239-'Model Outputs (mcm)'!D239)*1000/86.4/$B238*10</f>
        <v>0</v>
      </c>
      <c r="Z238" s="13">
        <f>('Model Inputs'!E239-'Model Outputs (mcm)'!E239)*1000/86.4/$B238*10</f>
        <v>0</v>
      </c>
      <c r="AA238" s="13">
        <f>('Model Inputs'!J239-'Model Outputs (mcm)'!I239)*1000/86.4/$B238*10</f>
        <v>484.29398148148147</v>
      </c>
      <c r="AB238" s="13">
        <f>('Model Inputs'!K239-'Model Outputs (mcm)'!J239)*1000/86.4/$B238*10</f>
        <v>603.31018518518522</v>
      </c>
      <c r="AC238" s="13">
        <f>('Model Inputs'!Q239-'Model Outputs (mcm)'!O239)*1000/86.4/$B238*10</f>
        <v>0</v>
      </c>
      <c r="AD238" s="14">
        <f>('Model Inputs'!T239-'Model Outputs (mcm)'!R239)*1000/86.4/$B238*10</f>
        <v>0</v>
      </c>
      <c r="AE238" s="14">
        <f>('Model Inputs'!Y239-'Model Outputs (mcm)'!X239)*1000/86.4/$B238*10</f>
        <v>0</v>
      </c>
      <c r="AF238" s="13">
        <f t="shared" si="44"/>
        <v>1087.6041666666667</v>
      </c>
      <c r="AG238" s="13"/>
      <c r="AH238" s="13">
        <v>420.82100000000003</v>
      </c>
      <c r="AI238">
        <v>344.27699999999999</v>
      </c>
      <c r="AJ238" s="13">
        <v>257.75400000000002</v>
      </c>
      <c r="AK238" s="11">
        <v>257.75400000000002</v>
      </c>
      <c r="AL238">
        <v>133.79499999999999</v>
      </c>
    </row>
    <row r="239" spans="1:38" x14ac:dyDescent="0.35">
      <c r="A239" s="49"/>
      <c r="B239" s="12">
        <v>10</v>
      </c>
      <c r="C239" s="13">
        <f>'Model Outputs (mcm)'!C240*1000/86.4/$B239</f>
        <v>6.2997685185185182</v>
      </c>
      <c r="D239" s="13">
        <f>'Model Outputs (mcm)'!H240*1000/86.4/$B239</f>
        <v>2.3275462962962967</v>
      </c>
      <c r="E239" s="13">
        <f>'Model Outputs (mcm)'!M240*1000/86.4/$B239</f>
        <v>140.13078703703701</v>
      </c>
      <c r="F239" s="13">
        <f>'Model Outputs (mcm)'!V240*1000/86.4/$B239</f>
        <v>300</v>
      </c>
      <c r="G239" s="13">
        <f>'Model Outputs (mcm)'!AA240*1000/86.4/$B239</f>
        <v>17</v>
      </c>
      <c r="H239" s="13">
        <f>'Model Inputs'!C240*1000/86.4/$B239</f>
        <v>6.2997685185185182</v>
      </c>
      <c r="I239" s="13">
        <f>'Model Inputs'!I240*1000/86.4/$B239</f>
        <v>2.3275462962962967</v>
      </c>
      <c r="J239" s="13">
        <f>'Model Inputs'!O240*1000/86.4/$B239</f>
        <v>98.665509259259252</v>
      </c>
      <c r="K239" s="13">
        <f>'Model Inputs'!V240*1000/86.4/$B239</f>
        <v>0</v>
      </c>
      <c r="L239" s="13">
        <v>17</v>
      </c>
      <c r="M239" s="13">
        <f t="shared" si="34"/>
        <v>0</v>
      </c>
      <c r="N239" s="13">
        <f t="shared" si="35"/>
        <v>0</v>
      </c>
      <c r="O239" s="13">
        <f t="shared" si="36"/>
        <v>0</v>
      </c>
      <c r="P239" s="13">
        <f t="shared" si="37"/>
        <v>0</v>
      </c>
      <c r="Q239" s="13">
        <f t="shared" si="38"/>
        <v>0</v>
      </c>
      <c r="R239" s="13">
        <f t="shared" si="39"/>
        <v>0</v>
      </c>
      <c r="S239" s="13"/>
      <c r="T239" s="13">
        <f t="shared" si="40"/>
        <v>0</v>
      </c>
      <c r="U239" s="13">
        <f t="shared" si="41"/>
        <v>0</v>
      </c>
      <c r="V239" s="13">
        <f t="shared" si="42"/>
        <v>0</v>
      </c>
      <c r="W239" s="13">
        <f t="shared" si="43"/>
        <v>0</v>
      </c>
      <c r="X239" s="13"/>
      <c r="Y239" s="13">
        <f>('Model Inputs'!D240-'Model Outputs (mcm)'!D240)*1000/86.4/$B239*10</f>
        <v>0</v>
      </c>
      <c r="Z239" s="13">
        <f>('Model Inputs'!E240-'Model Outputs (mcm)'!E240)*1000/86.4/$B239*10</f>
        <v>0</v>
      </c>
      <c r="AA239" s="13">
        <f>('Model Inputs'!J240-'Model Outputs (mcm)'!I240)*1000/86.4/$B239*10</f>
        <v>460.16203703703701</v>
      </c>
      <c r="AB239" s="13">
        <f>('Model Inputs'!K240-'Model Outputs (mcm)'!J240)*1000/86.4/$B239*10</f>
        <v>579.17824074074065</v>
      </c>
      <c r="AC239" s="13">
        <f>('Model Inputs'!Q240-'Model Outputs (mcm)'!O240)*1000/86.4/$B239*10</f>
        <v>0</v>
      </c>
      <c r="AD239" s="14">
        <f>('Model Inputs'!T240-'Model Outputs (mcm)'!R240)*1000/86.4/$B239*10</f>
        <v>0</v>
      </c>
      <c r="AE239" s="14">
        <f>('Model Inputs'!Y240-'Model Outputs (mcm)'!X240)*1000/86.4/$B239*10</f>
        <v>0</v>
      </c>
      <c r="AF239" s="13">
        <f t="shared" si="44"/>
        <v>1039.3402777777776</v>
      </c>
      <c r="AG239" s="13"/>
      <c r="AH239" s="13">
        <v>420.42500000000001</v>
      </c>
      <c r="AI239">
        <v>342.58100000000002</v>
      </c>
      <c r="AJ239" s="13">
        <v>257.185</v>
      </c>
      <c r="AK239" s="11">
        <v>257.185</v>
      </c>
      <c r="AL239">
        <v>133.40799999999999</v>
      </c>
    </row>
    <row r="240" spans="1:38" x14ac:dyDescent="0.35">
      <c r="A240" s="49"/>
      <c r="B240" s="12">
        <v>11</v>
      </c>
      <c r="C240" s="13">
        <f>'Model Outputs (mcm)'!C241*1000/86.4/$B240</f>
        <v>11.945496632996633</v>
      </c>
      <c r="D240" s="13">
        <f>'Model Outputs (mcm)'!H241*1000/86.4/$B240</f>
        <v>1.9497053872053873</v>
      </c>
      <c r="E240" s="13">
        <f>'Model Outputs (mcm)'!M241*1000/86.4/$B240</f>
        <v>90.202020202020194</v>
      </c>
      <c r="F240" s="13">
        <f>'Model Outputs (mcm)'!V241*1000/86.4/$B240</f>
        <v>300</v>
      </c>
      <c r="G240" s="13">
        <f>'Model Outputs (mcm)'!AA241*1000/86.4/$B240</f>
        <v>17.000210437710436</v>
      </c>
      <c r="H240" s="13">
        <f>'Model Inputs'!C241*1000/86.4/$B240</f>
        <v>6.3005050505050511</v>
      </c>
      <c r="I240" s="13">
        <f>'Model Inputs'!I241*1000/86.4/$B240</f>
        <v>1.9497053872053873</v>
      </c>
      <c r="J240" s="13">
        <f>'Model Inputs'!O241*1000/86.4/$B240</f>
        <v>90.202020202020194</v>
      </c>
      <c r="K240" s="13">
        <f>'Model Inputs'!V241*1000/86.4/$B240</f>
        <v>0</v>
      </c>
      <c r="L240" s="13">
        <v>17</v>
      </c>
      <c r="M240" s="13">
        <f t="shared" si="34"/>
        <v>0</v>
      </c>
      <c r="N240" s="13">
        <f t="shared" si="35"/>
        <v>0</v>
      </c>
      <c r="O240" s="13">
        <f t="shared" si="36"/>
        <v>0</v>
      </c>
      <c r="P240" s="13">
        <f t="shared" si="37"/>
        <v>0</v>
      </c>
      <c r="Q240" s="13">
        <f t="shared" si="38"/>
        <v>0</v>
      </c>
      <c r="R240" s="13">
        <f t="shared" si="39"/>
        <v>0</v>
      </c>
      <c r="S240" s="13"/>
      <c r="T240" s="13">
        <f t="shared" si="40"/>
        <v>0</v>
      </c>
      <c r="U240" s="13">
        <f t="shared" si="41"/>
        <v>0</v>
      </c>
      <c r="V240" s="13">
        <f t="shared" si="42"/>
        <v>0</v>
      </c>
      <c r="W240" s="13">
        <f t="shared" si="43"/>
        <v>0</v>
      </c>
      <c r="X240" s="13"/>
      <c r="Y240" s="13">
        <f>('Model Inputs'!D241-'Model Outputs (mcm)'!D241)*1000/86.4/$B240*10</f>
        <v>0</v>
      </c>
      <c r="Z240" s="13">
        <f>('Model Inputs'!E241-'Model Outputs (mcm)'!E241)*1000/86.4/$B240*10</f>
        <v>0</v>
      </c>
      <c r="AA240" s="13">
        <f>('Model Inputs'!J241-'Model Outputs (mcm)'!I241)*1000/86.4/$B240*10</f>
        <v>396.39099326599319</v>
      </c>
      <c r="AB240" s="13">
        <f>('Model Inputs'!K241-'Model Outputs (mcm)'!J241)*1000/86.4/$B240*10</f>
        <v>482.63888888888891</v>
      </c>
      <c r="AC240" s="13">
        <f>('Model Inputs'!Q241-'Model Outputs (mcm)'!O241)*1000/86.4/$B240*10</f>
        <v>0</v>
      </c>
      <c r="AD240" s="14">
        <f>('Model Inputs'!T241-'Model Outputs (mcm)'!R241)*1000/86.4/$B240*10</f>
        <v>0</v>
      </c>
      <c r="AE240" s="14">
        <f>('Model Inputs'!Y241-'Model Outputs (mcm)'!X241)*1000/86.4/$B240*10</f>
        <v>0</v>
      </c>
      <c r="AF240" s="13">
        <f t="shared" si="44"/>
        <v>879.0298821548821</v>
      </c>
      <c r="AG240" s="13"/>
      <c r="AH240" s="13">
        <v>420.13600000000002</v>
      </c>
      <c r="AI240">
        <v>340.59300000000002</v>
      </c>
      <c r="AJ240" s="13">
        <v>256.548</v>
      </c>
      <c r="AK240" s="11">
        <v>256.548</v>
      </c>
      <c r="AL240">
        <v>132.46799999999999</v>
      </c>
    </row>
    <row r="241" spans="1:38" x14ac:dyDescent="0.35">
      <c r="A241" s="49">
        <v>42036</v>
      </c>
      <c r="B241" s="12">
        <v>10</v>
      </c>
      <c r="C241" s="13">
        <f>'Model Outputs (mcm)'!C242*1000/86.4/$B241</f>
        <v>6.2997685185185182</v>
      </c>
      <c r="D241" s="13">
        <f>'Model Outputs (mcm)'!H242*1000/86.4/$B241</f>
        <v>1.9502314814814814</v>
      </c>
      <c r="E241" s="13">
        <f>'Model Outputs (mcm)'!M242*1000/86.4/$B241</f>
        <v>90.468749999999986</v>
      </c>
      <c r="F241" s="13">
        <f>'Model Outputs (mcm)'!V242*1000/86.4/$B241</f>
        <v>300</v>
      </c>
      <c r="G241" s="13">
        <f>'Model Outputs (mcm)'!AA242*1000/86.4/$B241</f>
        <v>17</v>
      </c>
      <c r="H241" s="13">
        <f>'Model Inputs'!C242*1000/86.4/$B241</f>
        <v>6.2997685185185182</v>
      </c>
      <c r="I241" s="13">
        <f>'Model Inputs'!I242*1000/86.4/$B241</f>
        <v>1.9502314814814814</v>
      </c>
      <c r="J241" s="13">
        <f>'Model Inputs'!O242*1000/86.4/$B241</f>
        <v>60.346064814814817</v>
      </c>
      <c r="K241" s="13">
        <f>'Model Inputs'!V242*1000/86.4/$B241</f>
        <v>0</v>
      </c>
      <c r="L241" s="13">
        <v>17</v>
      </c>
      <c r="M241" s="13">
        <f t="shared" si="34"/>
        <v>0</v>
      </c>
      <c r="N241" s="13">
        <f t="shared" si="35"/>
        <v>0</v>
      </c>
      <c r="O241" s="13">
        <f t="shared" si="36"/>
        <v>0</v>
      </c>
      <c r="P241" s="13">
        <f t="shared" si="37"/>
        <v>0</v>
      </c>
      <c r="Q241" s="13">
        <f t="shared" si="38"/>
        <v>0</v>
      </c>
      <c r="R241" s="13">
        <f t="shared" si="39"/>
        <v>0</v>
      </c>
      <c r="S241" s="13"/>
      <c r="T241" s="13">
        <f t="shared" si="40"/>
        <v>0</v>
      </c>
      <c r="U241" s="13">
        <f t="shared" si="41"/>
        <v>0</v>
      </c>
      <c r="V241" s="13">
        <f t="shared" si="42"/>
        <v>0</v>
      </c>
      <c r="W241" s="13">
        <f t="shared" si="43"/>
        <v>0</v>
      </c>
      <c r="X241" s="13"/>
      <c r="Y241" s="13">
        <f>('Model Inputs'!D242-'Model Outputs (mcm)'!D242)*1000/86.4/$B241*10</f>
        <v>0</v>
      </c>
      <c r="Z241" s="13">
        <f>('Model Inputs'!E242-'Model Outputs (mcm)'!E242)*1000/86.4/$B241*10</f>
        <v>0</v>
      </c>
      <c r="AA241" s="13">
        <f>('Model Inputs'!J242-'Model Outputs (mcm)'!I242)*1000/86.4/$B241*10</f>
        <v>387.7662037037037</v>
      </c>
      <c r="AB241" s="13">
        <f>('Model Inputs'!K242-'Model Outputs (mcm)'!J242)*1000/86.4/$B241*10</f>
        <v>410.24305555555554</v>
      </c>
      <c r="AC241" s="13">
        <f>('Model Inputs'!Q242-'Model Outputs (mcm)'!O242)*1000/86.4/$B241*10</f>
        <v>0</v>
      </c>
      <c r="AD241" s="14">
        <f>('Model Inputs'!T242-'Model Outputs (mcm)'!R242)*1000/86.4/$B241*10</f>
        <v>0</v>
      </c>
      <c r="AE241" s="14">
        <f>('Model Inputs'!Y242-'Model Outputs (mcm)'!X242)*1000/86.4/$B241*10</f>
        <v>0</v>
      </c>
      <c r="AF241" s="13">
        <f t="shared" si="44"/>
        <v>798.00925925925924</v>
      </c>
      <c r="AG241" s="13"/>
      <c r="AH241" s="13">
        <v>419.87</v>
      </c>
      <c r="AI241">
        <v>338.79</v>
      </c>
      <c r="AJ241" s="13">
        <v>256.02600000000001</v>
      </c>
      <c r="AK241" s="11">
        <v>256.02600000000001</v>
      </c>
      <c r="AL241">
        <v>131.97</v>
      </c>
    </row>
    <row r="242" spans="1:38" x14ac:dyDescent="0.35">
      <c r="A242" s="49"/>
      <c r="B242" s="12">
        <v>10</v>
      </c>
      <c r="C242" s="13">
        <f>'Model Outputs (mcm)'!C243*1000/86.4/$B242</f>
        <v>6.2997685185185182</v>
      </c>
      <c r="D242" s="13">
        <f>'Model Outputs (mcm)'!H243*1000/86.4/$B242</f>
        <v>1.9502314814814814</v>
      </c>
      <c r="E242" s="13">
        <f>'Model Outputs (mcm)'!M243*1000/86.4/$B242</f>
        <v>105.01157407407406</v>
      </c>
      <c r="F242" s="13">
        <f>'Model Outputs (mcm)'!V243*1000/86.4/$B242</f>
        <v>300</v>
      </c>
      <c r="G242" s="13">
        <f>'Model Outputs (mcm)'!AA243*1000/86.4/$B242</f>
        <v>17</v>
      </c>
      <c r="H242" s="13">
        <f>'Model Inputs'!C243*1000/86.4/$B242</f>
        <v>6.2997685185185182</v>
      </c>
      <c r="I242" s="13">
        <f>'Model Inputs'!I243*1000/86.4/$B242</f>
        <v>1.9502314814814814</v>
      </c>
      <c r="J242" s="13">
        <f>'Model Inputs'!O243*1000/86.4/$B242</f>
        <v>60.346064814814817</v>
      </c>
      <c r="K242" s="13">
        <f>'Model Inputs'!V243*1000/86.4/$B242</f>
        <v>0</v>
      </c>
      <c r="L242" s="13">
        <v>17</v>
      </c>
      <c r="M242" s="13">
        <f t="shared" si="34"/>
        <v>0</v>
      </c>
      <c r="N242" s="13">
        <f t="shared" si="35"/>
        <v>0</v>
      </c>
      <c r="O242" s="13">
        <f t="shared" si="36"/>
        <v>0</v>
      </c>
      <c r="P242" s="13">
        <f t="shared" si="37"/>
        <v>0</v>
      </c>
      <c r="Q242" s="13">
        <f t="shared" si="38"/>
        <v>0</v>
      </c>
      <c r="R242" s="13">
        <f t="shared" si="39"/>
        <v>0</v>
      </c>
      <c r="S242" s="13"/>
      <c r="T242" s="13">
        <f t="shared" si="40"/>
        <v>0</v>
      </c>
      <c r="U242" s="13">
        <f t="shared" si="41"/>
        <v>0</v>
      </c>
      <c r="V242" s="13">
        <f t="shared" si="42"/>
        <v>0</v>
      </c>
      <c r="W242" s="13">
        <f t="shared" si="43"/>
        <v>0</v>
      </c>
      <c r="X242" s="13"/>
      <c r="Y242" s="13">
        <f>('Model Inputs'!D243-'Model Outputs (mcm)'!D243)*1000/86.4/$B242*10</f>
        <v>0</v>
      </c>
      <c r="Z242" s="13">
        <f>('Model Inputs'!E243-'Model Outputs (mcm)'!E243)*1000/86.4/$B242*10</f>
        <v>0</v>
      </c>
      <c r="AA242" s="13">
        <f>('Model Inputs'!J243-'Model Outputs (mcm)'!I243)*1000/86.4/$B242*10</f>
        <v>267.11805555555554</v>
      </c>
      <c r="AB242" s="13">
        <f>('Model Inputs'!K243-'Model Outputs (mcm)'!J243)*1000/86.4/$B242*10</f>
        <v>386.11111111111109</v>
      </c>
      <c r="AC242" s="13">
        <f>('Model Inputs'!Q243-'Model Outputs (mcm)'!O243)*1000/86.4/$B242*10</f>
        <v>0</v>
      </c>
      <c r="AD242" s="14">
        <f>('Model Inputs'!T243-'Model Outputs (mcm)'!R243)*1000/86.4/$B242*10</f>
        <v>0</v>
      </c>
      <c r="AE242" s="14">
        <f>('Model Inputs'!Y243-'Model Outputs (mcm)'!X243)*1000/86.4/$B242*10</f>
        <v>0</v>
      </c>
      <c r="AF242" s="13">
        <f t="shared" si="44"/>
        <v>653.22916666666663</v>
      </c>
      <c r="AG242" s="13"/>
      <c r="AH242" s="13">
        <v>419.58100000000002</v>
      </c>
      <c r="AI242">
        <v>337.17399999999998</v>
      </c>
      <c r="AJ242" s="13">
        <v>255.51400000000001</v>
      </c>
      <c r="AK242" s="11">
        <v>255.51400000000001</v>
      </c>
      <c r="AL242">
        <v>131.41499999999999</v>
      </c>
    </row>
    <row r="243" spans="1:38" x14ac:dyDescent="0.35">
      <c r="A243" s="49"/>
      <c r="B243" s="12">
        <v>8</v>
      </c>
      <c r="C243" s="13">
        <f>'Model Outputs (mcm)'!C244*1000/86.4/$B243</f>
        <v>28.473668981481481</v>
      </c>
      <c r="D243" s="13">
        <f>'Model Outputs (mcm)'!H244*1000/86.4/$B243</f>
        <v>1.9502314814814814</v>
      </c>
      <c r="E243" s="13">
        <f>'Model Outputs (mcm)'!M244*1000/86.4/$B243</f>
        <v>62.177372685185183</v>
      </c>
      <c r="F243" s="13">
        <f>'Model Outputs (mcm)'!V244*1000/86.4/$B243</f>
        <v>300</v>
      </c>
      <c r="G243" s="13">
        <f>'Model Outputs (mcm)'!AA244*1000/86.4/$B243</f>
        <v>16.999421296296294</v>
      </c>
      <c r="H243" s="13">
        <f>'Model Inputs'!C244*1000/86.4/$B243</f>
        <v>6.3006365740740735</v>
      </c>
      <c r="I243" s="13">
        <f>'Model Inputs'!I244*1000/86.4/$B243</f>
        <v>1.9502314814814814</v>
      </c>
      <c r="J243" s="13">
        <f>'Model Inputs'!O244*1000/86.4/$B243</f>
        <v>62.177372685185183</v>
      </c>
      <c r="K243" s="13">
        <f>'Model Inputs'!V244*1000/86.4/$B243</f>
        <v>0</v>
      </c>
      <c r="L243" s="13">
        <v>17</v>
      </c>
      <c r="M243" s="13">
        <f t="shared" si="34"/>
        <v>0</v>
      </c>
      <c r="N243" s="13">
        <f t="shared" si="35"/>
        <v>0</v>
      </c>
      <c r="O243" s="13">
        <f t="shared" si="36"/>
        <v>0</v>
      </c>
      <c r="P243" s="13">
        <f t="shared" si="37"/>
        <v>0</v>
      </c>
      <c r="Q243" s="13">
        <f t="shared" si="38"/>
        <v>5.787037037059406E-2</v>
      </c>
      <c r="R243" s="13">
        <f t="shared" si="39"/>
        <v>5.787037037059406E-2</v>
      </c>
      <c r="S243" s="13"/>
      <c r="T243" s="13">
        <f t="shared" si="40"/>
        <v>0</v>
      </c>
      <c r="U243" s="13">
        <f t="shared" si="41"/>
        <v>0</v>
      </c>
      <c r="V243" s="13">
        <f t="shared" si="42"/>
        <v>0</v>
      </c>
      <c r="W243" s="13">
        <f t="shared" si="43"/>
        <v>0</v>
      </c>
      <c r="X243" s="13"/>
      <c r="Y243" s="13">
        <f>('Model Inputs'!D244-'Model Outputs (mcm)'!D244)*1000/86.4/$B243*10</f>
        <v>0</v>
      </c>
      <c r="Z243" s="13">
        <f>('Model Inputs'!E244-'Model Outputs (mcm)'!E244)*1000/86.4/$B243*10</f>
        <v>0</v>
      </c>
      <c r="AA243" s="13">
        <f>('Model Inputs'!J244-'Model Outputs (mcm)'!I244)*1000/86.4/$B243*10</f>
        <v>213.22337962962965</v>
      </c>
      <c r="AB243" s="13">
        <f>('Model Inputs'!K244-'Model Outputs (mcm)'!J244)*1000/86.4/$B243*10</f>
        <v>301.64930555555554</v>
      </c>
      <c r="AC243" s="13">
        <f>('Model Inputs'!Q244-'Model Outputs (mcm)'!O244)*1000/86.4/$B243*10</f>
        <v>0</v>
      </c>
      <c r="AD243" s="14">
        <f>('Model Inputs'!T244-'Model Outputs (mcm)'!R244)*1000/86.4/$B243*10</f>
        <v>0</v>
      </c>
      <c r="AE243" s="14">
        <f>('Model Inputs'!Y244-'Model Outputs (mcm)'!X244)*1000/86.4/$B243*10</f>
        <v>0</v>
      </c>
      <c r="AF243" s="13">
        <f t="shared" si="44"/>
        <v>514.87268518518522</v>
      </c>
      <c r="AG243" s="13"/>
      <c r="AH243" s="13">
        <v>419.26799999999997</v>
      </c>
      <c r="AI243">
        <v>336.06799999999998</v>
      </c>
      <c r="AJ243" s="13">
        <v>255.16800000000001</v>
      </c>
      <c r="AK243" s="11">
        <v>255.16800000000001</v>
      </c>
      <c r="AL243">
        <v>130.75399999999999</v>
      </c>
    </row>
    <row r="244" spans="1:38" x14ac:dyDescent="0.35">
      <c r="A244" s="49">
        <v>42064</v>
      </c>
      <c r="B244" s="12">
        <v>10</v>
      </c>
      <c r="C244" s="13">
        <f>'Model Outputs (mcm)'!C245*1000/86.4/$B244</f>
        <v>6.2997685185185182</v>
      </c>
      <c r="D244" s="13">
        <f>'Model Outputs (mcm)'!H245*1000/86.4/$B244</f>
        <v>1.9502314814814814</v>
      </c>
      <c r="E244" s="13">
        <f>'Model Outputs (mcm)'!M245*1000/86.4/$B244</f>
        <v>138.77662037037038</v>
      </c>
      <c r="F244" s="13">
        <f>'Model Outputs (mcm)'!V245*1000/86.4/$B244</f>
        <v>300</v>
      </c>
      <c r="G244" s="13">
        <f>'Model Outputs (mcm)'!AA245*1000/86.4/$B244</f>
        <v>17</v>
      </c>
      <c r="H244" s="13">
        <f>'Model Inputs'!C245*1000/86.4/$B244</f>
        <v>6.2997685185185182</v>
      </c>
      <c r="I244" s="13">
        <f>'Model Inputs'!I245*1000/86.4/$B244</f>
        <v>1.9502314814814814</v>
      </c>
      <c r="J244" s="13">
        <f>'Model Inputs'!O245*1000/86.4/$B244</f>
        <v>39.431712962962962</v>
      </c>
      <c r="K244" s="13">
        <f>'Model Inputs'!V245*1000/86.4/$B244</f>
        <v>0</v>
      </c>
      <c r="L244" s="13">
        <v>17</v>
      </c>
      <c r="M244" s="13">
        <f t="shared" si="34"/>
        <v>0</v>
      </c>
      <c r="N244" s="13">
        <f t="shared" si="35"/>
        <v>0</v>
      </c>
      <c r="O244" s="13">
        <f t="shared" si="36"/>
        <v>0</v>
      </c>
      <c r="P244" s="13">
        <f t="shared" si="37"/>
        <v>0</v>
      </c>
      <c r="Q244" s="13">
        <f t="shared" si="38"/>
        <v>0</v>
      </c>
      <c r="R244" s="13">
        <f t="shared" si="39"/>
        <v>0</v>
      </c>
      <c r="S244" s="13"/>
      <c r="T244" s="13">
        <f t="shared" si="40"/>
        <v>0</v>
      </c>
      <c r="U244" s="13">
        <f t="shared" si="41"/>
        <v>0</v>
      </c>
      <c r="V244" s="13">
        <f t="shared" si="42"/>
        <v>0</v>
      </c>
      <c r="W244" s="13">
        <f t="shared" si="43"/>
        <v>0</v>
      </c>
      <c r="X244" s="13"/>
      <c r="Y244" s="13">
        <f>('Model Inputs'!D245-'Model Outputs (mcm)'!D245)*1000/86.4/$B244*10</f>
        <v>0</v>
      </c>
      <c r="Z244" s="13">
        <f>('Model Inputs'!E245-'Model Outputs (mcm)'!E245)*1000/86.4/$B244*10</f>
        <v>0</v>
      </c>
      <c r="AA244" s="13">
        <f>('Model Inputs'!J245-'Model Outputs (mcm)'!I245)*1000/86.4/$B244*10</f>
        <v>1.6550925925925928</v>
      </c>
      <c r="AB244" s="13">
        <f>('Model Inputs'!K245-'Model Outputs (mcm)'!J245)*1000/86.4/$B244*10</f>
        <v>48.263888888888886</v>
      </c>
      <c r="AC244" s="13">
        <f>('Model Inputs'!Q245-'Model Outputs (mcm)'!O245)*1000/86.4/$B244*10</f>
        <v>0</v>
      </c>
      <c r="AD244" s="14">
        <f>('Model Inputs'!T245-'Model Outputs (mcm)'!R245)*1000/86.4/$B244*10</f>
        <v>0</v>
      </c>
      <c r="AE244" s="14">
        <f>('Model Inputs'!Y245-'Model Outputs (mcm)'!X245)*1000/86.4/$B244*10</f>
        <v>0</v>
      </c>
      <c r="AF244" s="13">
        <f t="shared" si="44"/>
        <v>49.918981481481481</v>
      </c>
      <c r="AG244" s="13"/>
      <c r="AH244" s="13">
        <v>419.25799999999998</v>
      </c>
      <c r="AI244">
        <v>336.05799999999999</v>
      </c>
      <c r="AJ244" s="13">
        <v>254.822</v>
      </c>
      <c r="AK244" s="11">
        <v>254.822</v>
      </c>
      <c r="AL244">
        <v>130.79400000000001</v>
      </c>
    </row>
    <row r="245" spans="1:38" x14ac:dyDescent="0.35">
      <c r="A245" s="49"/>
      <c r="B245" s="12">
        <v>10</v>
      </c>
      <c r="C245" s="13">
        <f>'Model Outputs (mcm)'!C246*1000/86.4/$B245</f>
        <v>6.2997685185185182</v>
      </c>
      <c r="D245" s="13">
        <f>'Model Outputs (mcm)'!H246*1000/86.4/$B245</f>
        <v>1.9502314814814814</v>
      </c>
      <c r="E245" s="13">
        <f>'Model Outputs (mcm)'!M246*1000/86.4/$B245</f>
        <v>93.929398148148138</v>
      </c>
      <c r="F245" s="13">
        <f>'Model Outputs (mcm)'!V246*1000/86.4/$B245</f>
        <v>300</v>
      </c>
      <c r="G245" s="13">
        <f>'Model Outputs (mcm)'!AA246*1000/86.4/$B245</f>
        <v>17</v>
      </c>
      <c r="H245" s="13">
        <f>'Model Inputs'!C246*1000/86.4/$B245</f>
        <v>6.2997685185185182</v>
      </c>
      <c r="I245" s="13">
        <f>'Model Inputs'!I246*1000/86.4/$B245</f>
        <v>1.9502314814814814</v>
      </c>
      <c r="J245" s="13">
        <f>'Model Inputs'!O246*1000/86.4/$B245</f>
        <v>39.431712962962962</v>
      </c>
      <c r="K245" s="13">
        <f>'Model Inputs'!V246*1000/86.4/$B245</f>
        <v>0</v>
      </c>
      <c r="L245" s="13">
        <v>17</v>
      </c>
      <c r="M245" s="13">
        <f t="shared" si="34"/>
        <v>0</v>
      </c>
      <c r="N245" s="13">
        <f t="shared" si="35"/>
        <v>0</v>
      </c>
      <c r="O245" s="13">
        <f t="shared" si="36"/>
        <v>0</v>
      </c>
      <c r="P245" s="13">
        <f t="shared" si="37"/>
        <v>0</v>
      </c>
      <c r="Q245" s="13">
        <f t="shared" si="38"/>
        <v>0</v>
      </c>
      <c r="R245" s="13">
        <f t="shared" si="39"/>
        <v>0</v>
      </c>
      <c r="S245" s="13"/>
      <c r="T245" s="13">
        <f t="shared" si="40"/>
        <v>0</v>
      </c>
      <c r="U245" s="13">
        <f t="shared" si="41"/>
        <v>0</v>
      </c>
      <c r="V245" s="13">
        <f t="shared" si="42"/>
        <v>0</v>
      </c>
      <c r="W245" s="13">
        <f t="shared" si="43"/>
        <v>0</v>
      </c>
      <c r="X245" s="13"/>
      <c r="Y245" s="13">
        <f>('Model Inputs'!D246-'Model Outputs (mcm)'!D246)*1000/86.4/$B245*10</f>
        <v>0</v>
      </c>
      <c r="Z245" s="13">
        <f>('Model Inputs'!E246-'Model Outputs (mcm)'!E246)*1000/86.4/$B245*10</f>
        <v>0</v>
      </c>
      <c r="AA245" s="13">
        <f>('Model Inputs'!J246-'Model Outputs (mcm)'!I246)*1000/86.4/$B245*10</f>
        <v>1.6550925925925928</v>
      </c>
      <c r="AB245" s="13">
        <f>('Model Inputs'!K246-'Model Outputs (mcm)'!J246)*1000/86.4/$B245*10</f>
        <v>48.263888888888886</v>
      </c>
      <c r="AC245" s="13">
        <f>('Model Inputs'!Q246-'Model Outputs (mcm)'!O246)*1000/86.4/$B245*10</f>
        <v>0</v>
      </c>
      <c r="AD245" s="14">
        <f>('Model Inputs'!T246-'Model Outputs (mcm)'!R246)*1000/86.4/$B245*10</f>
        <v>0</v>
      </c>
      <c r="AE245" s="14">
        <f>('Model Inputs'!Y246-'Model Outputs (mcm)'!X246)*1000/86.4/$B245*10</f>
        <v>0</v>
      </c>
      <c r="AF245" s="13">
        <f t="shared" si="44"/>
        <v>49.918981481481481</v>
      </c>
      <c r="AG245" s="13"/>
      <c r="AH245" s="13">
        <v>419.108</v>
      </c>
      <c r="AI245">
        <v>336.36099999999999</v>
      </c>
      <c r="AJ245" s="13">
        <v>254.43799999999999</v>
      </c>
      <c r="AK245" s="11">
        <v>254.43799999999999</v>
      </c>
      <c r="AL245">
        <v>131.57499999999999</v>
      </c>
    </row>
    <row r="246" spans="1:38" x14ac:dyDescent="0.35">
      <c r="A246" s="49"/>
      <c r="B246" s="12">
        <v>11</v>
      </c>
      <c r="C246" s="13">
        <f>'Model Outputs (mcm)'!C247*1000/86.4/$B246</f>
        <v>6.3005050505050511</v>
      </c>
      <c r="D246" s="13">
        <f>'Model Outputs (mcm)'!H247*1000/86.4/$B246</f>
        <v>1.9497053872053873</v>
      </c>
      <c r="E246" s="13">
        <f>'Model Outputs (mcm)'!M247*1000/86.4/$B246</f>
        <v>59.376052188552187</v>
      </c>
      <c r="F246" s="13">
        <f>'Model Outputs (mcm)'!V247*1000/86.4/$B246</f>
        <v>300</v>
      </c>
      <c r="G246" s="13">
        <f>'Model Outputs (mcm)'!AA247*1000/86.4/$B246</f>
        <v>17.000210437710436</v>
      </c>
      <c r="H246" s="13">
        <f>'Model Inputs'!C247*1000/86.4/$B246</f>
        <v>6.3005050505050511</v>
      </c>
      <c r="I246" s="13">
        <f>'Model Inputs'!I247*1000/86.4/$B246</f>
        <v>1.9497053872053873</v>
      </c>
      <c r="J246" s="13">
        <f>'Model Inputs'!O247*1000/86.4/$B246</f>
        <v>39.43181818181818</v>
      </c>
      <c r="K246" s="13">
        <f>'Model Inputs'!V247*1000/86.4/$B246</f>
        <v>0</v>
      </c>
      <c r="L246" s="13">
        <v>17</v>
      </c>
      <c r="M246" s="13">
        <f t="shared" si="34"/>
        <v>0</v>
      </c>
      <c r="N246" s="13">
        <f t="shared" si="35"/>
        <v>0</v>
      </c>
      <c r="O246" s="13">
        <f t="shared" si="36"/>
        <v>0</v>
      </c>
      <c r="P246" s="13">
        <f t="shared" si="37"/>
        <v>0</v>
      </c>
      <c r="Q246" s="13">
        <f t="shared" si="38"/>
        <v>0</v>
      </c>
      <c r="R246" s="13">
        <f t="shared" si="39"/>
        <v>0</v>
      </c>
      <c r="S246" s="13"/>
      <c r="T246" s="13">
        <f t="shared" si="40"/>
        <v>0</v>
      </c>
      <c r="U246" s="13">
        <f t="shared" si="41"/>
        <v>0</v>
      </c>
      <c r="V246" s="13">
        <f t="shared" si="42"/>
        <v>0</v>
      </c>
      <c r="W246" s="13">
        <f t="shared" si="43"/>
        <v>0</v>
      </c>
      <c r="X246" s="13"/>
      <c r="Y246" s="13">
        <f>('Model Inputs'!D247-'Model Outputs (mcm)'!D247)*1000/86.4/$B246*10</f>
        <v>0</v>
      </c>
      <c r="Z246" s="13">
        <f>('Model Inputs'!E247-'Model Outputs (mcm)'!E247)*1000/86.4/$B246*10</f>
        <v>0</v>
      </c>
      <c r="AA246" s="13">
        <f>('Model Inputs'!J247-'Model Outputs (mcm)'!I247)*1000/86.4/$B246*10</f>
        <v>1.50462962962963</v>
      </c>
      <c r="AB246" s="13">
        <f>('Model Inputs'!K247-'Model Outputs (mcm)'!J247)*1000/86.4/$B246*10</f>
        <v>43.876262626262623</v>
      </c>
      <c r="AC246" s="13">
        <f>('Model Inputs'!Q247-'Model Outputs (mcm)'!O247)*1000/86.4/$B246*10</f>
        <v>0</v>
      </c>
      <c r="AD246" s="14">
        <f>('Model Inputs'!T247-'Model Outputs (mcm)'!R247)*1000/86.4/$B246*10</f>
        <v>0</v>
      </c>
      <c r="AE246" s="14">
        <f>('Model Inputs'!Y247-'Model Outputs (mcm)'!X247)*1000/86.4/$B246*10</f>
        <v>0</v>
      </c>
      <c r="AF246" s="13">
        <f t="shared" si="44"/>
        <v>45.380892255892256</v>
      </c>
      <c r="AG246" s="13"/>
      <c r="AH246" s="13">
        <v>418.99299999999999</v>
      </c>
      <c r="AI246">
        <v>336.286</v>
      </c>
      <c r="AJ246" s="13">
        <v>253.875</v>
      </c>
      <c r="AK246" s="11">
        <v>253.875</v>
      </c>
      <c r="AL246">
        <v>132.333</v>
      </c>
    </row>
    <row r="247" spans="1:38" x14ac:dyDescent="0.35">
      <c r="A247" s="49">
        <v>42095</v>
      </c>
      <c r="B247" s="12">
        <v>10</v>
      </c>
      <c r="C247" s="13">
        <f>'Model Outputs (mcm)'!C248*1000/86.4/$B247</f>
        <v>7.0428240740740735</v>
      </c>
      <c r="D247" s="13">
        <f>'Model Outputs (mcm)'!H248*1000/86.4/$B247</f>
        <v>1.9502314814814814</v>
      </c>
      <c r="E247" s="13">
        <f>'Model Outputs (mcm)'!M248*1000/86.4/$B247</f>
        <v>39.431712962962962</v>
      </c>
      <c r="F247" s="13">
        <f>'Model Outputs (mcm)'!V248*1000/86.4/$B247</f>
        <v>300</v>
      </c>
      <c r="G247" s="13">
        <f>'Model Outputs (mcm)'!AA248*1000/86.4/$B247</f>
        <v>17</v>
      </c>
      <c r="H247" s="13">
        <f>'Model Inputs'!C248*1000/86.4/$B247</f>
        <v>6.2997685185185182</v>
      </c>
      <c r="I247" s="13">
        <f>'Model Inputs'!I248*1000/86.4/$B247</f>
        <v>1.9502314814814814</v>
      </c>
      <c r="J247" s="13">
        <f>'Model Inputs'!O248*1000/86.4/$B247</f>
        <v>39.431712962962962</v>
      </c>
      <c r="K247" s="13">
        <f>'Model Inputs'!V248*1000/86.4/$B247</f>
        <v>0</v>
      </c>
      <c r="L247" s="13">
        <v>17</v>
      </c>
      <c r="M247" s="13">
        <f t="shared" si="34"/>
        <v>0</v>
      </c>
      <c r="N247" s="13">
        <f t="shared" si="35"/>
        <v>0</v>
      </c>
      <c r="O247" s="13">
        <f t="shared" si="36"/>
        <v>0</v>
      </c>
      <c r="P247" s="13">
        <f t="shared" si="37"/>
        <v>0</v>
      </c>
      <c r="Q247" s="13">
        <f t="shared" si="38"/>
        <v>0</v>
      </c>
      <c r="R247" s="13">
        <f t="shared" si="39"/>
        <v>0</v>
      </c>
      <c r="S247" s="13"/>
      <c r="T247" s="13">
        <f t="shared" si="40"/>
        <v>0</v>
      </c>
      <c r="U247" s="13">
        <f t="shared" si="41"/>
        <v>0</v>
      </c>
      <c r="V247" s="13">
        <f t="shared" si="42"/>
        <v>0</v>
      </c>
      <c r="W247" s="13">
        <f t="shared" si="43"/>
        <v>0</v>
      </c>
      <c r="X247" s="13"/>
      <c r="Y247" s="13">
        <f>('Model Inputs'!D248-'Model Outputs (mcm)'!D248)*1000/86.4/$B247*10</f>
        <v>0</v>
      </c>
      <c r="Z247" s="13">
        <f>('Model Inputs'!E248-'Model Outputs (mcm)'!E248)*1000/86.4/$B247*10</f>
        <v>0</v>
      </c>
      <c r="AA247" s="13">
        <f>('Model Inputs'!J248-'Model Outputs (mcm)'!I248)*1000/86.4/$B247*10</f>
        <v>1.6550925925925928</v>
      </c>
      <c r="AB247" s="13">
        <f>('Model Inputs'!K248-'Model Outputs (mcm)'!J248)*1000/86.4/$B247*10</f>
        <v>48.263888888888886</v>
      </c>
      <c r="AC247" s="13">
        <f>('Model Inputs'!Q248-'Model Outputs (mcm)'!O248)*1000/86.4/$B247*10</f>
        <v>0</v>
      </c>
      <c r="AD247" s="14">
        <f>('Model Inputs'!T248-'Model Outputs (mcm)'!R248)*1000/86.4/$B247*10</f>
        <v>0</v>
      </c>
      <c r="AE247" s="14">
        <f>('Model Inputs'!Y248-'Model Outputs (mcm)'!X248)*1000/86.4/$B247*10</f>
        <v>0</v>
      </c>
      <c r="AF247" s="13">
        <f t="shared" si="44"/>
        <v>49.918981481481481</v>
      </c>
      <c r="AG247" s="13"/>
      <c r="AH247" s="13">
        <v>418.9</v>
      </c>
      <c r="AI247">
        <v>336.18799999999999</v>
      </c>
      <c r="AJ247" s="13">
        <v>253.24199999999999</v>
      </c>
      <c r="AK247" s="11">
        <v>253.24199999999999</v>
      </c>
      <c r="AL247">
        <v>132.89500000000001</v>
      </c>
    </row>
    <row r="248" spans="1:38" x14ac:dyDescent="0.35">
      <c r="A248" s="49"/>
      <c r="B248" s="12">
        <v>10</v>
      </c>
      <c r="C248" s="13">
        <f>'Model Outputs (mcm)'!C249*1000/86.4/$B248</f>
        <v>6.2997685185185182</v>
      </c>
      <c r="D248" s="13">
        <f>'Model Outputs (mcm)'!H249*1000/86.4/$B248</f>
        <v>1.9502314814814814</v>
      </c>
      <c r="E248" s="13">
        <f>'Model Outputs (mcm)'!M249*1000/86.4/$B248</f>
        <v>91.701388888888886</v>
      </c>
      <c r="F248" s="13">
        <f>'Model Outputs (mcm)'!V249*1000/86.4/$B248</f>
        <v>300</v>
      </c>
      <c r="G248" s="13">
        <f>'Model Outputs (mcm)'!AA249*1000/86.4/$B248</f>
        <v>17</v>
      </c>
      <c r="H248" s="13">
        <f>'Model Inputs'!C249*1000/86.4/$B248</f>
        <v>6.2997685185185182</v>
      </c>
      <c r="I248" s="13">
        <f>'Model Inputs'!I249*1000/86.4/$B248</f>
        <v>1.9502314814814814</v>
      </c>
      <c r="J248" s="13">
        <f>'Model Inputs'!O249*1000/86.4/$B248</f>
        <v>39.431712962962962</v>
      </c>
      <c r="K248" s="13">
        <f>'Model Inputs'!V249*1000/86.4/$B248</f>
        <v>0</v>
      </c>
      <c r="L248" s="13">
        <v>17</v>
      </c>
      <c r="M248" s="13">
        <f t="shared" si="34"/>
        <v>0</v>
      </c>
      <c r="N248" s="13">
        <f t="shared" si="35"/>
        <v>0</v>
      </c>
      <c r="O248" s="13">
        <f t="shared" si="36"/>
        <v>0</v>
      </c>
      <c r="P248" s="13">
        <f t="shared" si="37"/>
        <v>0</v>
      </c>
      <c r="Q248" s="13">
        <f t="shared" si="38"/>
        <v>0</v>
      </c>
      <c r="R248" s="13">
        <f t="shared" si="39"/>
        <v>0</v>
      </c>
      <c r="S248" s="13"/>
      <c r="T248" s="13">
        <f t="shared" si="40"/>
        <v>0</v>
      </c>
      <c r="U248" s="13">
        <f t="shared" si="41"/>
        <v>0</v>
      </c>
      <c r="V248" s="13">
        <f t="shared" si="42"/>
        <v>0</v>
      </c>
      <c r="W248" s="13">
        <f t="shared" si="43"/>
        <v>0</v>
      </c>
      <c r="X248" s="13"/>
      <c r="Y248" s="13">
        <f>('Model Inputs'!D249-'Model Outputs (mcm)'!D249)*1000/86.4/$B248*10</f>
        <v>0</v>
      </c>
      <c r="Z248" s="13">
        <f>('Model Inputs'!E249-'Model Outputs (mcm)'!E249)*1000/86.4/$B248*10</f>
        <v>0</v>
      </c>
      <c r="AA248" s="13">
        <f>('Model Inputs'!J249-'Model Outputs (mcm)'!I249)*1000/86.4/$B248*10</f>
        <v>1.6550925925925928</v>
      </c>
      <c r="AB248" s="13">
        <f>('Model Inputs'!K249-'Model Outputs (mcm)'!J249)*1000/86.4/$B248*10</f>
        <v>48.263888888888886</v>
      </c>
      <c r="AC248" s="13">
        <f>('Model Inputs'!Q249-'Model Outputs (mcm)'!O249)*1000/86.4/$B248*10</f>
        <v>0</v>
      </c>
      <c r="AD248" s="14">
        <f>('Model Inputs'!T249-'Model Outputs (mcm)'!R249)*1000/86.4/$B248*10</f>
        <v>0</v>
      </c>
      <c r="AE248" s="14">
        <f>('Model Inputs'!Y249-'Model Outputs (mcm)'!X249)*1000/86.4/$B248*10</f>
        <v>0</v>
      </c>
      <c r="AF248" s="13">
        <f t="shared" si="44"/>
        <v>49.918981481481481</v>
      </c>
      <c r="AG248" s="13"/>
      <c r="AH248" s="13">
        <v>418.78399999999999</v>
      </c>
      <c r="AI248">
        <v>336.03399999999999</v>
      </c>
      <c r="AJ248" s="13">
        <v>252.69200000000001</v>
      </c>
      <c r="AK248" s="11">
        <v>252.69200000000001</v>
      </c>
      <c r="AL248">
        <v>133.45400000000001</v>
      </c>
    </row>
    <row r="249" spans="1:38" x14ac:dyDescent="0.35">
      <c r="A249" s="49"/>
      <c r="B249" s="12">
        <v>10</v>
      </c>
      <c r="C249" s="13">
        <f>'Model Outputs (mcm)'!C250*1000/86.4/$B249</f>
        <v>6.2997685185185182</v>
      </c>
      <c r="D249" s="13">
        <f>'Model Outputs (mcm)'!H250*1000/86.4/$B249</f>
        <v>1.9502314814814814</v>
      </c>
      <c r="E249" s="13">
        <f>'Model Outputs (mcm)'!M250*1000/86.4/$B249</f>
        <v>82.086805555555557</v>
      </c>
      <c r="F249" s="13">
        <f>'Model Outputs (mcm)'!V250*1000/86.4/$B249</f>
        <v>300</v>
      </c>
      <c r="G249" s="13">
        <f>'Model Outputs (mcm)'!AA250*1000/86.4/$B249</f>
        <v>17</v>
      </c>
      <c r="H249" s="13">
        <f>'Model Inputs'!C250*1000/86.4/$B249</f>
        <v>6.2997685185185182</v>
      </c>
      <c r="I249" s="13">
        <f>'Model Inputs'!I250*1000/86.4/$B249</f>
        <v>1.9502314814814814</v>
      </c>
      <c r="J249" s="13">
        <f>'Model Inputs'!O250*1000/86.4/$B249</f>
        <v>39.431712962962962</v>
      </c>
      <c r="K249" s="13">
        <f>'Model Inputs'!V250*1000/86.4/$B249</f>
        <v>0</v>
      </c>
      <c r="L249" s="13">
        <v>17</v>
      </c>
      <c r="M249" s="13">
        <f t="shared" si="34"/>
        <v>0</v>
      </c>
      <c r="N249" s="13">
        <f t="shared" si="35"/>
        <v>0</v>
      </c>
      <c r="O249" s="13">
        <f t="shared" si="36"/>
        <v>0</v>
      </c>
      <c r="P249" s="13">
        <f t="shared" si="37"/>
        <v>0</v>
      </c>
      <c r="Q249" s="13">
        <f t="shared" si="38"/>
        <v>0</v>
      </c>
      <c r="R249" s="13">
        <f t="shared" si="39"/>
        <v>0</v>
      </c>
      <c r="S249" s="13"/>
      <c r="T249" s="13">
        <f t="shared" si="40"/>
        <v>0</v>
      </c>
      <c r="U249" s="13">
        <f t="shared" si="41"/>
        <v>0</v>
      </c>
      <c r="V249" s="13">
        <f t="shared" si="42"/>
        <v>0</v>
      </c>
      <c r="W249" s="13">
        <f t="shared" si="43"/>
        <v>0</v>
      </c>
      <c r="X249" s="13"/>
      <c r="Y249" s="13">
        <f>('Model Inputs'!D250-'Model Outputs (mcm)'!D250)*1000/86.4/$B249*10</f>
        <v>0</v>
      </c>
      <c r="Z249" s="13">
        <f>('Model Inputs'!E250-'Model Outputs (mcm)'!E250)*1000/86.4/$B249*10</f>
        <v>0</v>
      </c>
      <c r="AA249" s="13">
        <f>('Model Inputs'!J250-'Model Outputs (mcm)'!I250)*1000/86.4/$B249*10</f>
        <v>1.6550925925925928</v>
      </c>
      <c r="AB249" s="13">
        <f>('Model Inputs'!K250-'Model Outputs (mcm)'!J250)*1000/86.4/$B249*10</f>
        <v>48.263888888888886</v>
      </c>
      <c r="AC249" s="13">
        <f>('Model Inputs'!Q250-'Model Outputs (mcm)'!O250)*1000/86.4/$B249*10</f>
        <v>0</v>
      </c>
      <c r="AD249" s="14">
        <f>('Model Inputs'!T250-'Model Outputs (mcm)'!R250)*1000/86.4/$B249*10</f>
        <v>0</v>
      </c>
      <c r="AE249" s="14">
        <f>('Model Inputs'!Y250-'Model Outputs (mcm)'!X250)*1000/86.4/$B249*10</f>
        <v>0</v>
      </c>
      <c r="AF249" s="13">
        <f t="shared" si="44"/>
        <v>49.918981481481481</v>
      </c>
      <c r="AG249" s="13"/>
      <c r="AH249" s="13">
        <v>418.68</v>
      </c>
      <c r="AI249">
        <v>335.786</v>
      </c>
      <c r="AJ249" s="13">
        <v>252.09399999999999</v>
      </c>
      <c r="AK249" s="11">
        <v>252.09399999999999</v>
      </c>
      <c r="AL249">
        <v>133.732</v>
      </c>
    </row>
    <row r="250" spans="1:38" x14ac:dyDescent="0.35">
      <c r="A250" s="49">
        <v>42125</v>
      </c>
      <c r="B250" s="12">
        <v>10</v>
      </c>
      <c r="C250" s="13">
        <f>'Model Outputs (mcm)'!C251*1000/86.4/$B250</f>
        <v>17.5</v>
      </c>
      <c r="D250" s="13">
        <f>'Model Outputs (mcm)'!H251*1000/86.4/$B250</f>
        <v>1.9502314814814814</v>
      </c>
      <c r="E250" s="13">
        <f>'Model Outputs (mcm)'!M251*1000/86.4/$B250</f>
        <v>39.431712962962962</v>
      </c>
      <c r="F250" s="13">
        <f>'Model Outputs (mcm)'!V251*1000/86.4/$B250</f>
        <v>300</v>
      </c>
      <c r="G250" s="13">
        <f>'Model Outputs (mcm)'!AA251*1000/86.4/$B250</f>
        <v>17</v>
      </c>
      <c r="H250" s="13">
        <f>'Model Inputs'!C251*1000/86.4/$B250</f>
        <v>6.2997685185185182</v>
      </c>
      <c r="I250" s="13">
        <f>'Model Inputs'!I251*1000/86.4/$B250</f>
        <v>1.9502314814814814</v>
      </c>
      <c r="J250" s="13">
        <f>'Model Inputs'!O251*1000/86.4/$B250</f>
        <v>39.431712962962962</v>
      </c>
      <c r="K250" s="13">
        <f>'Model Inputs'!V251*1000/86.4/$B250</f>
        <v>0</v>
      </c>
      <c r="L250" s="13">
        <v>17</v>
      </c>
      <c r="M250" s="13">
        <f t="shared" si="34"/>
        <v>0</v>
      </c>
      <c r="N250" s="13">
        <f t="shared" si="35"/>
        <v>0</v>
      </c>
      <c r="O250" s="13">
        <f t="shared" si="36"/>
        <v>0</v>
      </c>
      <c r="P250" s="13">
        <f t="shared" si="37"/>
        <v>0</v>
      </c>
      <c r="Q250" s="13">
        <f t="shared" si="38"/>
        <v>0</v>
      </c>
      <c r="R250" s="13">
        <f t="shared" si="39"/>
        <v>0</v>
      </c>
      <c r="S250" s="13"/>
      <c r="T250" s="13">
        <f t="shared" si="40"/>
        <v>0</v>
      </c>
      <c r="U250" s="13">
        <f t="shared" si="41"/>
        <v>0</v>
      </c>
      <c r="V250" s="13">
        <f t="shared" si="42"/>
        <v>0</v>
      </c>
      <c r="W250" s="13">
        <f t="shared" si="43"/>
        <v>0</v>
      </c>
      <c r="X250" s="13"/>
      <c r="Y250" s="13">
        <f>('Model Inputs'!D251-'Model Outputs (mcm)'!D251)*1000/86.4/$B250*10</f>
        <v>0</v>
      </c>
      <c r="Z250" s="13">
        <f>('Model Inputs'!E251-'Model Outputs (mcm)'!E251)*1000/86.4/$B250*10</f>
        <v>0</v>
      </c>
      <c r="AA250" s="13">
        <f>('Model Inputs'!J251-'Model Outputs (mcm)'!I251)*1000/86.4/$B250*10</f>
        <v>1.6550925925925928</v>
      </c>
      <c r="AB250" s="13">
        <f>('Model Inputs'!K251-'Model Outputs (mcm)'!J251)*1000/86.4/$B250*10</f>
        <v>33.784722222222214</v>
      </c>
      <c r="AC250" s="13">
        <f>('Model Inputs'!Q251-'Model Outputs (mcm)'!O251)*1000/86.4/$B250*10</f>
        <v>0</v>
      </c>
      <c r="AD250" s="14">
        <f>('Model Inputs'!T251-'Model Outputs (mcm)'!R251)*1000/86.4/$B250*10</f>
        <v>0</v>
      </c>
      <c r="AE250" s="14">
        <f>('Model Inputs'!Y251-'Model Outputs (mcm)'!X251)*1000/86.4/$B250*10</f>
        <v>0</v>
      </c>
      <c r="AF250" s="13">
        <f t="shared" si="44"/>
        <v>35.43981481481481</v>
      </c>
      <c r="AG250" s="13"/>
      <c r="AH250" s="13">
        <v>418.43700000000001</v>
      </c>
      <c r="AI250">
        <v>335.55599999999998</v>
      </c>
      <c r="AJ250" s="13">
        <v>251.392</v>
      </c>
      <c r="AK250" s="11">
        <v>251.392</v>
      </c>
      <c r="AL250">
        <v>133.80199999999999</v>
      </c>
    </row>
    <row r="251" spans="1:38" x14ac:dyDescent="0.35">
      <c r="A251" s="49"/>
      <c r="B251" s="12">
        <v>10</v>
      </c>
      <c r="C251" s="13">
        <f>'Model Outputs (mcm)'!C252*1000/86.4/$B251</f>
        <v>6.2997685185185182</v>
      </c>
      <c r="D251" s="13">
        <f>'Model Outputs (mcm)'!H252*1000/86.4/$B251</f>
        <v>1.9502314814814814</v>
      </c>
      <c r="E251" s="13">
        <f>'Model Outputs (mcm)'!M252*1000/86.4/$B251</f>
        <v>64.266203703703695</v>
      </c>
      <c r="F251" s="13">
        <f>'Model Outputs (mcm)'!V252*1000/86.4/$B251</f>
        <v>300</v>
      </c>
      <c r="G251" s="13">
        <f>'Model Outputs (mcm)'!AA252*1000/86.4/$B251</f>
        <v>17</v>
      </c>
      <c r="H251" s="13">
        <f>'Model Inputs'!C252*1000/86.4/$B251</f>
        <v>6.2997685185185182</v>
      </c>
      <c r="I251" s="13">
        <f>'Model Inputs'!I252*1000/86.4/$B251</f>
        <v>1.9502314814814814</v>
      </c>
      <c r="J251" s="13">
        <f>'Model Inputs'!O252*1000/86.4/$B251</f>
        <v>39.431712962962962</v>
      </c>
      <c r="K251" s="13">
        <f>'Model Inputs'!V252*1000/86.4/$B251</f>
        <v>0</v>
      </c>
      <c r="L251" s="13">
        <v>17</v>
      </c>
      <c r="M251" s="13">
        <f t="shared" si="34"/>
        <v>0</v>
      </c>
      <c r="N251" s="13">
        <f t="shared" si="35"/>
        <v>0</v>
      </c>
      <c r="O251" s="13">
        <f t="shared" si="36"/>
        <v>0</v>
      </c>
      <c r="P251" s="13">
        <f t="shared" si="37"/>
        <v>0</v>
      </c>
      <c r="Q251" s="13">
        <f t="shared" si="38"/>
        <v>0</v>
      </c>
      <c r="R251" s="13">
        <f t="shared" si="39"/>
        <v>0</v>
      </c>
      <c r="S251" s="13"/>
      <c r="T251" s="13">
        <f t="shared" si="40"/>
        <v>0</v>
      </c>
      <c r="U251" s="13">
        <f t="shared" si="41"/>
        <v>0</v>
      </c>
      <c r="V251" s="13">
        <f t="shared" si="42"/>
        <v>0</v>
      </c>
      <c r="W251" s="13">
        <f t="shared" si="43"/>
        <v>0</v>
      </c>
      <c r="X251" s="13"/>
      <c r="Y251" s="13">
        <f>('Model Inputs'!D252-'Model Outputs (mcm)'!D252)*1000/86.4/$B251*10</f>
        <v>0</v>
      </c>
      <c r="Z251" s="13">
        <f>('Model Inputs'!E252-'Model Outputs (mcm)'!E252)*1000/86.4/$B251*10</f>
        <v>0</v>
      </c>
      <c r="AA251" s="13">
        <f>('Model Inputs'!J252-'Model Outputs (mcm)'!I252)*1000/86.4/$B251*10</f>
        <v>1.6550925925925928</v>
      </c>
      <c r="AB251" s="13">
        <f>('Model Inputs'!K252-'Model Outputs (mcm)'!J252)*1000/86.4/$B251*10</f>
        <v>33.784722222222214</v>
      </c>
      <c r="AC251" s="13">
        <f>('Model Inputs'!Q252-'Model Outputs (mcm)'!O252)*1000/86.4/$B251*10</f>
        <v>0</v>
      </c>
      <c r="AD251" s="14">
        <f>('Model Inputs'!T252-'Model Outputs (mcm)'!R252)*1000/86.4/$B251*10</f>
        <v>0</v>
      </c>
      <c r="AE251" s="14">
        <f>('Model Inputs'!Y252-'Model Outputs (mcm)'!X252)*1000/86.4/$B251*10</f>
        <v>0</v>
      </c>
      <c r="AF251" s="13">
        <f t="shared" si="44"/>
        <v>35.43981481481481</v>
      </c>
      <c r="AG251" s="13"/>
      <c r="AH251" s="13">
        <v>418.22</v>
      </c>
      <c r="AI251">
        <v>335.32600000000002</v>
      </c>
      <c r="AJ251" s="13">
        <v>250.71899999999999</v>
      </c>
      <c r="AK251" s="11">
        <v>250.71899999999999</v>
      </c>
      <c r="AL251">
        <v>133.767</v>
      </c>
    </row>
    <row r="252" spans="1:38" x14ac:dyDescent="0.35">
      <c r="A252" s="49"/>
      <c r="B252" s="12">
        <v>11</v>
      </c>
      <c r="C252" s="13">
        <f>'Model Outputs (mcm)'!C253*1000/86.4/$B252</f>
        <v>10.014730639730638</v>
      </c>
      <c r="D252" s="13">
        <f>'Model Outputs (mcm)'!H253*1000/86.4/$B252</f>
        <v>1.9497053872053873</v>
      </c>
      <c r="E252" s="13">
        <f>'Model Outputs (mcm)'!M253*1000/86.4/$B252</f>
        <v>29.665404040404038</v>
      </c>
      <c r="F252" s="13">
        <f>'Model Outputs (mcm)'!V253*1000/86.4/$B252</f>
        <v>300</v>
      </c>
      <c r="G252" s="13">
        <f>'Model Outputs (mcm)'!AA253*1000/86.4/$B252</f>
        <v>17.000210437710436</v>
      </c>
      <c r="H252" s="13">
        <f>'Model Inputs'!C253*1000/86.4/$B252</f>
        <v>6.3005050505050511</v>
      </c>
      <c r="I252" s="13">
        <f>'Model Inputs'!I253*1000/86.4/$B252</f>
        <v>1.9497053872053873</v>
      </c>
      <c r="J252" s="13">
        <f>'Model Inputs'!O253*1000/86.4/$B252</f>
        <v>29.665404040404038</v>
      </c>
      <c r="K252" s="13">
        <f>'Model Inputs'!V253*1000/86.4/$B252</f>
        <v>0</v>
      </c>
      <c r="L252" s="13">
        <v>17</v>
      </c>
      <c r="M252" s="13">
        <f t="shared" si="34"/>
        <v>0</v>
      </c>
      <c r="N252" s="13">
        <f t="shared" si="35"/>
        <v>0</v>
      </c>
      <c r="O252" s="13">
        <f t="shared" si="36"/>
        <v>0</v>
      </c>
      <c r="P252" s="13">
        <f t="shared" si="37"/>
        <v>0</v>
      </c>
      <c r="Q252" s="13">
        <f t="shared" si="38"/>
        <v>0</v>
      </c>
      <c r="R252" s="13">
        <f t="shared" si="39"/>
        <v>0</v>
      </c>
      <c r="S252" s="13"/>
      <c r="T252" s="13">
        <f t="shared" si="40"/>
        <v>0</v>
      </c>
      <c r="U252" s="13">
        <f t="shared" si="41"/>
        <v>0</v>
      </c>
      <c r="V252" s="13">
        <f t="shared" si="42"/>
        <v>0</v>
      </c>
      <c r="W252" s="13">
        <f t="shared" si="43"/>
        <v>0</v>
      </c>
      <c r="X252" s="13"/>
      <c r="Y252" s="13">
        <f>('Model Inputs'!D253-'Model Outputs (mcm)'!D253)*1000/86.4/$B252*10</f>
        <v>0</v>
      </c>
      <c r="Z252" s="13">
        <f>('Model Inputs'!E253-'Model Outputs (mcm)'!E253)*1000/86.4/$B252*10</f>
        <v>0</v>
      </c>
      <c r="AA252" s="13">
        <f>('Model Inputs'!J253-'Model Outputs (mcm)'!I253)*1000/86.4/$B252*10</f>
        <v>1.50462962962963</v>
      </c>
      <c r="AB252" s="13">
        <f>('Model Inputs'!K253-'Model Outputs (mcm)'!J253)*1000/86.4/$B252*10</f>
        <v>26.325757575757574</v>
      </c>
      <c r="AC252" s="13">
        <f>('Model Inputs'!Q253-'Model Outputs (mcm)'!O253)*1000/86.4/$B252*10</f>
        <v>0</v>
      </c>
      <c r="AD252" s="14">
        <f>('Model Inputs'!T253-'Model Outputs (mcm)'!R253)*1000/86.4/$B252*10</f>
        <v>0</v>
      </c>
      <c r="AE252" s="14">
        <f>('Model Inputs'!Y253-'Model Outputs (mcm)'!X253)*1000/86.4/$B252*10</f>
        <v>0</v>
      </c>
      <c r="AF252" s="13">
        <f t="shared" si="44"/>
        <v>27.830387205387204</v>
      </c>
      <c r="AG252" s="13"/>
      <c r="AH252" s="13">
        <v>417.995</v>
      </c>
      <c r="AI252">
        <v>335.08300000000003</v>
      </c>
      <c r="AJ252" s="13">
        <v>249.90100000000001</v>
      </c>
      <c r="AK252" s="11">
        <v>249.90100000000001</v>
      </c>
      <c r="AL252">
        <v>133.70500000000001</v>
      </c>
    </row>
    <row r="253" spans="1:38" x14ac:dyDescent="0.35">
      <c r="A253" s="49">
        <v>42156</v>
      </c>
      <c r="B253" s="12">
        <v>10</v>
      </c>
      <c r="C253" s="13">
        <f>'Model Outputs (mcm)'!C254*1000/86.4/$B253</f>
        <v>6.2997685185185182</v>
      </c>
      <c r="D253" s="13">
        <f>'Model Outputs (mcm)'!H254*1000/86.4/$B253</f>
        <v>1.9502314814814814</v>
      </c>
      <c r="E253" s="13">
        <f>'Model Outputs (mcm)'!M254*1000/86.4/$B253</f>
        <v>60.827546296296291</v>
      </c>
      <c r="F253" s="13">
        <f>'Model Outputs (mcm)'!V254*1000/86.4/$B253</f>
        <v>300</v>
      </c>
      <c r="G253" s="13">
        <f>'Model Outputs (mcm)'!AA254*1000/86.4/$B253</f>
        <v>17</v>
      </c>
      <c r="H253" s="13">
        <f>'Model Inputs'!C254*1000/86.4/$B253</f>
        <v>6.2997685185185182</v>
      </c>
      <c r="I253" s="13">
        <f>'Model Inputs'!I254*1000/86.4/$B253</f>
        <v>1.9502314814814814</v>
      </c>
      <c r="J253" s="13">
        <f>'Model Inputs'!O254*1000/86.4/$B253</f>
        <v>22.252314814814813</v>
      </c>
      <c r="K253" s="13">
        <f>'Model Inputs'!V254*1000/86.4/$B253</f>
        <v>0</v>
      </c>
      <c r="L253" s="13">
        <v>17</v>
      </c>
      <c r="M253" s="13">
        <f t="shared" si="34"/>
        <v>0</v>
      </c>
      <c r="N253" s="13">
        <f t="shared" si="35"/>
        <v>0</v>
      </c>
      <c r="O253" s="13">
        <f t="shared" si="36"/>
        <v>0</v>
      </c>
      <c r="P253" s="13">
        <f t="shared" si="37"/>
        <v>0</v>
      </c>
      <c r="Q253" s="13">
        <f t="shared" si="38"/>
        <v>0</v>
      </c>
      <c r="R253" s="13">
        <f t="shared" si="39"/>
        <v>0</v>
      </c>
      <c r="S253" s="13"/>
      <c r="T253" s="13">
        <f t="shared" si="40"/>
        <v>0</v>
      </c>
      <c r="U253" s="13">
        <f t="shared" si="41"/>
        <v>0</v>
      </c>
      <c r="V253" s="13">
        <f t="shared" si="42"/>
        <v>0</v>
      </c>
      <c r="W253" s="13">
        <f t="shared" si="43"/>
        <v>0</v>
      </c>
      <c r="X253" s="13"/>
      <c r="Y253" s="13">
        <f>('Model Inputs'!D254-'Model Outputs (mcm)'!D254)*1000/86.4/$B253*10</f>
        <v>0</v>
      </c>
      <c r="Z253" s="13">
        <f>('Model Inputs'!E254-'Model Outputs (mcm)'!E254)*1000/86.4/$B253*10</f>
        <v>0</v>
      </c>
      <c r="AA253" s="13">
        <f>('Model Inputs'!J254-'Model Outputs (mcm)'!I254)*1000/86.4/$B253*10</f>
        <v>1.6550925925925928</v>
      </c>
      <c r="AB253" s="13">
        <f>('Model Inputs'!K254-'Model Outputs (mcm)'!J254)*1000/86.4/$B253*10</f>
        <v>28.958333333333329</v>
      </c>
      <c r="AC253" s="13">
        <f>('Model Inputs'!Q254-'Model Outputs (mcm)'!O254)*1000/86.4/$B253*10</f>
        <v>0</v>
      </c>
      <c r="AD253" s="14">
        <f>('Model Inputs'!T254-'Model Outputs (mcm)'!R254)*1000/86.4/$B253*10</f>
        <v>0</v>
      </c>
      <c r="AE253" s="14">
        <f>('Model Inputs'!Y254-'Model Outputs (mcm)'!X254)*1000/86.4/$B253*10</f>
        <v>0</v>
      </c>
      <c r="AF253" s="13">
        <f t="shared" si="44"/>
        <v>30.61342592592592</v>
      </c>
      <c r="AG253" s="13"/>
      <c r="AH253" s="13">
        <v>417.85399999999998</v>
      </c>
      <c r="AI253">
        <v>334.87400000000002</v>
      </c>
      <c r="AJ253" s="13">
        <v>249.18799999999999</v>
      </c>
      <c r="AK253" s="11">
        <v>249.18799999999999</v>
      </c>
      <c r="AL253">
        <v>133.303</v>
      </c>
    </row>
    <row r="254" spans="1:38" x14ac:dyDescent="0.35">
      <c r="A254" s="49"/>
      <c r="B254" s="12">
        <v>10</v>
      </c>
      <c r="C254" s="13">
        <f>'Model Outputs (mcm)'!C255*1000/86.4/$B254</f>
        <v>6.2997685185185182</v>
      </c>
      <c r="D254" s="13">
        <f>'Model Outputs (mcm)'!H255*1000/86.4/$B254</f>
        <v>1.9502314814814814</v>
      </c>
      <c r="E254" s="13">
        <f>'Model Outputs (mcm)'!M255*1000/86.4/$B254</f>
        <v>109.4849537037037</v>
      </c>
      <c r="F254" s="13">
        <f>'Model Outputs (mcm)'!V255*1000/86.4/$B254</f>
        <v>300</v>
      </c>
      <c r="G254" s="13">
        <f>'Model Outputs (mcm)'!AA255*1000/86.4/$B254</f>
        <v>17</v>
      </c>
      <c r="H254" s="13">
        <f>'Model Inputs'!C255*1000/86.4/$B254</f>
        <v>6.2997685185185182</v>
      </c>
      <c r="I254" s="13">
        <f>'Model Inputs'!I255*1000/86.4/$B254</f>
        <v>1.9502314814814814</v>
      </c>
      <c r="J254" s="13">
        <f>'Model Inputs'!O255*1000/86.4/$B254</f>
        <v>22.601851851851851</v>
      </c>
      <c r="K254" s="13">
        <f>'Model Inputs'!V255*1000/86.4/$B254</f>
        <v>0</v>
      </c>
      <c r="L254" s="13">
        <v>17</v>
      </c>
      <c r="M254" s="13">
        <f t="shared" si="34"/>
        <v>0</v>
      </c>
      <c r="N254" s="13">
        <f t="shared" si="35"/>
        <v>0</v>
      </c>
      <c r="O254" s="13">
        <f t="shared" si="36"/>
        <v>0</v>
      </c>
      <c r="P254" s="13">
        <f t="shared" si="37"/>
        <v>0</v>
      </c>
      <c r="Q254" s="13">
        <f t="shared" si="38"/>
        <v>0</v>
      </c>
      <c r="R254" s="13">
        <f t="shared" si="39"/>
        <v>0</v>
      </c>
      <c r="S254" s="13"/>
      <c r="T254" s="13">
        <f t="shared" si="40"/>
        <v>0</v>
      </c>
      <c r="U254" s="13">
        <f t="shared" si="41"/>
        <v>0</v>
      </c>
      <c r="V254" s="13">
        <f t="shared" si="42"/>
        <v>0</v>
      </c>
      <c r="W254" s="13">
        <f t="shared" si="43"/>
        <v>0</v>
      </c>
      <c r="X254" s="13"/>
      <c r="Y254" s="13">
        <f>('Model Inputs'!D255-'Model Outputs (mcm)'!D255)*1000/86.4/$B254*10</f>
        <v>0</v>
      </c>
      <c r="Z254" s="13">
        <f>('Model Inputs'!E255-'Model Outputs (mcm)'!E255)*1000/86.4/$B254*10</f>
        <v>0</v>
      </c>
      <c r="AA254" s="13">
        <f>('Model Inputs'!J255-'Model Outputs (mcm)'!I255)*1000/86.4/$B254*10</f>
        <v>1.6550925925925928</v>
      </c>
      <c r="AB254" s="13">
        <f>('Model Inputs'!K255-'Model Outputs (mcm)'!J255)*1000/86.4/$B254*10</f>
        <v>24.131944444444443</v>
      </c>
      <c r="AC254" s="13">
        <f>('Model Inputs'!Q255-'Model Outputs (mcm)'!O255)*1000/86.4/$B254*10</f>
        <v>0</v>
      </c>
      <c r="AD254" s="14">
        <f>('Model Inputs'!T255-'Model Outputs (mcm)'!R255)*1000/86.4/$B254*10</f>
        <v>0</v>
      </c>
      <c r="AE254" s="14">
        <f>('Model Inputs'!Y255-'Model Outputs (mcm)'!X255)*1000/86.4/$B254*10</f>
        <v>0</v>
      </c>
      <c r="AF254" s="13">
        <f t="shared" si="44"/>
        <v>25.787037037037035</v>
      </c>
      <c r="AG254" s="13"/>
      <c r="AH254" s="13">
        <v>417.95499999999998</v>
      </c>
      <c r="AI254">
        <v>335.62700000000001</v>
      </c>
      <c r="AJ254" s="13">
        <v>249.077</v>
      </c>
      <c r="AK254" s="11">
        <v>249.077</v>
      </c>
      <c r="AL254">
        <v>132.90700000000001</v>
      </c>
    </row>
    <row r="255" spans="1:38" x14ac:dyDescent="0.35">
      <c r="A255" s="49"/>
      <c r="B255" s="12">
        <v>10</v>
      </c>
      <c r="C255" s="13">
        <f>'Model Outputs (mcm)'!C256*1000/86.4/$B255</f>
        <v>6.2997685185185182</v>
      </c>
      <c r="D255" s="13">
        <f>'Model Outputs (mcm)'!H256*1000/86.4/$B255</f>
        <v>1.9502314814814814</v>
      </c>
      <c r="E255" s="13">
        <f>'Model Outputs (mcm)'!M256*1000/86.4/$B255</f>
        <v>207.41435185185182</v>
      </c>
      <c r="F255" s="13">
        <f>'Model Outputs (mcm)'!V256*1000/86.4/$B255</f>
        <v>300</v>
      </c>
      <c r="G255" s="13">
        <f>'Model Outputs (mcm)'!AA256*1000/86.4/$B255</f>
        <v>17</v>
      </c>
      <c r="H255" s="13">
        <f>'Model Inputs'!C256*1000/86.4/$B255</f>
        <v>6.2997685185185182</v>
      </c>
      <c r="I255" s="13">
        <f>'Model Inputs'!I256*1000/86.4/$B255</f>
        <v>1.9502314814814814</v>
      </c>
      <c r="J255" s="13">
        <f>'Model Inputs'!O256*1000/86.4/$B255</f>
        <v>21.92824074074074</v>
      </c>
      <c r="K255" s="13">
        <f>'Model Inputs'!V256*1000/86.4/$B255</f>
        <v>0</v>
      </c>
      <c r="L255" s="13">
        <v>17</v>
      </c>
      <c r="M255" s="13">
        <f t="shared" si="34"/>
        <v>0</v>
      </c>
      <c r="N255" s="13">
        <f t="shared" si="35"/>
        <v>0</v>
      </c>
      <c r="O255" s="13">
        <f t="shared" si="36"/>
        <v>0</v>
      </c>
      <c r="P255" s="13">
        <f t="shared" si="37"/>
        <v>0</v>
      </c>
      <c r="Q255" s="13">
        <f t="shared" si="38"/>
        <v>0</v>
      </c>
      <c r="R255" s="13">
        <f t="shared" si="39"/>
        <v>0</v>
      </c>
      <c r="S255" s="10">
        <f>SUM(R220:R255)</f>
        <v>5.787037037059406E-2</v>
      </c>
      <c r="T255" s="13">
        <f t="shared" si="40"/>
        <v>0</v>
      </c>
      <c r="U255" s="13">
        <f t="shared" si="41"/>
        <v>0</v>
      </c>
      <c r="V255" s="13">
        <f t="shared" si="42"/>
        <v>0</v>
      </c>
      <c r="W255" s="13">
        <f t="shared" si="43"/>
        <v>0</v>
      </c>
      <c r="X255" s="10">
        <f>SUM(W220:W255)</f>
        <v>0</v>
      </c>
      <c r="Y255" s="13">
        <f>('Model Inputs'!D256-'Model Outputs (mcm)'!D256)*1000/86.4/$B255*10</f>
        <v>0</v>
      </c>
      <c r="Z255" s="13">
        <f>('Model Inputs'!E256-'Model Outputs (mcm)'!E256)*1000/86.4/$B255*10</f>
        <v>0</v>
      </c>
      <c r="AA255" s="13">
        <f>('Model Inputs'!J256-'Model Outputs (mcm)'!I256)*1000/86.4/$B255*10</f>
        <v>1.6550925925925928</v>
      </c>
      <c r="AB255" s="13">
        <f>('Model Inputs'!K256-'Model Outputs (mcm)'!J256)*1000/86.4/$B255*10</f>
        <v>24.131944444444443</v>
      </c>
      <c r="AC255" s="13">
        <f>('Model Inputs'!Q256-'Model Outputs (mcm)'!O256)*1000/86.4/$B255*10</f>
        <v>0</v>
      </c>
      <c r="AD255" s="14">
        <f>('Model Inputs'!T256-'Model Outputs (mcm)'!R256)*1000/86.4/$B255*10</f>
        <v>0</v>
      </c>
      <c r="AE255" s="14">
        <f>('Model Inputs'!Y256-'Model Outputs (mcm)'!X256)*1000/86.4/$B255*10</f>
        <v>0</v>
      </c>
      <c r="AF255" s="13">
        <f t="shared" si="44"/>
        <v>25.787037037037035</v>
      </c>
      <c r="AG255" s="10">
        <f>SUM(AF220:AF255)</f>
        <v>12781.749789562289</v>
      </c>
      <c r="AH255" s="13">
        <v>418.75799999999998</v>
      </c>
      <c r="AI255">
        <v>336.45</v>
      </c>
      <c r="AJ255" s="13">
        <v>249.09399999999999</v>
      </c>
      <c r="AK255" s="11">
        <v>249.09399999999999</v>
      </c>
      <c r="AL255">
        <v>132.49600000000001</v>
      </c>
    </row>
    <row r="256" spans="1:38" x14ac:dyDescent="0.35">
      <c r="A256" s="49">
        <v>42186</v>
      </c>
      <c r="B256" s="12">
        <v>10</v>
      </c>
      <c r="C256" s="13">
        <f>'Model Outputs (mcm)'!C257*1000/86.4/$B256</f>
        <v>292.44212962962962</v>
      </c>
      <c r="D256" s="13">
        <f>'Model Outputs (mcm)'!H257*1000/86.4/$B256</f>
        <v>3.7361111111111107</v>
      </c>
      <c r="E256" s="13">
        <f>'Model Outputs (mcm)'!M257*1000/86.4/$B256</f>
        <v>329.00810185185185</v>
      </c>
      <c r="F256" s="13">
        <f>'Model Outputs (mcm)'!V257*1000/86.4/$B256</f>
        <v>410.32986111111103</v>
      </c>
      <c r="G256" s="13">
        <f>'Model Outputs (mcm)'!AA257*1000/86.4/$B256</f>
        <v>17</v>
      </c>
      <c r="H256" s="13">
        <f>'Model Inputs'!C257*1000/86.4/$B256</f>
        <v>17.429398148148145</v>
      </c>
      <c r="I256" s="13">
        <f>'Model Inputs'!I257*1000/86.4/$B256</f>
        <v>3.7361111111111107</v>
      </c>
      <c r="J256" s="13">
        <f>'Model Inputs'!O257*1000/86.4/$B256</f>
        <v>329.00810185185185</v>
      </c>
      <c r="K256" s="13">
        <f>'Model Inputs'!V257*1000/86.4/$B256</f>
        <v>0</v>
      </c>
      <c r="L256" s="13">
        <v>17</v>
      </c>
      <c r="M256" s="13">
        <f t="shared" si="34"/>
        <v>0</v>
      </c>
      <c r="N256" s="13">
        <f t="shared" si="35"/>
        <v>0</v>
      </c>
      <c r="O256" s="13">
        <f t="shared" si="36"/>
        <v>0</v>
      </c>
      <c r="P256" s="13">
        <f t="shared" si="37"/>
        <v>0</v>
      </c>
      <c r="Q256" s="13">
        <f t="shared" si="38"/>
        <v>0</v>
      </c>
      <c r="R256" s="13">
        <f t="shared" si="39"/>
        <v>0</v>
      </c>
      <c r="S256" s="28"/>
      <c r="T256" s="13">
        <f t="shared" si="40"/>
        <v>0</v>
      </c>
      <c r="U256" s="13">
        <f t="shared" si="41"/>
        <v>0</v>
      </c>
      <c r="V256" s="13">
        <f t="shared" si="42"/>
        <v>0</v>
      </c>
      <c r="W256" s="13">
        <f t="shared" si="43"/>
        <v>0</v>
      </c>
      <c r="X256" s="28"/>
      <c r="Y256" s="13">
        <f>('Model Inputs'!D257-'Model Outputs (mcm)'!D257)*1000/86.4/$B256*10</f>
        <v>54.988425925925938</v>
      </c>
      <c r="Z256" s="13">
        <f>('Model Inputs'!E257-'Model Outputs (mcm)'!E257)*1000/86.4/$B256*10</f>
        <v>89.675925925925966</v>
      </c>
      <c r="AA256" s="13">
        <f>('Model Inputs'!J257-'Model Outputs (mcm)'!I257)*1000/86.4/$B256*10</f>
        <v>1.2152777777777781</v>
      </c>
      <c r="AB256" s="13">
        <f>('Model Inputs'!K257-'Model Outputs (mcm)'!J257)*1000/86.4/$B256*10</f>
        <v>88.923611111111114</v>
      </c>
      <c r="AC256" s="13">
        <f>('Model Inputs'!Q257-'Model Outputs (mcm)'!O257)*1000/86.4/$B256*10</f>
        <v>0</v>
      </c>
      <c r="AD256" s="14">
        <f>('Model Inputs'!T257-'Model Outputs (mcm)'!R257)*1000/86.4/$B256*10</f>
        <v>0</v>
      </c>
      <c r="AE256" s="14">
        <f>('Model Inputs'!Y257-'Model Outputs (mcm)'!X257)*1000/86.4/$B256*10</f>
        <v>0</v>
      </c>
      <c r="AF256" s="13">
        <f t="shared" si="44"/>
        <v>234.80324074074079</v>
      </c>
      <c r="AG256" s="28"/>
      <c r="AH256" s="13">
        <v>418.53100000000001</v>
      </c>
      <c r="AI256">
        <v>336.26600000000002</v>
      </c>
      <c r="AJ256" s="13">
        <v>249.178</v>
      </c>
      <c r="AK256" s="11">
        <v>249.178</v>
      </c>
      <c r="AL256">
        <v>132.989</v>
      </c>
    </row>
    <row r="257" spans="1:38" x14ac:dyDescent="0.35">
      <c r="A257" s="50"/>
      <c r="B257" s="12">
        <v>10</v>
      </c>
      <c r="C257" s="13">
        <f>'Model Outputs (mcm)'!C258*1000/86.4/$B257</f>
        <v>212.09490740740739</v>
      </c>
      <c r="D257" s="13">
        <f>'Model Outputs (mcm)'!H258*1000/86.4/$B257</f>
        <v>23.537037037037035</v>
      </c>
      <c r="E257" s="13">
        <f>'Model Outputs (mcm)'!M258*1000/86.4/$B257</f>
        <v>1682.8668981481483</v>
      </c>
      <c r="F257" s="13">
        <f>'Model Outputs (mcm)'!V258*1000/86.4/$B257</f>
        <v>698.25347222222217</v>
      </c>
      <c r="G257" s="13">
        <f>'Model Outputs (mcm)'!AA258*1000/86.4/$B257</f>
        <v>17</v>
      </c>
      <c r="H257" s="13">
        <f>'Model Inputs'!C258*1000/86.4/$B257</f>
        <v>212.09490740740739</v>
      </c>
      <c r="I257" s="13">
        <f>'Model Inputs'!I258*1000/86.4/$B257</f>
        <v>23.537037037037035</v>
      </c>
      <c r="J257" s="13">
        <f>'Model Inputs'!O258*1000/86.4/$B257</f>
        <v>654.85648148148152</v>
      </c>
      <c r="K257" s="13">
        <f>'Model Inputs'!V258*1000/86.4/$B257</f>
        <v>158.56481481481481</v>
      </c>
      <c r="L257" s="13">
        <v>17</v>
      </c>
      <c r="M257" s="13">
        <f t="shared" si="34"/>
        <v>0</v>
      </c>
      <c r="N257" s="13">
        <f t="shared" si="35"/>
        <v>0</v>
      </c>
      <c r="O257" s="13">
        <f t="shared" si="36"/>
        <v>0</v>
      </c>
      <c r="P257" s="13">
        <f t="shared" si="37"/>
        <v>0</v>
      </c>
      <c r="Q257" s="13">
        <f t="shared" si="38"/>
        <v>0</v>
      </c>
      <c r="R257" s="13">
        <f t="shared" si="39"/>
        <v>0</v>
      </c>
      <c r="S257" s="28"/>
      <c r="T257" s="13">
        <f t="shared" si="40"/>
        <v>0</v>
      </c>
      <c r="U257" s="13">
        <f t="shared" si="41"/>
        <v>0</v>
      </c>
      <c r="V257" s="13">
        <f t="shared" si="42"/>
        <v>0</v>
      </c>
      <c r="W257" s="13">
        <f t="shared" si="43"/>
        <v>0</v>
      </c>
      <c r="X257" s="28"/>
      <c r="Y257" s="13">
        <f>('Model Inputs'!D258-'Model Outputs (mcm)'!D258)*1000/86.4/$B257*10</f>
        <v>75.740740740740748</v>
      </c>
      <c r="Z257" s="13">
        <f>('Model Inputs'!E258-'Model Outputs (mcm)'!E258)*1000/86.4/$B257*10</f>
        <v>131.1805555555556</v>
      </c>
      <c r="AA257" s="13">
        <f>('Model Inputs'!J258-'Model Outputs (mcm)'!I258)*1000/86.4/$B257*10</f>
        <v>1.2152777777777781</v>
      </c>
      <c r="AB257" s="13">
        <f>('Model Inputs'!K258-'Model Outputs (mcm)'!J258)*1000/86.4/$B257*10</f>
        <v>142.28009259259258</v>
      </c>
      <c r="AC257" s="13">
        <f>('Model Inputs'!Q258-'Model Outputs (mcm)'!O258)*1000/86.4/$B257*10</f>
        <v>0</v>
      </c>
      <c r="AD257" s="14">
        <f>('Model Inputs'!T258-'Model Outputs (mcm)'!R258)*1000/86.4/$B257*10</f>
        <v>0</v>
      </c>
      <c r="AE257" s="14">
        <f>('Model Inputs'!Y258-'Model Outputs (mcm)'!X258)*1000/86.4/$B257*10</f>
        <v>0</v>
      </c>
      <c r="AF257" s="13">
        <f t="shared" si="44"/>
        <v>350.41666666666674</v>
      </c>
      <c r="AG257" s="28"/>
      <c r="AH257" s="13">
        <v>418.58600000000001</v>
      </c>
      <c r="AI257">
        <v>338.86500000000001</v>
      </c>
      <c r="AJ257" s="13">
        <v>251.83699999999999</v>
      </c>
      <c r="AK257" s="11">
        <v>251.83699999999999</v>
      </c>
      <c r="AL257">
        <v>134.131</v>
      </c>
    </row>
    <row r="258" spans="1:38" x14ac:dyDescent="0.35">
      <c r="A258" s="50"/>
      <c r="B258" s="12">
        <v>11</v>
      </c>
      <c r="C258" s="13">
        <f>'Model Outputs (mcm)'!C259*1000/86.4/$B258</f>
        <v>317.66729797979792</v>
      </c>
      <c r="D258" s="13">
        <f>'Model Outputs (mcm)'!H259*1000/86.4/$B258</f>
        <v>31.575126262626259</v>
      </c>
      <c r="E258" s="13">
        <f>'Model Outputs (mcm)'!M259*1000/86.4/$B258</f>
        <v>2261.0616582491584</v>
      </c>
      <c r="F258" s="13">
        <f>'Model Outputs (mcm)'!V259*1000/86.4/$B258</f>
        <v>1537.6167929292931</v>
      </c>
      <c r="G258" s="13">
        <f>'Model Outputs (mcm)'!AA259*1000/86.4/$B258</f>
        <v>17.000210437710436</v>
      </c>
      <c r="H258" s="13">
        <f>'Model Inputs'!C259*1000/86.4/$B258</f>
        <v>317.66729797979792</v>
      </c>
      <c r="I258" s="13">
        <f>'Model Inputs'!I259*1000/86.4/$B258</f>
        <v>31.575126262626259</v>
      </c>
      <c r="J258" s="13">
        <f>'Model Inputs'!O259*1000/86.4/$B258</f>
        <v>1369.7432659932658</v>
      </c>
      <c r="K258" s="13">
        <f>'Model Inputs'!V259*1000/86.4/$B258</f>
        <v>122.47474747474747</v>
      </c>
      <c r="L258" s="13">
        <v>17</v>
      </c>
      <c r="M258" s="13">
        <f t="shared" si="34"/>
        <v>0</v>
      </c>
      <c r="N258" s="13">
        <f t="shared" si="35"/>
        <v>0</v>
      </c>
      <c r="O258" s="13">
        <f t="shared" si="36"/>
        <v>0</v>
      </c>
      <c r="P258" s="13">
        <f t="shared" si="37"/>
        <v>0</v>
      </c>
      <c r="Q258" s="13">
        <f t="shared" si="38"/>
        <v>0</v>
      </c>
      <c r="R258" s="13">
        <f t="shared" si="39"/>
        <v>0</v>
      </c>
      <c r="S258" s="28"/>
      <c r="T258" s="13">
        <f t="shared" si="40"/>
        <v>0</v>
      </c>
      <c r="U258" s="13">
        <f t="shared" si="41"/>
        <v>0</v>
      </c>
      <c r="V258" s="13">
        <f t="shared" si="42"/>
        <v>0</v>
      </c>
      <c r="W258" s="13">
        <f t="shared" si="43"/>
        <v>0</v>
      </c>
      <c r="X258" s="28"/>
      <c r="Y258" s="13">
        <f>('Model Inputs'!D259-'Model Outputs (mcm)'!D259)*1000/86.4/$B258*10</f>
        <v>87.710437710437674</v>
      </c>
      <c r="Z258" s="13">
        <f>('Model Inputs'!E259-'Model Outputs (mcm)'!E259)*1000/86.4/$B258*10</f>
        <v>156.98653198653182</v>
      </c>
      <c r="AA258" s="13">
        <f>('Model Inputs'!J259-'Model Outputs (mcm)'!I259)*1000/86.4/$B258*10</f>
        <v>1.1047979797979801</v>
      </c>
      <c r="AB258" s="13">
        <f>('Model Inputs'!K259-'Model Outputs (mcm)'!J259)*1000/86.4/$B258*10</f>
        <v>161.6792929292929</v>
      </c>
      <c r="AC258" s="13">
        <f>('Model Inputs'!Q259-'Model Outputs (mcm)'!O259)*1000/86.4/$B258*10</f>
        <v>0</v>
      </c>
      <c r="AD258" s="14">
        <f>('Model Inputs'!T259-'Model Outputs (mcm)'!R259)*1000/86.4/$B258*10</f>
        <v>0</v>
      </c>
      <c r="AE258" s="14">
        <f>('Model Inputs'!Y259-'Model Outputs (mcm)'!X259)*1000/86.4/$B258*10</f>
        <v>0</v>
      </c>
      <c r="AF258" s="13">
        <f t="shared" si="44"/>
        <v>407.4810606060604</v>
      </c>
      <c r="AG258" s="28"/>
      <c r="AH258" s="13">
        <v>418.11399999999998</v>
      </c>
      <c r="AI258">
        <v>342.69499999999999</v>
      </c>
      <c r="AJ258" s="13">
        <v>255.77099999999999</v>
      </c>
      <c r="AK258" s="11">
        <v>255.77099999999999</v>
      </c>
      <c r="AL258">
        <v>138.23599999999999</v>
      </c>
    </row>
    <row r="259" spans="1:38" x14ac:dyDescent="0.35">
      <c r="A259" s="49">
        <v>42217</v>
      </c>
      <c r="B259" s="12">
        <v>10</v>
      </c>
      <c r="C259" s="13">
        <f>'Model Outputs (mcm)'!C260*1000/86.4/$B259</f>
        <v>125.07638888888889</v>
      </c>
      <c r="D259" s="13">
        <f>'Model Outputs (mcm)'!H260*1000/86.4/$B259</f>
        <v>31.575231481481477</v>
      </c>
      <c r="E259" s="13">
        <f>'Model Outputs (mcm)'!M260*1000/86.4/$B259</f>
        <v>3807.0763888888882</v>
      </c>
      <c r="F259" s="13">
        <f>'Model Outputs (mcm)'!V260*1000/86.4/$B259</f>
        <v>1293.681712962963</v>
      </c>
      <c r="G259" s="13">
        <f>'Model Outputs (mcm)'!AA260*1000/86.4/$B259</f>
        <v>17</v>
      </c>
      <c r="H259" s="13">
        <f>'Model Inputs'!C260*1000/86.4/$B259</f>
        <v>125.07638888888889</v>
      </c>
      <c r="I259" s="13">
        <f>'Model Inputs'!I260*1000/86.4/$B259</f>
        <v>31.575231481481477</v>
      </c>
      <c r="J259" s="13">
        <f>'Model Inputs'!O260*1000/86.4/$B259</f>
        <v>943.76273148148141</v>
      </c>
      <c r="K259" s="13">
        <f>'Model Inputs'!V260*1000/86.4/$B259</f>
        <v>107.63888888888889</v>
      </c>
      <c r="L259" s="13">
        <v>17</v>
      </c>
      <c r="M259" s="13">
        <f t="shared" si="34"/>
        <v>0</v>
      </c>
      <c r="N259" s="13">
        <f t="shared" si="35"/>
        <v>0</v>
      </c>
      <c r="O259" s="13">
        <f t="shared" si="36"/>
        <v>0</v>
      </c>
      <c r="P259" s="13">
        <f t="shared" si="37"/>
        <v>0</v>
      </c>
      <c r="Q259" s="13">
        <f t="shared" si="38"/>
        <v>0</v>
      </c>
      <c r="R259" s="13">
        <f t="shared" si="39"/>
        <v>0</v>
      </c>
      <c r="S259" s="28"/>
      <c r="T259" s="13">
        <f t="shared" si="40"/>
        <v>0</v>
      </c>
      <c r="U259" s="13">
        <f t="shared" si="41"/>
        <v>0</v>
      </c>
      <c r="V259" s="13">
        <f t="shared" si="42"/>
        <v>0</v>
      </c>
      <c r="W259" s="13">
        <f t="shared" si="43"/>
        <v>0</v>
      </c>
      <c r="X259" s="28"/>
      <c r="Y259" s="13">
        <f>('Model Inputs'!D260-'Model Outputs (mcm)'!D260)*1000/86.4/$B259*10</f>
        <v>117.23379629629626</v>
      </c>
      <c r="Z259" s="13">
        <f>('Model Inputs'!E260-'Model Outputs (mcm)'!E260)*1000/86.4/$B259*10</f>
        <v>214.1782407407407</v>
      </c>
      <c r="AA259" s="13">
        <f>('Model Inputs'!J260-'Model Outputs (mcm)'!I260)*1000/86.4/$B259*10</f>
        <v>1.2152777777777781</v>
      </c>
      <c r="AB259" s="13">
        <f>('Model Inputs'!K260-'Model Outputs (mcm)'!J260)*1000/86.4/$B259*10</f>
        <v>213.42592592592587</v>
      </c>
      <c r="AC259" s="13">
        <f>('Model Inputs'!Q260-'Model Outputs (mcm)'!O260)*1000/86.4/$B259*10</f>
        <v>0</v>
      </c>
      <c r="AD259" s="14">
        <f>('Model Inputs'!T260-'Model Outputs (mcm)'!R260)*1000/86.4/$B259*10</f>
        <v>0</v>
      </c>
      <c r="AE259" s="14">
        <f>('Model Inputs'!Y260-'Model Outputs (mcm)'!X260)*1000/86.4/$B259*10</f>
        <v>0</v>
      </c>
      <c r="AF259" s="13">
        <f t="shared" si="44"/>
        <v>546.05324074074065</v>
      </c>
      <c r="AG259" s="28"/>
      <c r="AH259" s="13">
        <v>420.07299999999998</v>
      </c>
      <c r="AI259">
        <v>350.505</v>
      </c>
      <c r="AJ259" s="13">
        <v>260.44099999999997</v>
      </c>
      <c r="AK259" s="11">
        <v>260.44099999999997</v>
      </c>
      <c r="AL259">
        <v>138.68</v>
      </c>
    </row>
    <row r="260" spans="1:38" x14ac:dyDescent="0.35">
      <c r="A260" s="50"/>
      <c r="B260" s="12">
        <v>10</v>
      </c>
      <c r="C260" s="13">
        <f>'Model Outputs (mcm)'!C261*1000/86.4/$B260</f>
        <v>255.60763888888886</v>
      </c>
      <c r="D260" s="13">
        <f>'Model Outputs (mcm)'!H261*1000/86.4/$B260</f>
        <v>31.575231481481477</v>
      </c>
      <c r="E260" s="13">
        <f>'Model Outputs (mcm)'!M261*1000/86.4/$B260</f>
        <v>2849.4884259259261</v>
      </c>
      <c r="F260" s="13">
        <f>'Model Outputs (mcm)'!V261*1000/86.4/$B260</f>
        <v>1598.4895833333333</v>
      </c>
      <c r="G260" s="13">
        <f>'Model Outputs (mcm)'!AA261*1000/86.4/$B260</f>
        <v>17</v>
      </c>
      <c r="H260" s="13">
        <f>'Model Inputs'!C261*1000/86.4/$B260</f>
        <v>255.60763888888886</v>
      </c>
      <c r="I260" s="13">
        <f>'Model Inputs'!I261*1000/86.4/$B260</f>
        <v>31.575231481481477</v>
      </c>
      <c r="J260" s="13">
        <f>'Model Inputs'!O261*1000/86.4/$B260</f>
        <v>757.35069444444446</v>
      </c>
      <c r="K260" s="13">
        <f>'Model Inputs'!V261*1000/86.4/$B260</f>
        <v>102.54629629629628</v>
      </c>
      <c r="L260" s="13">
        <v>17</v>
      </c>
      <c r="M260" s="13">
        <f t="shared" si="34"/>
        <v>0</v>
      </c>
      <c r="N260" s="13">
        <f t="shared" si="35"/>
        <v>0</v>
      </c>
      <c r="O260" s="13">
        <f t="shared" si="36"/>
        <v>0</v>
      </c>
      <c r="P260" s="13">
        <f t="shared" si="37"/>
        <v>0</v>
      </c>
      <c r="Q260" s="13">
        <f t="shared" si="38"/>
        <v>0</v>
      </c>
      <c r="R260" s="13">
        <f t="shared" si="39"/>
        <v>0</v>
      </c>
      <c r="S260" s="13"/>
      <c r="T260" s="13">
        <f t="shared" si="40"/>
        <v>0</v>
      </c>
      <c r="U260" s="13">
        <f t="shared" si="41"/>
        <v>0</v>
      </c>
      <c r="V260" s="13">
        <f t="shared" si="42"/>
        <v>0</v>
      </c>
      <c r="W260" s="13">
        <f t="shared" si="43"/>
        <v>0</v>
      </c>
      <c r="X260" s="13"/>
      <c r="Y260" s="13">
        <f>('Model Inputs'!D261-'Model Outputs (mcm)'!D261)*1000/86.4/$B260*10</f>
        <v>137.98611111111106</v>
      </c>
      <c r="Z260" s="13">
        <f>('Model Inputs'!E261-'Model Outputs (mcm)'!E261)*1000/86.4/$B260*10</f>
        <v>234.9305555555554</v>
      </c>
      <c r="AA260" s="13">
        <f>('Model Inputs'!J261-'Model Outputs (mcm)'!I261)*1000/86.4/$B260*10</f>
        <v>1.2152777777777781</v>
      </c>
      <c r="AB260" s="13">
        <f>('Model Inputs'!K261-'Model Outputs (mcm)'!J261)*1000/86.4/$B260*10</f>
        <v>231.2037037037037</v>
      </c>
      <c r="AC260" s="13">
        <f>('Model Inputs'!Q261-'Model Outputs (mcm)'!O261)*1000/86.4/$B260*10</f>
        <v>0</v>
      </c>
      <c r="AD260" s="14">
        <f>('Model Inputs'!T261-'Model Outputs (mcm)'!R261)*1000/86.4/$B260*10</f>
        <v>0</v>
      </c>
      <c r="AE260" s="14">
        <f>('Model Inputs'!Y261-'Model Outputs (mcm)'!X261)*1000/86.4/$B260*10</f>
        <v>0</v>
      </c>
      <c r="AF260" s="13">
        <f t="shared" si="44"/>
        <v>605.33564814814792</v>
      </c>
      <c r="AG260" s="13"/>
      <c r="AH260" s="13">
        <v>420.88600000000002</v>
      </c>
      <c r="AI260">
        <v>354.04700000000003</v>
      </c>
      <c r="AJ260" s="13">
        <v>262.13</v>
      </c>
      <c r="AK260" s="11">
        <v>262.13</v>
      </c>
      <c r="AL260">
        <v>138.68</v>
      </c>
    </row>
    <row r="261" spans="1:38" x14ac:dyDescent="0.35">
      <c r="A261" s="50"/>
      <c r="B261" s="12">
        <v>11</v>
      </c>
      <c r="C261" s="13">
        <f>'Model Outputs (mcm)'!C262*1000/86.4/$B261</f>
        <v>220.99642255892252</v>
      </c>
      <c r="D261" s="13">
        <f>'Model Outputs (mcm)'!H262*1000/86.4/$B261</f>
        <v>31.575126262626259</v>
      </c>
      <c r="E261" s="13">
        <f>'Model Outputs (mcm)'!M262*1000/86.4/$B261</f>
        <v>914.50336700336698</v>
      </c>
      <c r="F261" s="13">
        <f>'Model Outputs (mcm)'!V262*1000/86.4/$B261</f>
        <v>1264.2287457912457</v>
      </c>
      <c r="G261" s="13">
        <f>'Model Outputs (mcm)'!AA262*1000/86.4/$B261</f>
        <v>17.000210437710436</v>
      </c>
      <c r="H261" s="13">
        <f>'Model Inputs'!C262*1000/86.4/$B261</f>
        <v>220.99642255892252</v>
      </c>
      <c r="I261" s="13">
        <f>'Model Inputs'!I262*1000/86.4/$B261</f>
        <v>31.575126262626259</v>
      </c>
      <c r="J261" s="13">
        <f>'Model Inputs'!O262*1000/86.4/$B261</f>
        <v>877.24431818181813</v>
      </c>
      <c r="K261" s="13">
        <f>'Model Inputs'!V262*1000/86.4/$B261</f>
        <v>7.365319865319865</v>
      </c>
      <c r="L261" s="13">
        <v>17</v>
      </c>
      <c r="M261" s="13">
        <f t="shared" ref="M261:M324" si="45">MAX(H261-C261,0)*100</f>
        <v>0</v>
      </c>
      <c r="N261" s="13">
        <f t="shared" ref="N261:N324" si="46">MAX(I261-D261,0)*100</f>
        <v>0</v>
      </c>
      <c r="O261" s="13">
        <f t="shared" ref="O261:O324" si="47">MAX(J261-E261,0)*100</f>
        <v>0</v>
      </c>
      <c r="P261" s="13">
        <f t="shared" ref="P261:P324" si="48">MAX(K261-F261,0)*100</f>
        <v>0</v>
      </c>
      <c r="Q261" s="13">
        <f t="shared" ref="Q261:Q324" si="49">MAX(L261-G261,0)*100</f>
        <v>0</v>
      </c>
      <c r="R261" s="13">
        <f t="shared" ref="R261:R324" si="50">SUM(M261:Q261)</f>
        <v>0</v>
      </c>
      <c r="S261" s="13"/>
      <c r="T261" s="13">
        <f t="shared" ref="T261:T324" si="51">MAX(C261-4000,0)*1000</f>
        <v>0</v>
      </c>
      <c r="U261" s="13">
        <f t="shared" ref="U261:U324" si="52">MAX(D261-2800,0)*1000</f>
        <v>0</v>
      </c>
      <c r="V261" s="13">
        <f t="shared" ref="V261:V324" si="53">MAX(F261-7600,0)*1000</f>
        <v>0</v>
      </c>
      <c r="W261" s="13">
        <f t="shared" ref="W261:W324" si="54">SUM(T261:V261)</f>
        <v>0</v>
      </c>
      <c r="X261" s="13"/>
      <c r="Y261" s="13">
        <f>('Model Inputs'!D262-'Model Outputs (mcm)'!D262)*1000/86.4/$B261*10</f>
        <v>134.88005050505052</v>
      </c>
      <c r="Z261" s="13">
        <f>('Model Inputs'!E262-'Model Outputs (mcm)'!E262)*1000/86.4/$B261*10</f>
        <v>223.00084175084163</v>
      </c>
      <c r="AA261" s="13">
        <f>('Model Inputs'!J262-'Model Outputs (mcm)'!I262)*1000/86.4/$B261*10</f>
        <v>1.1047979797979801</v>
      </c>
      <c r="AB261" s="13">
        <f>('Model Inputs'!K262-'Model Outputs (mcm)'!J262)*1000/86.4/$B261*10</f>
        <v>226.35732323232318</v>
      </c>
      <c r="AC261" s="13">
        <f>('Model Inputs'!Q262-'Model Outputs (mcm)'!O262)*1000/86.4/$B261*10</f>
        <v>0</v>
      </c>
      <c r="AD261" s="14">
        <f>('Model Inputs'!T262-'Model Outputs (mcm)'!R262)*1000/86.4/$B261*10</f>
        <v>0</v>
      </c>
      <c r="AE261" s="14">
        <f>('Model Inputs'!Y262-'Model Outputs (mcm)'!X262)*1000/86.4/$B261*10</f>
        <v>0</v>
      </c>
      <c r="AF261" s="13">
        <f t="shared" ref="AF261:AF324" si="55">SUM(Y261:AE261)</f>
        <v>585.34301346801328</v>
      </c>
      <c r="AG261" s="13"/>
      <c r="AH261" s="13">
        <v>421.45400000000001</v>
      </c>
      <c r="AI261">
        <v>353.89</v>
      </c>
      <c r="AJ261" s="13">
        <v>262.13</v>
      </c>
      <c r="AK261" s="11">
        <v>262.13</v>
      </c>
      <c r="AL261">
        <v>138.68</v>
      </c>
    </row>
    <row r="262" spans="1:38" x14ac:dyDescent="0.35">
      <c r="A262" s="49">
        <v>42248</v>
      </c>
      <c r="B262" s="12">
        <v>10</v>
      </c>
      <c r="C262" s="13">
        <f>'Model Outputs (mcm)'!C263*1000/86.4/$B262</f>
        <v>261.6412037037037</v>
      </c>
      <c r="D262" s="13">
        <f>'Model Outputs (mcm)'!H263*1000/86.4/$B262</f>
        <v>26.555555555555554</v>
      </c>
      <c r="E262" s="13">
        <f>'Model Outputs (mcm)'!M263*1000/86.4/$B262</f>
        <v>857.32291666666663</v>
      </c>
      <c r="F262" s="13">
        <f>'Model Outputs (mcm)'!V263*1000/86.4/$B262</f>
        <v>1148.4814814814813</v>
      </c>
      <c r="G262" s="13">
        <f>'Model Outputs (mcm)'!AA263*1000/86.4/$B262</f>
        <v>17</v>
      </c>
      <c r="H262" s="13">
        <f>'Model Inputs'!C263*1000/86.4/$B262</f>
        <v>261.6412037037037</v>
      </c>
      <c r="I262" s="13">
        <f>'Model Inputs'!I263*1000/86.4/$B262</f>
        <v>26.555555555555554</v>
      </c>
      <c r="J262" s="13">
        <f>'Model Inputs'!O263*1000/86.4/$B262</f>
        <v>706.00810185185185</v>
      </c>
      <c r="K262" s="13">
        <f>'Model Inputs'!V263*1000/86.4/$B262</f>
        <v>0</v>
      </c>
      <c r="L262" s="13">
        <v>17</v>
      </c>
      <c r="M262" s="13">
        <f t="shared" si="45"/>
        <v>0</v>
      </c>
      <c r="N262" s="13">
        <f t="shared" si="46"/>
        <v>0</v>
      </c>
      <c r="O262" s="13">
        <f t="shared" si="47"/>
        <v>0</v>
      </c>
      <c r="P262" s="13">
        <f t="shared" si="48"/>
        <v>0</v>
      </c>
      <c r="Q262" s="13">
        <f t="shared" si="49"/>
        <v>0</v>
      </c>
      <c r="R262" s="13">
        <f t="shared" si="50"/>
        <v>0</v>
      </c>
      <c r="S262" s="13"/>
      <c r="T262" s="13">
        <f t="shared" si="51"/>
        <v>0</v>
      </c>
      <c r="U262" s="13">
        <f t="shared" si="52"/>
        <v>0</v>
      </c>
      <c r="V262" s="13">
        <f t="shared" si="53"/>
        <v>0</v>
      </c>
      <c r="W262" s="13">
        <f t="shared" si="54"/>
        <v>0</v>
      </c>
      <c r="X262" s="13"/>
      <c r="Y262" s="13">
        <f>('Model Inputs'!D263-'Model Outputs (mcm)'!D263)*1000/86.4/$B262*10</f>
        <v>148.35648148148144</v>
      </c>
      <c r="Z262" s="13">
        <f>('Model Inputs'!E263-'Model Outputs (mcm)'!E263)*1000/86.4/$B262*10</f>
        <v>255.68287037037027</v>
      </c>
      <c r="AA262" s="13">
        <f>('Model Inputs'!J263-'Model Outputs (mcm)'!I263)*1000/86.4/$B262*10</f>
        <v>1.2152777777777781</v>
      </c>
      <c r="AB262" s="13">
        <f>('Model Inputs'!K263-'Model Outputs (mcm)'!J263)*1000/86.4/$B262*10</f>
        <v>231.2037037037037</v>
      </c>
      <c r="AC262" s="13">
        <f>('Model Inputs'!Q263-'Model Outputs (mcm)'!O263)*1000/86.4/$B262*10</f>
        <v>0</v>
      </c>
      <c r="AD262" s="14">
        <f>('Model Inputs'!T263-'Model Outputs (mcm)'!R263)*1000/86.4/$B262*10</f>
        <v>0</v>
      </c>
      <c r="AE262" s="14">
        <f>('Model Inputs'!Y263-'Model Outputs (mcm)'!X263)*1000/86.4/$B262*10</f>
        <v>0</v>
      </c>
      <c r="AF262" s="13">
        <f t="shared" si="55"/>
        <v>636.45833333333326</v>
      </c>
      <c r="AG262" s="13"/>
      <c r="AH262" s="13">
        <v>421.1</v>
      </c>
      <c r="AI262">
        <v>353.59199999999998</v>
      </c>
      <c r="AJ262" s="13">
        <v>262.13</v>
      </c>
      <c r="AK262" s="11">
        <v>262.13</v>
      </c>
      <c r="AL262">
        <v>138.68</v>
      </c>
    </row>
    <row r="263" spans="1:38" x14ac:dyDescent="0.35">
      <c r="A263" s="50"/>
      <c r="B263" s="12">
        <v>10</v>
      </c>
      <c r="C263" s="13">
        <f>'Model Outputs (mcm)'!C264*1000/86.4/$B263</f>
        <v>327.64583333333331</v>
      </c>
      <c r="D263" s="13">
        <f>'Model Outputs (mcm)'!H264*1000/86.4/$B263</f>
        <v>18.875</v>
      </c>
      <c r="E263" s="13">
        <f>'Model Outputs (mcm)'!M264*1000/86.4/$B263</f>
        <v>769.29861111111109</v>
      </c>
      <c r="F263" s="13">
        <f>'Model Outputs (mcm)'!V264*1000/86.4/$B263</f>
        <v>1580.9930555555554</v>
      </c>
      <c r="G263" s="13">
        <f>'Model Outputs (mcm)'!AA264*1000/86.4/$B263</f>
        <v>17</v>
      </c>
      <c r="H263" s="13">
        <f>'Model Inputs'!C264*1000/86.4/$B263</f>
        <v>188.0497685185185</v>
      </c>
      <c r="I263" s="13">
        <f>'Model Inputs'!I264*1000/86.4/$B263</f>
        <v>18.875</v>
      </c>
      <c r="J263" s="13">
        <f>'Model Inputs'!O264*1000/86.4/$B263</f>
        <v>769.29861111111109</v>
      </c>
      <c r="K263" s="13">
        <f>'Model Inputs'!V264*1000/86.4/$B263</f>
        <v>67.129629629629633</v>
      </c>
      <c r="L263" s="13">
        <v>17</v>
      </c>
      <c r="M263" s="13">
        <f t="shared" si="45"/>
        <v>0</v>
      </c>
      <c r="N263" s="13">
        <f t="shared" si="46"/>
        <v>0</v>
      </c>
      <c r="O263" s="13">
        <f t="shared" si="47"/>
        <v>0</v>
      </c>
      <c r="P263" s="13">
        <f t="shared" si="48"/>
        <v>0</v>
      </c>
      <c r="Q263" s="13">
        <f t="shared" si="49"/>
        <v>0</v>
      </c>
      <c r="R263" s="13">
        <f t="shared" si="50"/>
        <v>0</v>
      </c>
      <c r="S263" s="13"/>
      <c r="T263" s="13">
        <f t="shared" si="51"/>
        <v>0</v>
      </c>
      <c r="U263" s="13">
        <f t="shared" si="52"/>
        <v>0</v>
      </c>
      <c r="V263" s="13">
        <f t="shared" si="53"/>
        <v>0</v>
      </c>
      <c r="W263" s="13">
        <f t="shared" si="54"/>
        <v>0</v>
      </c>
      <c r="X263" s="13"/>
      <c r="Y263" s="13">
        <f>('Model Inputs'!D264-'Model Outputs (mcm)'!D264)*1000/86.4/$B263*10</f>
        <v>127.60416666666664</v>
      </c>
      <c r="Z263" s="13">
        <f>('Model Inputs'!E264-'Model Outputs (mcm)'!E264)*1000/86.4/$B263*10</f>
        <v>245.31249999999989</v>
      </c>
      <c r="AA263" s="13">
        <f>('Model Inputs'!J264-'Model Outputs (mcm)'!I264)*1000/86.4/$B263*10</f>
        <v>1.2152777777777781</v>
      </c>
      <c r="AB263" s="13">
        <f>('Model Inputs'!K264-'Model Outputs (mcm)'!J264)*1000/86.4/$B263*10</f>
        <v>213.42592592592587</v>
      </c>
      <c r="AC263" s="13">
        <f>('Model Inputs'!Q264-'Model Outputs (mcm)'!O264)*1000/86.4/$B263*10</f>
        <v>0</v>
      </c>
      <c r="AD263" s="14">
        <f>('Model Inputs'!T264-'Model Outputs (mcm)'!R264)*1000/86.4/$B263*10</f>
        <v>0</v>
      </c>
      <c r="AE263" s="14">
        <f>('Model Inputs'!Y264-'Model Outputs (mcm)'!X264)*1000/86.4/$B263*10</f>
        <v>0</v>
      </c>
      <c r="AF263" s="13">
        <f t="shared" si="55"/>
        <v>587.55787037037021</v>
      </c>
      <c r="AG263" s="13"/>
      <c r="AH263" s="13">
        <v>420.2</v>
      </c>
      <c r="AI263">
        <v>353.62099999999998</v>
      </c>
      <c r="AJ263" s="13">
        <v>262.13</v>
      </c>
      <c r="AK263" s="11">
        <v>262.13</v>
      </c>
      <c r="AL263">
        <v>138.68</v>
      </c>
    </row>
    <row r="264" spans="1:38" x14ac:dyDescent="0.35">
      <c r="A264" s="50"/>
      <c r="B264" s="12">
        <v>10</v>
      </c>
      <c r="C264" s="13">
        <f>'Model Outputs (mcm)'!C265*1000/86.4/$B264</f>
        <v>361.65856481481478</v>
      </c>
      <c r="D264" s="13">
        <f>'Model Outputs (mcm)'!H265*1000/86.4/$B264</f>
        <v>2.4525462962962963</v>
      </c>
      <c r="E264" s="13">
        <f>'Model Outputs (mcm)'!M265*1000/86.4/$B264</f>
        <v>551.89699074074065</v>
      </c>
      <c r="F264" s="13">
        <f>'Model Outputs (mcm)'!V265*1000/86.4/$B264</f>
        <v>951.90972222222206</v>
      </c>
      <c r="G264" s="13">
        <f>'Model Outputs (mcm)'!AA265*1000/86.4/$B264</f>
        <v>17</v>
      </c>
      <c r="H264" s="13">
        <f>'Model Inputs'!C265*1000/86.4/$B264</f>
        <v>63.305555555555557</v>
      </c>
      <c r="I264" s="13">
        <f>'Model Inputs'!I265*1000/86.4/$B264</f>
        <v>2.4525462962962963</v>
      </c>
      <c r="J264" s="13">
        <f>'Model Inputs'!O265*1000/86.4/$B264</f>
        <v>551.89699074074065</v>
      </c>
      <c r="K264" s="13">
        <f>'Model Inputs'!V265*1000/86.4/$B264</f>
        <v>5.7870370370370363</v>
      </c>
      <c r="L264" s="13">
        <v>17</v>
      </c>
      <c r="M264" s="13">
        <f t="shared" si="45"/>
        <v>0</v>
      </c>
      <c r="N264" s="13">
        <f t="shared" si="46"/>
        <v>0</v>
      </c>
      <c r="O264" s="13">
        <f t="shared" si="47"/>
        <v>0</v>
      </c>
      <c r="P264" s="13">
        <f t="shared" si="48"/>
        <v>0</v>
      </c>
      <c r="Q264" s="13">
        <f t="shared" si="49"/>
        <v>0</v>
      </c>
      <c r="R264" s="13">
        <f t="shared" si="50"/>
        <v>0</v>
      </c>
      <c r="S264" s="13"/>
      <c r="T264" s="13">
        <f t="shared" si="51"/>
        <v>0</v>
      </c>
      <c r="U264" s="13">
        <f t="shared" si="52"/>
        <v>0</v>
      </c>
      <c r="V264" s="13">
        <f t="shared" si="53"/>
        <v>0</v>
      </c>
      <c r="W264" s="13">
        <f t="shared" si="54"/>
        <v>0</v>
      </c>
      <c r="X264" s="13"/>
      <c r="Y264" s="13">
        <f>('Model Inputs'!D265-'Model Outputs (mcm)'!D265)*1000/86.4/$B264*10</f>
        <v>117.23379629629626</v>
      </c>
      <c r="Z264" s="13">
        <f>('Model Inputs'!E265-'Model Outputs (mcm)'!E265)*1000/86.4/$B264*10</f>
        <v>224.56018518518516</v>
      </c>
      <c r="AA264" s="13">
        <f>('Model Inputs'!J265-'Model Outputs (mcm)'!I265)*1000/86.4/$B264*10</f>
        <v>1.2152777777777781</v>
      </c>
      <c r="AB264" s="13">
        <f>('Model Inputs'!K265-'Model Outputs (mcm)'!J265)*1000/86.4/$B264*10</f>
        <v>177.84722222222223</v>
      </c>
      <c r="AC264" s="13">
        <f>('Model Inputs'!Q265-'Model Outputs (mcm)'!O265)*1000/86.4/$B264*10</f>
        <v>0</v>
      </c>
      <c r="AD264" s="14">
        <f>('Model Inputs'!T265-'Model Outputs (mcm)'!R265)*1000/86.4/$B264*10</f>
        <v>0</v>
      </c>
      <c r="AE264" s="14">
        <f>('Model Inputs'!Y265-'Model Outputs (mcm)'!X265)*1000/86.4/$B264*10</f>
        <v>0</v>
      </c>
      <c r="AF264" s="13">
        <f t="shared" si="55"/>
        <v>520.85648148148141</v>
      </c>
      <c r="AG264" s="13"/>
      <c r="AH264" s="13">
        <v>419.39699999999999</v>
      </c>
      <c r="AI264">
        <v>353.512</v>
      </c>
      <c r="AJ264" s="13">
        <v>262.08199999999999</v>
      </c>
      <c r="AK264" s="11">
        <v>262.08199999999999</v>
      </c>
      <c r="AL264">
        <v>138.68</v>
      </c>
    </row>
    <row r="265" spans="1:38" x14ac:dyDescent="0.35">
      <c r="A265" s="49">
        <v>42278</v>
      </c>
      <c r="B265" s="12">
        <v>10</v>
      </c>
      <c r="C265" s="13">
        <f>'Model Outputs (mcm)'!C266*1000/86.4/$B265</f>
        <v>246.40625</v>
      </c>
      <c r="D265" s="13">
        <f>'Model Outputs (mcm)'!H266*1000/86.4/$B265</f>
        <v>2.4525462962962963</v>
      </c>
      <c r="E265" s="13">
        <f>'Model Outputs (mcm)'!M266*1000/86.4/$B265</f>
        <v>328.30208333333331</v>
      </c>
      <c r="F265" s="13">
        <f>'Model Outputs (mcm)'!V266*1000/86.4/$B265</f>
        <v>564.78587962962956</v>
      </c>
      <c r="G265" s="13">
        <f>'Model Outputs (mcm)'!AA266*1000/86.4/$B265</f>
        <v>17</v>
      </c>
      <c r="H265" s="13">
        <f>'Model Inputs'!C266*1000/86.4/$B265</f>
        <v>53.673611111111107</v>
      </c>
      <c r="I265" s="13">
        <f>'Model Inputs'!I266*1000/86.4/$B265</f>
        <v>2.4525462962962963</v>
      </c>
      <c r="J265" s="13">
        <f>'Model Inputs'!O266*1000/86.4/$B265</f>
        <v>328.30208333333331</v>
      </c>
      <c r="K265" s="13">
        <f>'Model Inputs'!V266*1000/86.4/$B265</f>
        <v>0</v>
      </c>
      <c r="L265" s="13">
        <v>17</v>
      </c>
      <c r="M265" s="13">
        <f t="shared" si="45"/>
        <v>0</v>
      </c>
      <c r="N265" s="13">
        <f t="shared" si="46"/>
        <v>0</v>
      </c>
      <c r="O265" s="13">
        <f t="shared" si="47"/>
        <v>0</v>
      </c>
      <c r="P265" s="13">
        <f t="shared" si="48"/>
        <v>0</v>
      </c>
      <c r="Q265" s="13">
        <f t="shared" si="49"/>
        <v>0</v>
      </c>
      <c r="R265" s="13">
        <f t="shared" si="50"/>
        <v>0</v>
      </c>
      <c r="S265" s="13"/>
      <c r="T265" s="13">
        <f t="shared" si="51"/>
        <v>0</v>
      </c>
      <c r="U265" s="13">
        <f t="shared" si="52"/>
        <v>0</v>
      </c>
      <c r="V265" s="13">
        <f t="shared" si="53"/>
        <v>0</v>
      </c>
      <c r="W265" s="13">
        <f t="shared" si="54"/>
        <v>0</v>
      </c>
      <c r="X265" s="13"/>
      <c r="Y265" s="13">
        <f>('Model Inputs'!D266-'Model Outputs (mcm)'!D266)*1000/86.4/$B265*10</f>
        <v>96.493055555555586</v>
      </c>
      <c r="Z265" s="13">
        <f>('Model Inputs'!E266-'Model Outputs (mcm)'!E266)*1000/86.4/$B265*10</f>
        <v>183.05555555555543</v>
      </c>
      <c r="AA265" s="13">
        <f>('Model Inputs'!J266-'Model Outputs (mcm)'!I266)*1000/86.4/$B265*10</f>
        <v>1.2152777777777781</v>
      </c>
      <c r="AB265" s="13">
        <f>('Model Inputs'!K266-'Model Outputs (mcm)'!J266)*1000/86.4/$B265*10</f>
        <v>142.28009259259258</v>
      </c>
      <c r="AC265" s="13">
        <f>('Model Inputs'!Q266-'Model Outputs (mcm)'!O266)*1000/86.4/$B265*10</f>
        <v>0</v>
      </c>
      <c r="AD265" s="14">
        <f>('Model Inputs'!T266-'Model Outputs (mcm)'!R266)*1000/86.4/$B265*10</f>
        <v>0</v>
      </c>
      <c r="AE265" s="14">
        <f>('Model Inputs'!Y266-'Model Outputs (mcm)'!X266)*1000/86.4/$B265*10</f>
        <v>0</v>
      </c>
      <c r="AF265" s="13">
        <f t="shared" si="55"/>
        <v>423.04398148148141</v>
      </c>
      <c r="AG265" s="13"/>
      <c r="AH265" s="13">
        <v>418.31400000000002</v>
      </c>
      <c r="AI265">
        <v>353.32299999999998</v>
      </c>
      <c r="AJ265" s="13">
        <v>262.13</v>
      </c>
      <c r="AK265" s="11">
        <v>262.13</v>
      </c>
      <c r="AL265">
        <v>138.68</v>
      </c>
    </row>
    <row r="266" spans="1:38" x14ac:dyDescent="0.35">
      <c r="A266" s="50"/>
      <c r="B266" s="12">
        <v>10</v>
      </c>
      <c r="C266" s="13">
        <f>'Model Outputs (mcm)'!C267*1000/86.4/$B266</f>
        <v>82.025462962962962</v>
      </c>
      <c r="D266" s="13">
        <f>'Model Outputs (mcm)'!H267*1000/86.4/$B266</f>
        <v>2.4525462962962963</v>
      </c>
      <c r="E266" s="13">
        <f>'Model Outputs (mcm)'!M267*1000/86.4/$B266</f>
        <v>209.92939814814812</v>
      </c>
      <c r="F266" s="13">
        <f>'Model Outputs (mcm)'!V267*1000/86.4/$B266</f>
        <v>416.07870370370364</v>
      </c>
      <c r="G266" s="13">
        <f>'Model Outputs (mcm)'!AA267*1000/86.4/$B266</f>
        <v>17</v>
      </c>
      <c r="H266" s="13">
        <f>'Model Inputs'!C267*1000/86.4/$B266</f>
        <v>33.841435185185183</v>
      </c>
      <c r="I266" s="13">
        <f>'Model Inputs'!I267*1000/86.4/$B266</f>
        <v>2.4525462962962963</v>
      </c>
      <c r="J266" s="13">
        <f>'Model Inputs'!O267*1000/86.4/$B266</f>
        <v>209.92939814814812</v>
      </c>
      <c r="K266" s="13">
        <f>'Model Inputs'!V267*1000/86.4/$B266</f>
        <v>0</v>
      </c>
      <c r="L266" s="13">
        <v>17</v>
      </c>
      <c r="M266" s="13">
        <f t="shared" si="45"/>
        <v>0</v>
      </c>
      <c r="N266" s="13">
        <f t="shared" si="46"/>
        <v>0</v>
      </c>
      <c r="O266" s="13">
        <f t="shared" si="47"/>
        <v>0</v>
      </c>
      <c r="P266" s="13">
        <f t="shared" si="48"/>
        <v>0</v>
      </c>
      <c r="Q266" s="13">
        <f t="shared" si="49"/>
        <v>0</v>
      </c>
      <c r="R266" s="13">
        <f t="shared" si="50"/>
        <v>0</v>
      </c>
      <c r="S266" s="13"/>
      <c r="T266" s="13">
        <f t="shared" si="51"/>
        <v>0</v>
      </c>
      <c r="U266" s="13">
        <f t="shared" si="52"/>
        <v>0</v>
      </c>
      <c r="V266" s="13">
        <f t="shared" si="53"/>
        <v>0</v>
      </c>
      <c r="W266" s="13">
        <f t="shared" si="54"/>
        <v>0</v>
      </c>
      <c r="X266" s="13"/>
      <c r="Y266" s="13">
        <f>('Model Inputs'!D267-'Model Outputs (mcm)'!D267)*1000/86.4/$B266*10</f>
        <v>65.358796296296276</v>
      </c>
      <c r="Z266" s="13">
        <f>('Model Inputs'!E267-'Model Outputs (mcm)'!E267)*1000/86.4/$B266*10</f>
        <v>131.1805555555556</v>
      </c>
      <c r="AA266" s="13">
        <f>('Model Inputs'!J267-'Model Outputs (mcm)'!I267)*1000/86.4/$B266*10</f>
        <v>1.2152777777777781</v>
      </c>
      <c r="AB266" s="13">
        <f>('Model Inputs'!K267-'Model Outputs (mcm)'!J267)*1000/86.4/$B266*10</f>
        <v>106.71296296296293</v>
      </c>
      <c r="AC266" s="13">
        <f>('Model Inputs'!Q267-'Model Outputs (mcm)'!O267)*1000/86.4/$B266*10</f>
        <v>0</v>
      </c>
      <c r="AD266" s="14">
        <f>('Model Inputs'!T267-'Model Outputs (mcm)'!R267)*1000/86.4/$B266*10</f>
        <v>0</v>
      </c>
      <c r="AE266" s="14">
        <f>('Model Inputs'!Y267-'Model Outputs (mcm)'!X267)*1000/86.4/$B266*10</f>
        <v>0</v>
      </c>
      <c r="AF266" s="13">
        <f t="shared" si="55"/>
        <v>304.46759259259261</v>
      </c>
      <c r="AG266" s="13"/>
      <c r="AH266" s="13">
        <v>417.93400000000003</v>
      </c>
      <c r="AI266">
        <v>353.19400000000002</v>
      </c>
      <c r="AJ266" s="13">
        <v>262.13</v>
      </c>
      <c r="AK266" s="11">
        <v>262.13</v>
      </c>
      <c r="AL266">
        <v>138.35900000000001</v>
      </c>
    </row>
    <row r="267" spans="1:38" x14ac:dyDescent="0.35">
      <c r="A267" s="50"/>
      <c r="B267" s="12">
        <v>11</v>
      </c>
      <c r="C267" s="13">
        <f>'Model Outputs (mcm)'!C268*1000/86.4/$B267</f>
        <v>42.873526936026934</v>
      </c>
      <c r="D267" s="13">
        <f>'Model Outputs (mcm)'!H268*1000/86.4/$B267</f>
        <v>2.4526515151515151</v>
      </c>
      <c r="E267" s="13">
        <f>'Model Outputs (mcm)'!M268*1000/86.4/$B267</f>
        <v>122.99978956228955</v>
      </c>
      <c r="F267" s="13">
        <f>'Model Outputs (mcm)'!V268*1000/86.4/$B267</f>
        <v>441.53198653198649</v>
      </c>
      <c r="G267" s="13">
        <f>'Model Outputs (mcm)'!AA268*1000/86.4/$B267</f>
        <v>17.000210437710436</v>
      </c>
      <c r="H267" s="13">
        <f>'Model Inputs'!C268*1000/86.4/$B267</f>
        <v>17.935606060606059</v>
      </c>
      <c r="I267" s="13">
        <f>'Model Inputs'!I268*1000/86.4/$B267</f>
        <v>2.4526515151515151</v>
      </c>
      <c r="J267" s="13">
        <f>'Model Inputs'!O268*1000/86.4/$B267</f>
        <v>122.99978956228955</v>
      </c>
      <c r="K267" s="13">
        <f>'Model Inputs'!V268*1000/86.4/$B267</f>
        <v>14.73063973063973</v>
      </c>
      <c r="L267" s="13">
        <v>17</v>
      </c>
      <c r="M267" s="13">
        <f t="shared" si="45"/>
        <v>0</v>
      </c>
      <c r="N267" s="13">
        <f t="shared" si="46"/>
        <v>0</v>
      </c>
      <c r="O267" s="13">
        <f t="shared" si="47"/>
        <v>0</v>
      </c>
      <c r="P267" s="13">
        <f t="shared" si="48"/>
        <v>0</v>
      </c>
      <c r="Q267" s="13">
        <f t="shared" si="49"/>
        <v>0</v>
      </c>
      <c r="R267" s="13">
        <f t="shared" si="50"/>
        <v>0</v>
      </c>
      <c r="S267" s="13"/>
      <c r="T267" s="13">
        <f t="shared" si="51"/>
        <v>0</v>
      </c>
      <c r="U267" s="13">
        <f t="shared" si="52"/>
        <v>0</v>
      </c>
      <c r="V267" s="13">
        <f t="shared" si="53"/>
        <v>0</v>
      </c>
      <c r="W267" s="13">
        <f t="shared" si="54"/>
        <v>0</v>
      </c>
      <c r="X267" s="13"/>
      <c r="Y267" s="13">
        <f>('Model Inputs'!D268-'Model Outputs (mcm)'!D268)*1000/86.4/$B267*10</f>
        <v>40.561868686868685</v>
      </c>
      <c r="Z267" s="13">
        <f>('Model Inputs'!E268-'Model Outputs (mcm)'!E268)*1000/86.4/$B267*10</f>
        <v>81.534090909090935</v>
      </c>
      <c r="AA267" s="13">
        <f>('Model Inputs'!J268-'Model Outputs (mcm)'!I268)*1000/86.4/$B267*10</f>
        <v>1.1047979797979801</v>
      </c>
      <c r="AB267" s="13">
        <f>('Model Inputs'!K268-'Model Outputs (mcm)'!J268)*1000/86.4/$B267*10</f>
        <v>97.00126262626263</v>
      </c>
      <c r="AC267" s="13">
        <f>('Model Inputs'!Q268-'Model Outputs (mcm)'!O268)*1000/86.4/$B267*10</f>
        <v>0</v>
      </c>
      <c r="AD267" s="14">
        <f>('Model Inputs'!T268-'Model Outputs (mcm)'!R268)*1000/86.4/$B267*10</f>
        <v>0</v>
      </c>
      <c r="AE267" s="14">
        <f>('Model Inputs'!Y268-'Model Outputs (mcm)'!X268)*1000/86.4/$B267*10</f>
        <v>0</v>
      </c>
      <c r="AF267" s="13">
        <f t="shared" si="55"/>
        <v>220.20202020202021</v>
      </c>
      <c r="AG267" s="13"/>
      <c r="AH267" s="13">
        <v>417.64299999999997</v>
      </c>
      <c r="AI267">
        <v>353.12400000000002</v>
      </c>
      <c r="AJ267" s="13">
        <v>262.13</v>
      </c>
      <c r="AK267" s="11">
        <v>262.13</v>
      </c>
      <c r="AL267">
        <v>138.15</v>
      </c>
    </row>
    <row r="268" spans="1:38" x14ac:dyDescent="0.35">
      <c r="A268" s="49">
        <v>42309</v>
      </c>
      <c r="B268" s="12">
        <v>10</v>
      </c>
      <c r="C268" s="13">
        <f>'Model Outputs (mcm)'!C269*1000/86.4/$B268</f>
        <v>56.211805555555557</v>
      </c>
      <c r="D268" s="13">
        <f>'Model Outputs (mcm)'!H269*1000/86.4/$B268</f>
        <v>2.4525462962962963</v>
      </c>
      <c r="E268" s="13">
        <f>'Model Outputs (mcm)'!M269*1000/86.4/$B268</f>
        <v>103</v>
      </c>
      <c r="F268" s="13">
        <f>'Model Outputs (mcm)'!V269*1000/86.4/$B268</f>
        <v>300</v>
      </c>
      <c r="G268" s="13">
        <f>'Model Outputs (mcm)'!AA269*1000/86.4/$B268</f>
        <v>17</v>
      </c>
      <c r="H268" s="13">
        <f>'Model Inputs'!C269*1000/86.4/$B268</f>
        <v>13.804398148148147</v>
      </c>
      <c r="I268" s="13">
        <f>'Model Inputs'!I269*1000/86.4/$B268</f>
        <v>2.4525462962962963</v>
      </c>
      <c r="J268" s="13">
        <f>'Model Inputs'!O269*1000/86.4/$B268</f>
        <v>103</v>
      </c>
      <c r="K268" s="13">
        <f>'Model Inputs'!V269*1000/86.4/$B268</f>
        <v>0</v>
      </c>
      <c r="L268" s="13">
        <v>17</v>
      </c>
      <c r="M268" s="13">
        <f t="shared" si="45"/>
        <v>0</v>
      </c>
      <c r="N268" s="13">
        <f t="shared" si="46"/>
        <v>0</v>
      </c>
      <c r="O268" s="13">
        <f t="shared" si="47"/>
        <v>0</v>
      </c>
      <c r="P268" s="13">
        <f t="shared" si="48"/>
        <v>0</v>
      </c>
      <c r="Q268" s="13">
        <f t="shared" si="49"/>
        <v>0</v>
      </c>
      <c r="R268" s="13">
        <f t="shared" si="50"/>
        <v>0</v>
      </c>
      <c r="S268" s="13"/>
      <c r="T268" s="13">
        <f t="shared" si="51"/>
        <v>0</v>
      </c>
      <c r="U268" s="13">
        <f t="shared" si="52"/>
        <v>0</v>
      </c>
      <c r="V268" s="13">
        <f t="shared" si="53"/>
        <v>0</v>
      </c>
      <c r="W268" s="13">
        <f t="shared" si="54"/>
        <v>0</v>
      </c>
      <c r="X268" s="13"/>
      <c r="Y268" s="13">
        <f>('Model Inputs'!D269-'Model Outputs (mcm)'!D269)*1000/86.4/$B268*10</f>
        <v>44.618055555555557</v>
      </c>
      <c r="Z268" s="13">
        <f>('Model Inputs'!E269-'Model Outputs (mcm)'!E269)*1000/86.4/$B268*10</f>
        <v>68.946759259259267</v>
      </c>
      <c r="AA268" s="13">
        <f>('Model Inputs'!J269-'Model Outputs (mcm)'!I269)*1000/86.4/$B268*10</f>
        <v>65.254629629629648</v>
      </c>
      <c r="AB268" s="13">
        <f>('Model Inputs'!K269-'Model Outputs (mcm)'!J269)*1000/86.4/$B268*10</f>
        <v>160.0694444444444</v>
      </c>
      <c r="AC268" s="13">
        <f>('Model Inputs'!Q269-'Model Outputs (mcm)'!O269)*1000/86.4/$B268*10</f>
        <v>0</v>
      </c>
      <c r="AD268" s="14">
        <f>('Model Inputs'!T269-'Model Outputs (mcm)'!R269)*1000/86.4/$B268*10</f>
        <v>0</v>
      </c>
      <c r="AE268" s="14">
        <f>('Model Inputs'!Y269-'Model Outputs (mcm)'!X269)*1000/86.4/$B268*10</f>
        <v>0</v>
      </c>
      <c r="AF268" s="13">
        <f t="shared" si="55"/>
        <v>338.88888888888886</v>
      </c>
      <c r="AG268" s="13"/>
      <c r="AH268" s="13">
        <v>417.36099999999999</v>
      </c>
      <c r="AI268">
        <v>352.88900000000001</v>
      </c>
      <c r="AJ268" s="13">
        <v>261.88900000000001</v>
      </c>
      <c r="AK268" s="11">
        <v>261.88900000000001</v>
      </c>
      <c r="AL268">
        <v>137.31100000000001</v>
      </c>
    </row>
    <row r="269" spans="1:38" x14ac:dyDescent="0.35">
      <c r="A269" s="49"/>
      <c r="B269" s="12">
        <v>10</v>
      </c>
      <c r="C269" s="13">
        <f>'Model Outputs (mcm)'!C270*1000/86.4/$B269</f>
        <v>71.983796296296291</v>
      </c>
      <c r="D269" s="13">
        <f>'Model Outputs (mcm)'!H270*1000/86.4/$B269</f>
        <v>2.4525462962962963</v>
      </c>
      <c r="E269" s="13">
        <f>'Model Outputs (mcm)'!M270*1000/86.4/$B269</f>
        <v>91.999999999999986</v>
      </c>
      <c r="F269" s="13">
        <f>'Model Outputs (mcm)'!V270*1000/86.4/$B269</f>
        <v>300</v>
      </c>
      <c r="G269" s="13">
        <f>'Model Outputs (mcm)'!AA270*1000/86.4/$B269</f>
        <v>17</v>
      </c>
      <c r="H269" s="13">
        <f>'Model Inputs'!C270*1000/86.4/$B269</f>
        <v>8.2824074074074066</v>
      </c>
      <c r="I269" s="13">
        <f>'Model Inputs'!I270*1000/86.4/$B269</f>
        <v>2.4525462962962963</v>
      </c>
      <c r="J269" s="13">
        <f>'Model Inputs'!O270*1000/86.4/$B269</f>
        <v>91.999999999999986</v>
      </c>
      <c r="K269" s="13">
        <f>'Model Inputs'!V270*1000/86.4/$B269</f>
        <v>0</v>
      </c>
      <c r="L269" s="13">
        <v>17</v>
      </c>
      <c r="M269" s="13">
        <f t="shared" si="45"/>
        <v>0</v>
      </c>
      <c r="N269" s="13">
        <f t="shared" si="46"/>
        <v>0</v>
      </c>
      <c r="O269" s="13">
        <f t="shared" si="47"/>
        <v>0</v>
      </c>
      <c r="P269" s="13">
        <f t="shared" si="48"/>
        <v>0</v>
      </c>
      <c r="Q269" s="13">
        <f t="shared" si="49"/>
        <v>0</v>
      </c>
      <c r="R269" s="13">
        <f t="shared" si="50"/>
        <v>0</v>
      </c>
      <c r="S269" s="13"/>
      <c r="T269" s="13">
        <f t="shared" si="51"/>
        <v>0</v>
      </c>
      <c r="U269" s="13">
        <f t="shared" si="52"/>
        <v>0</v>
      </c>
      <c r="V269" s="13">
        <f t="shared" si="53"/>
        <v>0</v>
      </c>
      <c r="W269" s="13">
        <f t="shared" si="54"/>
        <v>0</v>
      </c>
      <c r="X269" s="13"/>
      <c r="Y269" s="13">
        <f>('Model Inputs'!D270-'Model Outputs (mcm)'!D270)*1000/86.4/$B269*10</f>
        <v>54.988425925925938</v>
      </c>
      <c r="Z269" s="13">
        <f>('Model Inputs'!E270-'Model Outputs (mcm)'!E270)*1000/86.4/$B269*10</f>
        <v>79.305555555555557</v>
      </c>
      <c r="AA269" s="13">
        <f>('Model Inputs'!J270-'Model Outputs (mcm)'!I270)*1000/86.4/$B269*10</f>
        <v>125.71759259259261</v>
      </c>
      <c r="AB269" s="13">
        <f>('Model Inputs'!K270-'Model Outputs (mcm)'!J270)*1000/86.4/$B269*10</f>
        <v>266.77083333333331</v>
      </c>
      <c r="AC269" s="13">
        <f>('Model Inputs'!Q270-'Model Outputs (mcm)'!O270)*1000/86.4/$B269*10</f>
        <v>0</v>
      </c>
      <c r="AD269" s="14">
        <f>('Model Inputs'!T270-'Model Outputs (mcm)'!R270)*1000/86.4/$B269*10</f>
        <v>0</v>
      </c>
      <c r="AE269" s="14">
        <f>('Model Inputs'!Y270-'Model Outputs (mcm)'!X270)*1000/86.4/$B269*10</f>
        <v>0</v>
      </c>
      <c r="AF269" s="13">
        <f t="shared" si="55"/>
        <v>526.78240740740739</v>
      </c>
      <c r="AG269" s="13"/>
      <c r="AH269" s="13">
        <v>416.83300000000003</v>
      </c>
      <c r="AI269">
        <v>352.428</v>
      </c>
      <c r="AJ269" s="13">
        <v>261.529</v>
      </c>
      <c r="AK269" s="11">
        <v>261.529</v>
      </c>
      <c r="AL269">
        <v>136.489</v>
      </c>
    </row>
    <row r="270" spans="1:38" x14ac:dyDescent="0.35">
      <c r="A270" s="49"/>
      <c r="B270" s="12">
        <v>10</v>
      </c>
      <c r="C270" s="13">
        <f>'Model Outputs (mcm)'!C271*1000/86.4/$B270</f>
        <v>17.969907407407408</v>
      </c>
      <c r="D270" s="13">
        <f>'Model Outputs (mcm)'!H271*1000/86.4/$B270</f>
        <v>2.4525462962962963</v>
      </c>
      <c r="E270" s="13">
        <f>'Model Outputs (mcm)'!M271*1000/86.4/$B270</f>
        <v>71.400462962962962</v>
      </c>
      <c r="F270" s="13">
        <f>'Model Outputs (mcm)'!V271*1000/86.4/$B270</f>
        <v>300</v>
      </c>
      <c r="G270" s="13">
        <f>'Model Outputs (mcm)'!AA271*1000/86.4/$B270</f>
        <v>17</v>
      </c>
      <c r="H270" s="13">
        <f>'Model Inputs'!C271*1000/86.4/$B270</f>
        <v>3.0069444444444442</v>
      </c>
      <c r="I270" s="13">
        <f>'Model Inputs'!I271*1000/86.4/$B270</f>
        <v>2.4525462962962963</v>
      </c>
      <c r="J270" s="13">
        <f>'Model Inputs'!O271*1000/86.4/$B270</f>
        <v>71.400462962962962</v>
      </c>
      <c r="K270" s="13">
        <f>'Model Inputs'!V271*1000/86.4/$B270</f>
        <v>0</v>
      </c>
      <c r="L270" s="13">
        <v>17</v>
      </c>
      <c r="M270" s="13">
        <f t="shared" si="45"/>
        <v>0</v>
      </c>
      <c r="N270" s="13">
        <f t="shared" si="46"/>
        <v>0</v>
      </c>
      <c r="O270" s="13">
        <f t="shared" si="47"/>
        <v>0</v>
      </c>
      <c r="P270" s="13">
        <f t="shared" si="48"/>
        <v>0</v>
      </c>
      <c r="Q270" s="13">
        <f t="shared" si="49"/>
        <v>0</v>
      </c>
      <c r="R270" s="13">
        <f t="shared" si="50"/>
        <v>0</v>
      </c>
      <c r="S270" s="13"/>
      <c r="T270" s="13">
        <f t="shared" si="51"/>
        <v>0</v>
      </c>
      <c r="U270" s="13">
        <f t="shared" si="52"/>
        <v>0</v>
      </c>
      <c r="V270" s="13">
        <f t="shared" si="53"/>
        <v>0</v>
      </c>
      <c r="W270" s="13">
        <f t="shared" si="54"/>
        <v>0</v>
      </c>
      <c r="X270" s="13"/>
      <c r="Y270" s="13">
        <f>('Model Inputs'!D271-'Model Outputs (mcm)'!D271)*1000/86.4/$B270*10</f>
        <v>65.046296296296305</v>
      </c>
      <c r="Z270" s="13">
        <f>('Model Inputs'!E271-'Model Outputs (mcm)'!E271)*1000/86.4/$B270*10</f>
        <v>89.016203703703638</v>
      </c>
      <c r="AA270" s="13">
        <f>('Model Inputs'!J271-'Model Outputs (mcm)'!I271)*1000/86.4/$B270*10</f>
        <v>214.62962962962965</v>
      </c>
      <c r="AB270" s="13">
        <f>('Model Inputs'!K271-'Model Outputs (mcm)'!J271)*1000/86.4/$B270*10</f>
        <v>337.9050925925925</v>
      </c>
      <c r="AC270" s="13">
        <f>('Model Inputs'!Q271-'Model Outputs (mcm)'!O271)*1000/86.4/$B270*10</f>
        <v>0</v>
      </c>
      <c r="AD270" s="14">
        <f>('Model Inputs'!T271-'Model Outputs (mcm)'!R271)*1000/86.4/$B270*10</f>
        <v>0</v>
      </c>
      <c r="AE270" s="14">
        <f>('Model Inputs'!Y271-'Model Outputs (mcm)'!X271)*1000/86.4/$B270*10</f>
        <v>0</v>
      </c>
      <c r="AF270" s="13">
        <f t="shared" si="55"/>
        <v>706.59722222222206</v>
      </c>
      <c r="AG270" s="13"/>
      <c r="AH270" s="13">
        <v>416.45600000000002</v>
      </c>
      <c r="AI270">
        <v>351.68599999999998</v>
      </c>
      <c r="AJ270" s="13">
        <v>261.13400000000001</v>
      </c>
      <c r="AK270" s="11">
        <v>261.13400000000001</v>
      </c>
      <c r="AL270">
        <v>135.71199999999999</v>
      </c>
    </row>
    <row r="271" spans="1:38" x14ac:dyDescent="0.35">
      <c r="A271" s="49">
        <v>42339</v>
      </c>
      <c r="B271" s="12">
        <v>10</v>
      </c>
      <c r="C271" s="13">
        <f>'Model Outputs (mcm)'!C272*1000/86.4/$B271</f>
        <v>41.936342592592595</v>
      </c>
      <c r="D271" s="13">
        <f>'Model Outputs (mcm)'!H272*1000/86.4/$B271</f>
        <v>2.4525462962962963</v>
      </c>
      <c r="E271" s="13">
        <f>'Model Outputs (mcm)'!M272*1000/86.4/$B271</f>
        <v>71.456018518518505</v>
      </c>
      <c r="F271" s="13">
        <f>'Model Outputs (mcm)'!V272*1000/86.4/$B271</f>
        <v>300</v>
      </c>
      <c r="G271" s="13">
        <f>'Model Outputs (mcm)'!AA272*1000/86.4/$B271</f>
        <v>17</v>
      </c>
      <c r="H271" s="13">
        <f>'Model Inputs'!C272*1000/86.4/$B271</f>
        <v>3.0069444444444442</v>
      </c>
      <c r="I271" s="13">
        <f>'Model Inputs'!I272*1000/86.4/$B271</f>
        <v>2.4525462962962963</v>
      </c>
      <c r="J271" s="13">
        <f>'Model Inputs'!O272*1000/86.4/$B271</f>
        <v>71.456018518518505</v>
      </c>
      <c r="K271" s="13">
        <f>'Model Inputs'!V272*1000/86.4/$B271</f>
        <v>0</v>
      </c>
      <c r="L271" s="13">
        <v>17</v>
      </c>
      <c r="M271" s="13">
        <f t="shared" si="45"/>
        <v>0</v>
      </c>
      <c r="N271" s="13">
        <f t="shared" si="46"/>
        <v>0</v>
      </c>
      <c r="O271" s="13">
        <f t="shared" si="47"/>
        <v>0</v>
      </c>
      <c r="P271" s="13">
        <f t="shared" si="48"/>
        <v>0</v>
      </c>
      <c r="Q271" s="13">
        <f t="shared" si="49"/>
        <v>0</v>
      </c>
      <c r="R271" s="13">
        <f t="shared" si="50"/>
        <v>0</v>
      </c>
      <c r="S271" s="13"/>
      <c r="T271" s="13">
        <f t="shared" si="51"/>
        <v>0</v>
      </c>
      <c r="U271" s="13">
        <f t="shared" si="52"/>
        <v>0</v>
      </c>
      <c r="V271" s="13">
        <f t="shared" si="53"/>
        <v>0</v>
      </c>
      <c r="W271" s="13">
        <f t="shared" si="54"/>
        <v>0</v>
      </c>
      <c r="X271" s="13"/>
      <c r="Y271" s="13">
        <f>('Model Inputs'!D272-'Model Outputs (mcm)'!D272)*1000/86.4/$B271*10</f>
        <v>75.428240740740762</v>
      </c>
      <c r="Z271" s="13">
        <f>('Model Inputs'!E272-'Model Outputs (mcm)'!E272)*1000/86.4/$B271*10</f>
        <v>89.016203703703638</v>
      </c>
      <c r="AA271" s="13">
        <f>('Model Inputs'!J272-'Model Outputs (mcm)'!I272)*1000/86.4/$B271*10</f>
        <v>285.77546296296299</v>
      </c>
      <c r="AB271" s="13">
        <f>('Model Inputs'!K272-'Model Outputs (mcm)'!J272)*1000/86.4/$B271*10</f>
        <v>391.26157407407413</v>
      </c>
      <c r="AC271" s="13">
        <f>('Model Inputs'!Q272-'Model Outputs (mcm)'!O272)*1000/86.4/$B271*10</f>
        <v>0</v>
      </c>
      <c r="AD271" s="14">
        <f>('Model Inputs'!T272-'Model Outputs (mcm)'!R272)*1000/86.4/$B271*10</f>
        <v>0</v>
      </c>
      <c r="AE271" s="14">
        <f>('Model Inputs'!Y272-'Model Outputs (mcm)'!X272)*1000/86.4/$B271*10</f>
        <v>0</v>
      </c>
      <c r="AF271" s="13">
        <f t="shared" si="55"/>
        <v>841.48148148148152</v>
      </c>
      <c r="AG271" s="13"/>
      <c r="AH271" s="13">
        <v>415.95699999999999</v>
      </c>
      <c r="AI271">
        <v>350.74200000000002</v>
      </c>
      <c r="AJ271" s="13">
        <v>260.60399999999998</v>
      </c>
      <c r="AK271" s="11">
        <v>260.60399999999998</v>
      </c>
      <c r="AL271">
        <v>135.44399999999999</v>
      </c>
    </row>
    <row r="272" spans="1:38" x14ac:dyDescent="0.35">
      <c r="A272" s="49"/>
      <c r="B272" s="12">
        <v>10</v>
      </c>
      <c r="C272" s="13">
        <f>'Model Outputs (mcm)'!C273*1000/86.4/$B272</f>
        <v>58.960648148148138</v>
      </c>
      <c r="D272" s="13">
        <f>'Model Outputs (mcm)'!H273*1000/86.4/$B272</f>
        <v>2.4525462962962963</v>
      </c>
      <c r="E272" s="13">
        <f>'Model Outputs (mcm)'!M273*1000/86.4/$B272</f>
        <v>63.627314814814817</v>
      </c>
      <c r="F272" s="13">
        <f>'Model Outputs (mcm)'!V273*1000/86.4/$B272</f>
        <v>300</v>
      </c>
      <c r="G272" s="13">
        <f>'Model Outputs (mcm)'!AA273*1000/86.4/$B272</f>
        <v>17</v>
      </c>
      <c r="H272" s="13">
        <f>'Model Inputs'!C273*1000/86.4/$B272</f>
        <v>3.0069444444444442</v>
      </c>
      <c r="I272" s="13">
        <f>'Model Inputs'!I273*1000/86.4/$B272</f>
        <v>2.4525462962962963</v>
      </c>
      <c r="J272" s="13">
        <f>'Model Inputs'!O273*1000/86.4/$B272</f>
        <v>63.627314814814817</v>
      </c>
      <c r="K272" s="13">
        <f>'Model Inputs'!V273*1000/86.4/$B272</f>
        <v>0</v>
      </c>
      <c r="L272" s="13">
        <v>17</v>
      </c>
      <c r="M272" s="13">
        <f t="shared" si="45"/>
        <v>0</v>
      </c>
      <c r="N272" s="13">
        <f t="shared" si="46"/>
        <v>0</v>
      </c>
      <c r="O272" s="13">
        <f t="shared" si="47"/>
        <v>0</v>
      </c>
      <c r="P272" s="13">
        <f t="shared" si="48"/>
        <v>0</v>
      </c>
      <c r="Q272" s="13">
        <f t="shared" si="49"/>
        <v>0</v>
      </c>
      <c r="R272" s="13">
        <f t="shared" si="50"/>
        <v>0</v>
      </c>
      <c r="S272" s="13"/>
      <c r="T272" s="13">
        <f t="shared" si="51"/>
        <v>0</v>
      </c>
      <c r="U272" s="13">
        <f t="shared" si="52"/>
        <v>0</v>
      </c>
      <c r="V272" s="13">
        <f t="shared" si="53"/>
        <v>0</v>
      </c>
      <c r="W272" s="13">
        <f t="shared" si="54"/>
        <v>0</v>
      </c>
      <c r="X272" s="13"/>
      <c r="Y272" s="13">
        <f>('Model Inputs'!D273-'Model Outputs (mcm)'!D273)*1000/86.4/$B272*10</f>
        <v>96.168981481481538</v>
      </c>
      <c r="Z272" s="13">
        <f>('Model Inputs'!E273-'Model Outputs (mcm)'!E273)*1000/86.4/$B272*10</f>
        <v>109.76851851851853</v>
      </c>
      <c r="AA272" s="13">
        <f>('Model Inputs'!J273-'Model Outputs (mcm)'!I273)*1000/86.4/$B272*10</f>
        <v>339.13194444444446</v>
      </c>
      <c r="AB272" s="13">
        <f>('Model Inputs'!K273-'Model Outputs (mcm)'!J273)*1000/86.4/$B272*10</f>
        <v>426.84027777777783</v>
      </c>
      <c r="AC272" s="13">
        <f>('Model Inputs'!Q273-'Model Outputs (mcm)'!O273)*1000/86.4/$B272*10</f>
        <v>0</v>
      </c>
      <c r="AD272" s="14">
        <f>('Model Inputs'!T273-'Model Outputs (mcm)'!R273)*1000/86.4/$B272*10</f>
        <v>0</v>
      </c>
      <c r="AE272" s="14">
        <f>('Model Inputs'!Y273-'Model Outputs (mcm)'!X273)*1000/86.4/$B272*10</f>
        <v>0</v>
      </c>
      <c r="AF272" s="13">
        <f t="shared" si="55"/>
        <v>971.9097222222224</v>
      </c>
      <c r="AG272" s="13"/>
      <c r="AH272" s="13">
        <v>415.32100000000003</v>
      </c>
      <c r="AI272">
        <v>349.53699999999998</v>
      </c>
      <c r="AJ272" s="13">
        <v>260.089</v>
      </c>
      <c r="AK272" s="11">
        <v>260.089</v>
      </c>
      <c r="AL272">
        <v>135.19499999999999</v>
      </c>
    </row>
    <row r="273" spans="1:38" x14ac:dyDescent="0.35">
      <c r="A273" s="49"/>
      <c r="B273" s="12">
        <v>11</v>
      </c>
      <c r="C273" s="13">
        <f>'Model Outputs (mcm)'!C274*1000/86.4/$B273</f>
        <v>75.079966329966325</v>
      </c>
      <c r="D273" s="13">
        <f>'Model Outputs (mcm)'!H274*1000/86.4/$B273</f>
        <v>2.4526515151515151</v>
      </c>
      <c r="E273" s="13">
        <f>'Model Outputs (mcm)'!M274*1000/86.4/$B273</f>
        <v>85.589225589225578</v>
      </c>
      <c r="F273" s="13">
        <f>'Model Outputs (mcm)'!V274*1000/86.4/$B273</f>
        <v>300</v>
      </c>
      <c r="G273" s="13">
        <f>'Model Outputs (mcm)'!AA274*1000/86.4/$B273</f>
        <v>17.000210437710436</v>
      </c>
      <c r="H273" s="13">
        <f>'Model Inputs'!C274*1000/86.4/$B273</f>
        <v>4.5002104377104368</v>
      </c>
      <c r="I273" s="13">
        <f>'Model Inputs'!I274*1000/86.4/$B273</f>
        <v>2.4526515151515151</v>
      </c>
      <c r="J273" s="13">
        <f>'Model Inputs'!O274*1000/86.4/$B273</f>
        <v>85.589225589225578</v>
      </c>
      <c r="K273" s="13">
        <f>'Model Inputs'!V274*1000/86.4/$B273</f>
        <v>0</v>
      </c>
      <c r="L273" s="13">
        <v>17</v>
      </c>
      <c r="M273" s="13">
        <f t="shared" si="45"/>
        <v>0</v>
      </c>
      <c r="N273" s="13">
        <f t="shared" si="46"/>
        <v>0</v>
      </c>
      <c r="O273" s="13">
        <f t="shared" si="47"/>
        <v>0</v>
      </c>
      <c r="P273" s="13">
        <f t="shared" si="48"/>
        <v>0</v>
      </c>
      <c r="Q273" s="13">
        <f t="shared" si="49"/>
        <v>0</v>
      </c>
      <c r="R273" s="13">
        <f t="shared" si="50"/>
        <v>0</v>
      </c>
      <c r="S273" s="13"/>
      <c r="T273" s="13">
        <f t="shared" si="51"/>
        <v>0</v>
      </c>
      <c r="U273" s="13">
        <f t="shared" si="52"/>
        <v>0</v>
      </c>
      <c r="V273" s="13">
        <f t="shared" si="53"/>
        <v>0</v>
      </c>
      <c r="W273" s="13">
        <f t="shared" si="54"/>
        <v>0</v>
      </c>
      <c r="X273" s="13"/>
      <c r="Y273" s="13">
        <f>('Model Inputs'!D274-'Model Outputs (mcm)'!D274)*1000/86.4/$B273*10</f>
        <v>87.426346801346853</v>
      </c>
      <c r="Z273" s="13">
        <f>('Model Inputs'!E274-'Model Outputs (mcm)'!E274)*1000/86.4/$B273*10</f>
        <v>109.21717171717168</v>
      </c>
      <c r="AA273" s="13">
        <f>('Model Inputs'!J274-'Model Outputs (mcm)'!I274)*1000/86.4/$B273*10</f>
        <v>340.635521885522</v>
      </c>
      <c r="AB273" s="13">
        <f>('Model Inputs'!K274-'Model Outputs (mcm)'!J274)*1000/86.4/$B273*10</f>
        <v>404.19823232323239</v>
      </c>
      <c r="AC273" s="13">
        <f>('Model Inputs'!Q274-'Model Outputs (mcm)'!O274)*1000/86.4/$B273*10</f>
        <v>0</v>
      </c>
      <c r="AD273" s="14">
        <f>('Model Inputs'!T274-'Model Outputs (mcm)'!R274)*1000/86.4/$B273*10</f>
        <v>0</v>
      </c>
      <c r="AE273" s="14">
        <f>('Model Inputs'!Y274-'Model Outputs (mcm)'!X274)*1000/86.4/$B273*10</f>
        <v>0</v>
      </c>
      <c r="AF273" s="13">
        <f t="shared" si="55"/>
        <v>941.47727272727298</v>
      </c>
      <c r="AG273" s="13"/>
      <c r="AH273" s="13">
        <v>414.44900000000001</v>
      </c>
      <c r="AI273">
        <v>348.12700000000001</v>
      </c>
      <c r="AJ273" s="13">
        <v>259.46100000000001</v>
      </c>
      <c r="AK273" s="11">
        <v>259.46100000000001</v>
      </c>
      <c r="AL273">
        <v>135.04400000000001</v>
      </c>
    </row>
    <row r="274" spans="1:38" x14ac:dyDescent="0.35">
      <c r="A274" s="49">
        <v>42370</v>
      </c>
      <c r="B274" s="12">
        <v>10</v>
      </c>
      <c r="C274" s="13">
        <f>'Model Outputs (mcm)'!C275*1000/86.4/$B274</f>
        <v>81.532407407407405</v>
      </c>
      <c r="D274" s="13">
        <f>'Model Outputs (mcm)'!H275*1000/86.4/$B274</f>
        <v>5.7407407407407405</v>
      </c>
      <c r="E274" s="13">
        <f>'Model Outputs (mcm)'!M275*1000/86.4/$B274</f>
        <v>129.9224537037037</v>
      </c>
      <c r="F274" s="13">
        <f>'Model Outputs (mcm)'!V275*1000/86.4/$B274</f>
        <v>300</v>
      </c>
      <c r="G274" s="13">
        <f>'Model Outputs (mcm)'!AA275*1000/86.4/$B274</f>
        <v>17</v>
      </c>
      <c r="H274" s="13">
        <f>'Model Inputs'!C275*1000/86.4/$B274</f>
        <v>6.2997685185185182</v>
      </c>
      <c r="I274" s="13">
        <f>'Model Inputs'!I275*1000/86.4/$B274</f>
        <v>5.7407407407407405</v>
      </c>
      <c r="J274" s="13">
        <f>'Model Inputs'!O275*1000/86.4/$B274</f>
        <v>129.9224537037037</v>
      </c>
      <c r="K274" s="13">
        <f>'Model Inputs'!V275*1000/86.4/$B274</f>
        <v>0</v>
      </c>
      <c r="L274" s="13">
        <v>17</v>
      </c>
      <c r="M274" s="13">
        <f t="shared" si="45"/>
        <v>0</v>
      </c>
      <c r="N274" s="13">
        <f t="shared" si="46"/>
        <v>0</v>
      </c>
      <c r="O274" s="13">
        <f t="shared" si="47"/>
        <v>0</v>
      </c>
      <c r="P274" s="13">
        <f t="shared" si="48"/>
        <v>0</v>
      </c>
      <c r="Q274" s="13">
        <f t="shared" si="49"/>
        <v>0</v>
      </c>
      <c r="R274" s="13">
        <f t="shared" si="50"/>
        <v>0</v>
      </c>
      <c r="S274" s="13"/>
      <c r="T274" s="13">
        <f t="shared" si="51"/>
        <v>0</v>
      </c>
      <c r="U274" s="13">
        <f t="shared" si="52"/>
        <v>0</v>
      </c>
      <c r="V274" s="13">
        <f t="shared" si="53"/>
        <v>0</v>
      </c>
      <c r="W274" s="13">
        <f t="shared" si="54"/>
        <v>0</v>
      </c>
      <c r="X274" s="13"/>
      <c r="Y274" s="13">
        <f>('Model Inputs'!D275-'Model Outputs (mcm)'!D275)*1000/86.4/$B274*10</f>
        <v>85.798611111111143</v>
      </c>
      <c r="Z274" s="13">
        <f>('Model Inputs'!E275-'Model Outputs (mcm)'!E275)*1000/86.4/$B274*10</f>
        <v>130.52083333333334</v>
      </c>
      <c r="AA274" s="13">
        <f>('Model Inputs'!J275-'Model Outputs (mcm)'!I275)*1000/86.4/$B274*10</f>
        <v>356.90972222222223</v>
      </c>
      <c r="AB274" s="13">
        <f>('Model Inputs'!K275-'Model Outputs (mcm)'!J275)*1000/86.4/$B274*10</f>
        <v>444.61805555555554</v>
      </c>
      <c r="AC274" s="13">
        <f>('Model Inputs'!Q275-'Model Outputs (mcm)'!O275)*1000/86.4/$B274*10</f>
        <v>0</v>
      </c>
      <c r="AD274" s="14">
        <f>('Model Inputs'!T275-'Model Outputs (mcm)'!R275)*1000/86.4/$B274*10</f>
        <v>0</v>
      </c>
      <c r="AE274" s="14">
        <f>('Model Inputs'!Y275-'Model Outputs (mcm)'!X275)*1000/86.4/$B274*10</f>
        <v>0</v>
      </c>
      <c r="AF274" s="13">
        <f t="shared" si="55"/>
        <v>1017.8472222222223</v>
      </c>
      <c r="AG274" s="13"/>
      <c r="AH274" s="13">
        <v>413.58800000000002</v>
      </c>
      <c r="AI274">
        <v>347.30399999999997</v>
      </c>
      <c r="AJ274" s="13">
        <v>258.988</v>
      </c>
      <c r="AK274" s="11">
        <v>258.988</v>
      </c>
      <c r="AL274">
        <v>134.666</v>
      </c>
    </row>
    <row r="275" spans="1:38" x14ac:dyDescent="0.35">
      <c r="A275" s="49"/>
      <c r="B275" s="12">
        <v>10</v>
      </c>
      <c r="C275" s="13">
        <f>'Model Outputs (mcm)'!C276*1000/86.4/$B275</f>
        <v>92.806712962962962</v>
      </c>
      <c r="D275" s="13">
        <f>'Model Outputs (mcm)'!H276*1000/86.4/$B275</f>
        <v>2.3275462962962967</v>
      </c>
      <c r="E275" s="13">
        <f>'Model Outputs (mcm)'!M276*1000/86.4/$B275</f>
        <v>98.665509259259252</v>
      </c>
      <c r="F275" s="13">
        <f>'Model Outputs (mcm)'!V276*1000/86.4/$B275</f>
        <v>300</v>
      </c>
      <c r="G275" s="13">
        <f>'Model Outputs (mcm)'!AA276*1000/86.4/$B275</f>
        <v>17</v>
      </c>
      <c r="H275" s="13">
        <f>'Model Inputs'!C276*1000/86.4/$B275</f>
        <v>6.2997685185185182</v>
      </c>
      <c r="I275" s="13">
        <f>'Model Inputs'!I276*1000/86.4/$B275</f>
        <v>2.3275462962962967</v>
      </c>
      <c r="J275" s="13">
        <f>'Model Inputs'!O276*1000/86.4/$B275</f>
        <v>98.665509259259252</v>
      </c>
      <c r="K275" s="13">
        <f>'Model Inputs'!V276*1000/86.4/$B275</f>
        <v>0</v>
      </c>
      <c r="L275" s="13">
        <v>17</v>
      </c>
      <c r="M275" s="13">
        <f t="shared" si="45"/>
        <v>0</v>
      </c>
      <c r="N275" s="13">
        <f t="shared" si="46"/>
        <v>0</v>
      </c>
      <c r="O275" s="13">
        <f t="shared" si="47"/>
        <v>0</v>
      </c>
      <c r="P275" s="13">
        <f t="shared" si="48"/>
        <v>0</v>
      </c>
      <c r="Q275" s="13">
        <f t="shared" si="49"/>
        <v>0</v>
      </c>
      <c r="R275" s="13">
        <f t="shared" si="50"/>
        <v>0</v>
      </c>
      <c r="S275" s="13"/>
      <c r="T275" s="13">
        <f t="shared" si="51"/>
        <v>0</v>
      </c>
      <c r="U275" s="13">
        <f t="shared" si="52"/>
        <v>0</v>
      </c>
      <c r="V275" s="13">
        <f t="shared" si="53"/>
        <v>0</v>
      </c>
      <c r="W275" s="13">
        <f t="shared" si="54"/>
        <v>0</v>
      </c>
      <c r="X275" s="13"/>
      <c r="Y275" s="13">
        <f>('Model Inputs'!D276-'Model Outputs (mcm)'!D276)*1000/86.4/$B275*10</f>
        <v>75.428240740740762</v>
      </c>
      <c r="Z275" s="13">
        <f>('Model Inputs'!E276-'Model Outputs (mcm)'!E276)*1000/86.4/$B275*10</f>
        <v>120.8101851851852</v>
      </c>
      <c r="AA275" s="13">
        <f>('Model Inputs'!J276-'Model Outputs (mcm)'!I276)*1000/86.4/$B275*10</f>
        <v>339.13194444444446</v>
      </c>
      <c r="AB275" s="13">
        <f>('Model Inputs'!K276-'Model Outputs (mcm)'!J276)*1000/86.4/$B275*10</f>
        <v>426.84027777777783</v>
      </c>
      <c r="AC275" s="13">
        <f>('Model Inputs'!Q276-'Model Outputs (mcm)'!O276)*1000/86.4/$B275*10</f>
        <v>0</v>
      </c>
      <c r="AD275" s="14">
        <f>('Model Inputs'!T276-'Model Outputs (mcm)'!R276)*1000/86.4/$B275*10</f>
        <v>0</v>
      </c>
      <c r="AE275" s="14">
        <f>('Model Inputs'!Y276-'Model Outputs (mcm)'!X276)*1000/86.4/$B275*10</f>
        <v>0</v>
      </c>
      <c r="AF275" s="13">
        <f t="shared" si="55"/>
        <v>962.21064814814827</v>
      </c>
      <c r="AG275" s="13"/>
      <c r="AH275" s="13">
        <v>412.642</v>
      </c>
      <c r="AI275">
        <v>345.55900000000003</v>
      </c>
      <c r="AJ275" s="13">
        <v>258.40800000000002</v>
      </c>
      <c r="AK275" s="11">
        <v>258.40800000000002</v>
      </c>
      <c r="AL275">
        <v>134.27699999999999</v>
      </c>
    </row>
    <row r="276" spans="1:38" x14ac:dyDescent="0.35">
      <c r="A276" s="49"/>
      <c r="B276" s="12">
        <v>11</v>
      </c>
      <c r="C276" s="13">
        <f>'Model Outputs (mcm)'!C277*1000/86.4/$B276</f>
        <v>50.306186868686865</v>
      </c>
      <c r="D276" s="13">
        <f>'Model Outputs (mcm)'!H277*1000/86.4/$B276</f>
        <v>1.9497053872053873</v>
      </c>
      <c r="E276" s="13">
        <f>'Model Outputs (mcm)'!M277*1000/86.4/$B276</f>
        <v>90.202020202020194</v>
      </c>
      <c r="F276" s="13">
        <f>'Model Outputs (mcm)'!V277*1000/86.4/$B276</f>
        <v>300</v>
      </c>
      <c r="G276" s="13">
        <f>'Model Outputs (mcm)'!AA277*1000/86.4/$B276</f>
        <v>17.000210437710436</v>
      </c>
      <c r="H276" s="13">
        <f>'Model Inputs'!C277*1000/86.4/$B276</f>
        <v>6.3005050505050511</v>
      </c>
      <c r="I276" s="13">
        <f>'Model Inputs'!I277*1000/86.4/$B276</f>
        <v>1.9497053872053873</v>
      </c>
      <c r="J276" s="13">
        <f>'Model Inputs'!O277*1000/86.4/$B276</f>
        <v>90.202020202020194</v>
      </c>
      <c r="K276" s="13">
        <f>'Model Inputs'!V277*1000/86.4/$B276</f>
        <v>0</v>
      </c>
      <c r="L276" s="13">
        <v>17</v>
      </c>
      <c r="M276" s="13">
        <f t="shared" si="45"/>
        <v>0</v>
      </c>
      <c r="N276" s="13">
        <f t="shared" si="46"/>
        <v>0</v>
      </c>
      <c r="O276" s="13">
        <f t="shared" si="47"/>
        <v>0</v>
      </c>
      <c r="P276" s="13">
        <f t="shared" si="48"/>
        <v>0</v>
      </c>
      <c r="Q276" s="13">
        <f t="shared" si="49"/>
        <v>0</v>
      </c>
      <c r="R276" s="13">
        <f t="shared" si="50"/>
        <v>0</v>
      </c>
      <c r="S276" s="13"/>
      <c r="T276" s="13">
        <f t="shared" si="51"/>
        <v>0</v>
      </c>
      <c r="U276" s="13">
        <f t="shared" si="52"/>
        <v>0</v>
      </c>
      <c r="V276" s="13">
        <f t="shared" si="53"/>
        <v>0</v>
      </c>
      <c r="W276" s="13">
        <f t="shared" si="54"/>
        <v>0</v>
      </c>
      <c r="X276" s="13"/>
      <c r="Y276" s="13">
        <f>('Model Inputs'!D277-'Model Outputs (mcm)'!D277)*1000/86.4/$B276*10</f>
        <v>59.132996632996644</v>
      </c>
      <c r="Z276" s="13">
        <f>('Model Inputs'!E277-'Model Outputs (mcm)'!E277)*1000/86.4/$B276*10</f>
        <v>100.38930976430979</v>
      </c>
      <c r="AA276" s="13">
        <f>('Model Inputs'!J277-'Model Outputs (mcm)'!I277)*1000/86.4/$B276*10</f>
        <v>292.12962962962968</v>
      </c>
      <c r="AB276" s="13">
        <f>('Model Inputs'!K277-'Model Outputs (mcm)'!J277)*1000/86.4/$B276*10</f>
        <v>355.69234006734013</v>
      </c>
      <c r="AC276" s="13">
        <f>('Model Inputs'!Q277-'Model Outputs (mcm)'!O277)*1000/86.4/$B276*10</f>
        <v>0</v>
      </c>
      <c r="AD276" s="14">
        <f>('Model Inputs'!T277-'Model Outputs (mcm)'!R277)*1000/86.4/$B276*10</f>
        <v>0</v>
      </c>
      <c r="AE276" s="14">
        <f>('Model Inputs'!Y277-'Model Outputs (mcm)'!X277)*1000/86.4/$B276*10</f>
        <v>0</v>
      </c>
      <c r="AF276" s="13">
        <f t="shared" si="55"/>
        <v>807.34427609427621</v>
      </c>
      <c r="AG276" s="13"/>
      <c r="AH276" s="13">
        <v>412.012</v>
      </c>
      <c r="AI276">
        <v>343.685</v>
      </c>
      <c r="AJ276" s="13">
        <v>257.98</v>
      </c>
      <c r="AK276" s="11">
        <v>257.98</v>
      </c>
      <c r="AL276">
        <v>133.334</v>
      </c>
    </row>
    <row r="277" spans="1:38" x14ac:dyDescent="0.35">
      <c r="A277" s="49">
        <v>42401</v>
      </c>
      <c r="B277" s="12">
        <v>10</v>
      </c>
      <c r="C277" s="13">
        <f>'Model Outputs (mcm)'!C278*1000/86.4/$B277</f>
        <v>42.469907407407405</v>
      </c>
      <c r="D277" s="13">
        <f>'Model Outputs (mcm)'!H278*1000/86.4/$B277</f>
        <v>1.9502314814814814</v>
      </c>
      <c r="E277" s="13">
        <f>'Model Outputs (mcm)'!M278*1000/86.4/$B277</f>
        <v>60.346064814814817</v>
      </c>
      <c r="F277" s="13">
        <f>'Model Outputs (mcm)'!V278*1000/86.4/$B277</f>
        <v>300</v>
      </c>
      <c r="G277" s="13">
        <f>'Model Outputs (mcm)'!AA278*1000/86.4/$B277</f>
        <v>17</v>
      </c>
      <c r="H277" s="13">
        <f>'Model Inputs'!C278*1000/86.4/$B277</f>
        <v>6.2997685185185182</v>
      </c>
      <c r="I277" s="13">
        <f>'Model Inputs'!I278*1000/86.4/$B277</f>
        <v>1.9502314814814814</v>
      </c>
      <c r="J277" s="13">
        <f>'Model Inputs'!O278*1000/86.4/$B277</f>
        <v>60.346064814814817</v>
      </c>
      <c r="K277" s="13">
        <f>'Model Inputs'!V278*1000/86.4/$B277</f>
        <v>0</v>
      </c>
      <c r="L277" s="13">
        <v>17</v>
      </c>
      <c r="M277" s="13">
        <f t="shared" si="45"/>
        <v>0</v>
      </c>
      <c r="N277" s="13">
        <f t="shared" si="46"/>
        <v>0</v>
      </c>
      <c r="O277" s="13">
        <f t="shared" si="47"/>
        <v>0</v>
      </c>
      <c r="P277" s="13">
        <f t="shared" si="48"/>
        <v>0</v>
      </c>
      <c r="Q277" s="13">
        <f t="shared" si="49"/>
        <v>0</v>
      </c>
      <c r="R277" s="13">
        <f t="shared" si="50"/>
        <v>0</v>
      </c>
      <c r="S277" s="13"/>
      <c r="T277" s="13">
        <f t="shared" si="51"/>
        <v>0</v>
      </c>
      <c r="U277" s="13">
        <f t="shared" si="52"/>
        <v>0</v>
      </c>
      <c r="V277" s="13">
        <f t="shared" si="53"/>
        <v>0</v>
      </c>
      <c r="W277" s="13">
        <f t="shared" si="54"/>
        <v>0</v>
      </c>
      <c r="X277" s="13"/>
      <c r="Y277" s="13">
        <f>('Model Inputs'!D278-'Model Outputs (mcm)'!D278)*1000/86.4/$B277*10</f>
        <v>54.988425925925938</v>
      </c>
      <c r="Z277" s="13">
        <f>('Model Inputs'!E278-'Model Outputs (mcm)'!E278)*1000/86.4/$B277*10</f>
        <v>110.42824074074078</v>
      </c>
      <c r="AA277" s="13">
        <f>('Model Inputs'!J278-'Model Outputs (mcm)'!I278)*1000/86.4/$B277*10</f>
        <v>285.77546296296299</v>
      </c>
      <c r="AB277" s="13">
        <f>('Model Inputs'!K278-'Model Outputs (mcm)'!J278)*1000/86.4/$B277*10</f>
        <v>302.33796296296293</v>
      </c>
      <c r="AC277" s="13">
        <f>('Model Inputs'!Q278-'Model Outputs (mcm)'!O278)*1000/86.4/$B277*10</f>
        <v>0</v>
      </c>
      <c r="AD277" s="14">
        <f>('Model Inputs'!T278-'Model Outputs (mcm)'!R278)*1000/86.4/$B277*10</f>
        <v>0</v>
      </c>
      <c r="AE277" s="14">
        <f>('Model Inputs'!Y278-'Model Outputs (mcm)'!X278)*1000/86.4/$B277*10</f>
        <v>0</v>
      </c>
      <c r="AF277" s="13">
        <f t="shared" si="55"/>
        <v>753.53009259259261</v>
      </c>
      <c r="AG277" s="13"/>
      <c r="AH277" s="13">
        <v>411.35300000000001</v>
      </c>
      <c r="AI277">
        <v>341.89699999999999</v>
      </c>
      <c r="AJ277" s="13">
        <v>257.42899999999997</v>
      </c>
      <c r="AK277" s="11">
        <v>257.42899999999997</v>
      </c>
      <c r="AL277">
        <v>132.84100000000001</v>
      </c>
    </row>
    <row r="278" spans="1:38" x14ac:dyDescent="0.35">
      <c r="A278" s="49"/>
      <c r="B278" s="12">
        <v>10</v>
      </c>
      <c r="C278" s="13">
        <f>'Model Outputs (mcm)'!C279*1000/86.4/$B278</f>
        <v>23.127314814814813</v>
      </c>
      <c r="D278" s="13">
        <f>'Model Outputs (mcm)'!H279*1000/86.4/$B278</f>
        <v>1.9502314814814814</v>
      </c>
      <c r="E278" s="13">
        <f>'Model Outputs (mcm)'!M279*1000/86.4/$B278</f>
        <v>60.346064814814817</v>
      </c>
      <c r="F278" s="13">
        <f>'Model Outputs (mcm)'!V279*1000/86.4/$B278</f>
        <v>300</v>
      </c>
      <c r="G278" s="13">
        <f>'Model Outputs (mcm)'!AA279*1000/86.4/$B278</f>
        <v>17</v>
      </c>
      <c r="H278" s="13">
        <f>'Model Inputs'!C279*1000/86.4/$B278</f>
        <v>6.2997685185185182</v>
      </c>
      <c r="I278" s="13">
        <f>'Model Inputs'!I279*1000/86.4/$B278</f>
        <v>1.9502314814814814</v>
      </c>
      <c r="J278" s="13">
        <f>'Model Inputs'!O279*1000/86.4/$B278</f>
        <v>60.346064814814817</v>
      </c>
      <c r="K278" s="13">
        <f>'Model Inputs'!V279*1000/86.4/$B278</f>
        <v>0</v>
      </c>
      <c r="L278" s="13">
        <v>17</v>
      </c>
      <c r="M278" s="13">
        <f t="shared" si="45"/>
        <v>0</v>
      </c>
      <c r="N278" s="13">
        <f t="shared" si="46"/>
        <v>0</v>
      </c>
      <c r="O278" s="13">
        <f t="shared" si="47"/>
        <v>0</v>
      </c>
      <c r="P278" s="13">
        <f t="shared" si="48"/>
        <v>0</v>
      </c>
      <c r="Q278" s="13">
        <f t="shared" si="49"/>
        <v>0</v>
      </c>
      <c r="R278" s="13">
        <f t="shared" si="50"/>
        <v>0</v>
      </c>
      <c r="S278" s="13"/>
      <c r="T278" s="13">
        <f t="shared" si="51"/>
        <v>0</v>
      </c>
      <c r="U278" s="13">
        <f t="shared" si="52"/>
        <v>0</v>
      </c>
      <c r="V278" s="13">
        <f t="shared" si="53"/>
        <v>0</v>
      </c>
      <c r="W278" s="13">
        <f t="shared" si="54"/>
        <v>0</v>
      </c>
      <c r="X278" s="13"/>
      <c r="Y278" s="13">
        <f>('Model Inputs'!D279-'Model Outputs (mcm)'!D279)*1000/86.4/$B278*10</f>
        <v>44.618055555555557</v>
      </c>
      <c r="Z278" s="13">
        <f>('Model Inputs'!E279-'Model Outputs (mcm)'!E279)*1000/86.4/$B278*10</f>
        <v>89.675925925925966</v>
      </c>
      <c r="AA278" s="13">
        <f>('Model Inputs'!J279-'Model Outputs (mcm)'!I279)*1000/86.4/$B278*10</f>
        <v>196.86342592592592</v>
      </c>
      <c r="AB278" s="13">
        <f>('Model Inputs'!K279-'Model Outputs (mcm)'!J279)*1000/86.4/$B278*10</f>
        <v>284.56018518518516</v>
      </c>
      <c r="AC278" s="13">
        <f>('Model Inputs'!Q279-'Model Outputs (mcm)'!O279)*1000/86.4/$B278*10</f>
        <v>0</v>
      </c>
      <c r="AD278" s="14">
        <f>('Model Inputs'!T279-'Model Outputs (mcm)'!R279)*1000/86.4/$B278*10</f>
        <v>0</v>
      </c>
      <c r="AE278" s="14">
        <f>('Model Inputs'!Y279-'Model Outputs (mcm)'!X279)*1000/86.4/$B278*10</f>
        <v>0</v>
      </c>
      <c r="AF278" s="13">
        <f t="shared" si="55"/>
        <v>615.71759259259261</v>
      </c>
      <c r="AG278" s="13"/>
      <c r="AH278" s="13">
        <v>410.97199999999998</v>
      </c>
      <c r="AI278">
        <v>340.21800000000002</v>
      </c>
      <c r="AJ278" s="13">
        <v>256.92399999999998</v>
      </c>
      <c r="AK278" s="11">
        <v>256.92399999999998</v>
      </c>
      <c r="AL278">
        <v>132.41999999999999</v>
      </c>
    </row>
    <row r="279" spans="1:38" x14ac:dyDescent="0.35">
      <c r="A279" s="49"/>
      <c r="B279" s="12">
        <v>9</v>
      </c>
      <c r="C279" s="13">
        <f>'Model Outputs (mcm)'!C280*1000/86.4/$B279</f>
        <v>8.7332818930041149</v>
      </c>
      <c r="D279" s="13">
        <f>'Model Outputs (mcm)'!H280*1000/86.4/$B279</f>
        <v>1.7335390946502056</v>
      </c>
      <c r="E279" s="13">
        <f>'Model Outputs (mcm)'!M280*1000/86.4/$B279</f>
        <v>55.268775720164605</v>
      </c>
      <c r="F279" s="13">
        <f>'Model Outputs (mcm)'!V280*1000/86.4/$B279</f>
        <v>266.66666666666669</v>
      </c>
      <c r="G279" s="13">
        <f>'Model Outputs (mcm)'!AA280*1000/86.4/$B279</f>
        <v>16.999742798353907</v>
      </c>
      <c r="H279" s="13">
        <f>'Model Inputs'!C280*1000/86.4/$B279</f>
        <v>5.600565843621399</v>
      </c>
      <c r="I279" s="13">
        <f>'Model Inputs'!I280*1000/86.4/$B279</f>
        <v>1.7335390946502056</v>
      </c>
      <c r="J279" s="13">
        <f>'Model Inputs'!O280*1000/86.4/$B279</f>
        <v>55.268775720164605</v>
      </c>
      <c r="K279" s="13">
        <f>'Model Inputs'!V280*1000/86.4/$B279</f>
        <v>0</v>
      </c>
      <c r="L279" s="13">
        <v>17</v>
      </c>
      <c r="M279" s="13">
        <f t="shared" si="45"/>
        <v>0</v>
      </c>
      <c r="N279" s="13">
        <f t="shared" si="46"/>
        <v>0</v>
      </c>
      <c r="O279" s="13">
        <f t="shared" si="47"/>
        <v>0</v>
      </c>
      <c r="P279" s="13">
        <f t="shared" si="48"/>
        <v>0</v>
      </c>
      <c r="Q279" s="13">
        <f t="shared" si="49"/>
        <v>2.5720164609310814E-2</v>
      </c>
      <c r="R279" s="13">
        <f t="shared" si="50"/>
        <v>2.5720164609310814E-2</v>
      </c>
      <c r="S279" s="13"/>
      <c r="T279" s="13">
        <f t="shared" si="51"/>
        <v>0</v>
      </c>
      <c r="U279" s="13">
        <f t="shared" si="52"/>
        <v>0</v>
      </c>
      <c r="V279" s="13">
        <f t="shared" si="53"/>
        <v>0</v>
      </c>
      <c r="W279" s="13">
        <f t="shared" si="54"/>
        <v>0</v>
      </c>
      <c r="X279" s="13"/>
      <c r="Y279" s="13">
        <f>('Model Inputs'!D280-'Model Outputs (mcm)'!D280)*1000/86.4/$B279*10</f>
        <v>45.306069958847729</v>
      </c>
      <c r="Z279" s="13">
        <f>('Model Inputs'!E280-'Model Outputs (mcm)'!E280)*1000/86.4/$B279*10</f>
        <v>88.49022633744859</v>
      </c>
      <c r="AA279" s="13">
        <f>('Model Inputs'!J280-'Model Outputs (mcm)'!I280)*1000/86.4/$B279*10</f>
        <v>139.67335390946505</v>
      </c>
      <c r="AB279" s="13">
        <f>('Model Inputs'!K280-'Model Outputs (mcm)'!J280)*1000/86.4/$B279*10</f>
        <v>197.608024691358</v>
      </c>
      <c r="AC279" s="13">
        <f>('Model Inputs'!Q280-'Model Outputs (mcm)'!O280)*1000/86.4/$B279*10</f>
        <v>0</v>
      </c>
      <c r="AD279" s="14">
        <f>('Model Inputs'!T280-'Model Outputs (mcm)'!R280)*1000/86.4/$B279*10</f>
        <v>0</v>
      </c>
      <c r="AE279" s="14">
        <f>('Model Inputs'!Y280-'Model Outputs (mcm)'!X280)*1000/86.4/$B279*10</f>
        <v>0</v>
      </c>
      <c r="AF279" s="13">
        <f t="shared" si="55"/>
        <v>471.07767489711932</v>
      </c>
      <c r="AG279" s="13"/>
      <c r="AH279" s="13">
        <v>410.57799999999997</v>
      </c>
      <c r="AI279">
        <v>339.00200000000001</v>
      </c>
      <c r="AJ279" s="13">
        <v>256.57</v>
      </c>
      <c r="AK279" s="11">
        <v>256.57</v>
      </c>
      <c r="AL279">
        <v>131.88900000000001</v>
      </c>
    </row>
    <row r="280" spans="1:38" x14ac:dyDescent="0.35">
      <c r="A280" s="49">
        <v>42430</v>
      </c>
      <c r="B280" s="12">
        <v>10</v>
      </c>
      <c r="C280" s="13">
        <f>'Model Outputs (mcm)'!C281*1000/86.4/$B280</f>
        <v>6.2997685185185182</v>
      </c>
      <c r="D280" s="13">
        <f>'Model Outputs (mcm)'!H281*1000/86.4/$B280</f>
        <v>1.9502314814814814</v>
      </c>
      <c r="E280" s="13">
        <f>'Model Outputs (mcm)'!M281*1000/86.4/$B280</f>
        <v>88.874999999999986</v>
      </c>
      <c r="F280" s="13">
        <f>'Model Outputs (mcm)'!V281*1000/86.4/$B280</f>
        <v>300</v>
      </c>
      <c r="G280" s="13">
        <f>'Model Outputs (mcm)'!AA281*1000/86.4/$B280</f>
        <v>17</v>
      </c>
      <c r="H280" s="13">
        <f>'Model Inputs'!C281*1000/86.4/$B280</f>
        <v>6.2997685185185182</v>
      </c>
      <c r="I280" s="13">
        <f>'Model Inputs'!I281*1000/86.4/$B280</f>
        <v>1.9502314814814814</v>
      </c>
      <c r="J280" s="13">
        <f>'Model Inputs'!O281*1000/86.4/$B280</f>
        <v>39.431712962962962</v>
      </c>
      <c r="K280" s="13">
        <f>'Model Inputs'!V281*1000/86.4/$B280</f>
        <v>0</v>
      </c>
      <c r="L280" s="13">
        <v>17</v>
      </c>
      <c r="M280" s="13">
        <f t="shared" si="45"/>
        <v>0</v>
      </c>
      <c r="N280" s="13">
        <f t="shared" si="46"/>
        <v>0</v>
      </c>
      <c r="O280" s="13">
        <f t="shared" si="47"/>
        <v>0</v>
      </c>
      <c r="P280" s="13">
        <f t="shared" si="48"/>
        <v>0</v>
      </c>
      <c r="Q280" s="13">
        <f t="shared" si="49"/>
        <v>0</v>
      </c>
      <c r="R280" s="13">
        <f t="shared" si="50"/>
        <v>0</v>
      </c>
      <c r="S280" s="13"/>
      <c r="T280" s="13">
        <f t="shared" si="51"/>
        <v>0</v>
      </c>
      <c r="U280" s="13">
        <f t="shared" si="52"/>
        <v>0</v>
      </c>
      <c r="V280" s="13">
        <f t="shared" si="53"/>
        <v>0</v>
      </c>
      <c r="W280" s="13">
        <f t="shared" si="54"/>
        <v>0</v>
      </c>
      <c r="X280" s="13"/>
      <c r="Y280" s="13">
        <f>('Model Inputs'!D281-'Model Outputs (mcm)'!D281)*1000/86.4/$B280*10</f>
        <v>19.87268518518518</v>
      </c>
      <c r="Z280" s="13">
        <f>('Model Inputs'!E281-'Model Outputs (mcm)'!E281)*1000/86.4/$B280*10</f>
        <v>48.854166666666657</v>
      </c>
      <c r="AA280" s="13">
        <f>('Model Inputs'!J281-'Model Outputs (mcm)'!I281)*1000/86.4/$B280*10</f>
        <v>1.2152777777777781</v>
      </c>
      <c r="AB280" s="13">
        <f>('Model Inputs'!K281-'Model Outputs (mcm)'!J281)*1000/86.4/$B280*10</f>
        <v>35.567129629629633</v>
      </c>
      <c r="AC280" s="13">
        <f>('Model Inputs'!Q281-'Model Outputs (mcm)'!O281)*1000/86.4/$B280*10</f>
        <v>0</v>
      </c>
      <c r="AD280" s="14">
        <f>('Model Inputs'!T281-'Model Outputs (mcm)'!R281)*1000/86.4/$B280*10</f>
        <v>0</v>
      </c>
      <c r="AE280" s="14">
        <f>('Model Inputs'!Y281-'Model Outputs (mcm)'!X281)*1000/86.4/$B280*10</f>
        <v>0</v>
      </c>
      <c r="AF280" s="13">
        <f t="shared" si="55"/>
        <v>105.50925925925924</v>
      </c>
      <c r="AG280" s="13"/>
      <c r="AH280" s="13">
        <v>410.42099999999999</v>
      </c>
      <c r="AI280">
        <v>338.798</v>
      </c>
      <c r="AJ280" s="13">
        <v>256.12799999999999</v>
      </c>
      <c r="AK280" s="11">
        <v>256.12799999999999</v>
      </c>
      <c r="AL280">
        <v>131.94900000000001</v>
      </c>
    </row>
    <row r="281" spans="1:38" x14ac:dyDescent="0.35">
      <c r="A281" s="49"/>
      <c r="B281" s="12">
        <v>10</v>
      </c>
      <c r="C281" s="13">
        <f>'Model Outputs (mcm)'!C282*1000/86.4/$B281</f>
        <v>6.2997685185185182</v>
      </c>
      <c r="D281" s="13">
        <f>'Model Outputs (mcm)'!H282*1000/86.4/$B281</f>
        <v>1.9502314814814814</v>
      </c>
      <c r="E281" s="13">
        <f>'Model Outputs (mcm)'!M282*1000/86.4/$B281</f>
        <v>121.85648148148148</v>
      </c>
      <c r="F281" s="13">
        <f>'Model Outputs (mcm)'!V282*1000/86.4/$B281</f>
        <v>300</v>
      </c>
      <c r="G281" s="13">
        <f>'Model Outputs (mcm)'!AA282*1000/86.4/$B281</f>
        <v>17</v>
      </c>
      <c r="H281" s="13">
        <f>'Model Inputs'!C282*1000/86.4/$B281</f>
        <v>6.2997685185185182</v>
      </c>
      <c r="I281" s="13">
        <f>'Model Inputs'!I282*1000/86.4/$B281</f>
        <v>1.9502314814814814</v>
      </c>
      <c r="J281" s="13">
        <f>'Model Inputs'!O282*1000/86.4/$B281</f>
        <v>39.431712962962962</v>
      </c>
      <c r="K281" s="13">
        <f>'Model Inputs'!V282*1000/86.4/$B281</f>
        <v>0</v>
      </c>
      <c r="L281" s="13">
        <v>17</v>
      </c>
      <c r="M281" s="13">
        <f t="shared" si="45"/>
        <v>0</v>
      </c>
      <c r="N281" s="13">
        <f t="shared" si="46"/>
        <v>0</v>
      </c>
      <c r="O281" s="13">
        <f t="shared" si="47"/>
        <v>0</v>
      </c>
      <c r="P281" s="13">
        <f t="shared" si="48"/>
        <v>0</v>
      </c>
      <c r="Q281" s="13">
        <f t="shared" si="49"/>
        <v>0</v>
      </c>
      <c r="R281" s="13">
        <f t="shared" si="50"/>
        <v>0</v>
      </c>
      <c r="S281" s="13"/>
      <c r="T281" s="13">
        <f t="shared" si="51"/>
        <v>0</v>
      </c>
      <c r="U281" s="13">
        <f t="shared" si="52"/>
        <v>0</v>
      </c>
      <c r="V281" s="13">
        <f t="shared" si="53"/>
        <v>0</v>
      </c>
      <c r="W281" s="13">
        <f t="shared" si="54"/>
        <v>0</v>
      </c>
      <c r="X281" s="13"/>
      <c r="Y281" s="13">
        <f>('Model Inputs'!D282-'Model Outputs (mcm)'!D282)*1000/86.4/$B281*10</f>
        <v>17.638888888888889</v>
      </c>
      <c r="Z281" s="13">
        <f>('Model Inputs'!E282-'Model Outputs (mcm)'!E282)*1000/86.4/$B281*10</f>
        <v>38.483796296296305</v>
      </c>
      <c r="AA281" s="13">
        <f>('Model Inputs'!J282-'Model Outputs (mcm)'!I282)*1000/86.4/$B281*10</f>
        <v>1.2152777777777781</v>
      </c>
      <c r="AB281" s="13">
        <f>('Model Inputs'!K282-'Model Outputs (mcm)'!J282)*1000/86.4/$B281*10</f>
        <v>35.567129629629633</v>
      </c>
      <c r="AC281" s="13">
        <f>('Model Inputs'!Q282-'Model Outputs (mcm)'!O282)*1000/86.4/$B281*10</f>
        <v>0</v>
      </c>
      <c r="AD281" s="14">
        <f>('Model Inputs'!T282-'Model Outputs (mcm)'!R282)*1000/86.4/$B281*10</f>
        <v>0</v>
      </c>
      <c r="AE281" s="14">
        <f>('Model Inputs'!Y282-'Model Outputs (mcm)'!X282)*1000/86.4/$B281*10</f>
        <v>0</v>
      </c>
      <c r="AF281" s="13">
        <f t="shared" si="55"/>
        <v>92.905092592592609</v>
      </c>
      <c r="AG281" s="13"/>
      <c r="AH281" s="13">
        <v>410.21100000000001</v>
      </c>
      <c r="AI281">
        <v>338.59300000000002</v>
      </c>
      <c r="AJ281" s="13">
        <v>255.72900000000001</v>
      </c>
      <c r="AK281" s="11">
        <v>255.72900000000001</v>
      </c>
      <c r="AL281">
        <v>132.54400000000001</v>
      </c>
    </row>
    <row r="282" spans="1:38" x14ac:dyDescent="0.35">
      <c r="A282" s="49"/>
      <c r="B282" s="12">
        <v>11</v>
      </c>
      <c r="C282" s="13">
        <f>'Model Outputs (mcm)'!C283*1000/86.4/$B282</f>
        <v>6.3005050505050511</v>
      </c>
      <c r="D282" s="13">
        <f>'Model Outputs (mcm)'!H283*1000/86.4/$B282</f>
        <v>1.9497053872053873</v>
      </c>
      <c r="E282" s="13">
        <f>'Model Outputs (mcm)'!M283*1000/86.4/$B282</f>
        <v>49.107744107744104</v>
      </c>
      <c r="F282" s="13">
        <f>'Model Outputs (mcm)'!V283*1000/86.4/$B282</f>
        <v>300</v>
      </c>
      <c r="G282" s="13">
        <f>'Model Outputs (mcm)'!AA283*1000/86.4/$B282</f>
        <v>17.000210437710436</v>
      </c>
      <c r="H282" s="13">
        <f>'Model Inputs'!C283*1000/86.4/$B282</f>
        <v>6.3005050505050511</v>
      </c>
      <c r="I282" s="13">
        <f>'Model Inputs'!I283*1000/86.4/$B282</f>
        <v>1.9497053872053873</v>
      </c>
      <c r="J282" s="13">
        <f>'Model Inputs'!O283*1000/86.4/$B282</f>
        <v>39.43181818181818</v>
      </c>
      <c r="K282" s="13">
        <f>'Model Inputs'!V283*1000/86.4/$B282</f>
        <v>0</v>
      </c>
      <c r="L282" s="13">
        <v>17</v>
      </c>
      <c r="M282" s="13">
        <f t="shared" si="45"/>
        <v>0</v>
      </c>
      <c r="N282" s="13">
        <f t="shared" si="46"/>
        <v>0</v>
      </c>
      <c r="O282" s="13">
        <f t="shared" si="47"/>
        <v>0</v>
      </c>
      <c r="P282" s="13">
        <f t="shared" si="48"/>
        <v>0</v>
      </c>
      <c r="Q282" s="13">
        <f t="shared" si="49"/>
        <v>0</v>
      </c>
      <c r="R282" s="13">
        <f t="shared" si="50"/>
        <v>0</v>
      </c>
      <c r="S282" s="13"/>
      <c r="T282" s="13">
        <f t="shared" si="51"/>
        <v>0</v>
      </c>
      <c r="U282" s="13">
        <f t="shared" si="52"/>
        <v>0</v>
      </c>
      <c r="V282" s="13">
        <f t="shared" si="53"/>
        <v>0</v>
      </c>
      <c r="W282" s="13">
        <f t="shared" si="54"/>
        <v>0</v>
      </c>
      <c r="X282" s="13"/>
      <c r="Y282" s="13">
        <f>('Model Inputs'!D283-'Model Outputs (mcm)'!D283)*1000/86.4/$B282*10</f>
        <v>16.035353535353536</v>
      </c>
      <c r="Z282" s="13">
        <f>('Model Inputs'!E283-'Model Outputs (mcm)'!E283)*1000/86.4/$B282*10</f>
        <v>34.375000000000014</v>
      </c>
      <c r="AA282" s="13">
        <f>('Model Inputs'!J283-'Model Outputs (mcm)'!I283)*1000/86.4/$B282*10</f>
        <v>1.1047979797979801</v>
      </c>
      <c r="AB282" s="13">
        <f>('Model Inputs'!K283-'Model Outputs (mcm)'!J283)*1000/86.4/$B282*10</f>
        <v>32.333754208754215</v>
      </c>
      <c r="AC282" s="13">
        <f>('Model Inputs'!Q283-'Model Outputs (mcm)'!O283)*1000/86.4/$B282*10</f>
        <v>0</v>
      </c>
      <c r="AD282" s="14">
        <f>('Model Inputs'!T283-'Model Outputs (mcm)'!R283)*1000/86.4/$B282*10</f>
        <v>0</v>
      </c>
      <c r="AE282" s="14">
        <f>('Model Inputs'!Y283-'Model Outputs (mcm)'!X283)*1000/86.4/$B282*10</f>
        <v>0</v>
      </c>
      <c r="AF282" s="13">
        <f t="shared" si="55"/>
        <v>83.848905723905744</v>
      </c>
      <c r="AG282" s="13"/>
      <c r="AH282" s="13">
        <v>409.95800000000003</v>
      </c>
      <c r="AI282">
        <v>338.41300000000001</v>
      </c>
      <c r="AJ282" s="13">
        <v>255.15</v>
      </c>
      <c r="AK282" s="11">
        <v>255.15</v>
      </c>
      <c r="AL282">
        <v>133.19300000000001</v>
      </c>
    </row>
    <row r="283" spans="1:38" x14ac:dyDescent="0.35">
      <c r="A283" s="49">
        <v>42461</v>
      </c>
      <c r="B283" s="12">
        <v>10</v>
      </c>
      <c r="C283" s="13">
        <f>'Model Outputs (mcm)'!C284*1000/86.4/$B283</f>
        <v>8.0925925925925917</v>
      </c>
      <c r="D283" s="13">
        <f>'Model Outputs (mcm)'!H284*1000/86.4/$B283</f>
        <v>1.9502314814814814</v>
      </c>
      <c r="E283" s="13">
        <f>'Model Outputs (mcm)'!M284*1000/86.4/$B283</f>
        <v>39.431712962962962</v>
      </c>
      <c r="F283" s="13">
        <f>'Model Outputs (mcm)'!V284*1000/86.4/$B283</f>
        <v>300</v>
      </c>
      <c r="G283" s="13">
        <f>'Model Outputs (mcm)'!AA284*1000/86.4/$B283</f>
        <v>17</v>
      </c>
      <c r="H283" s="13">
        <f>'Model Inputs'!C284*1000/86.4/$B283</f>
        <v>6.2997685185185182</v>
      </c>
      <c r="I283" s="13">
        <f>'Model Inputs'!I284*1000/86.4/$B283</f>
        <v>1.9502314814814814</v>
      </c>
      <c r="J283" s="13">
        <f>'Model Inputs'!O284*1000/86.4/$B283</f>
        <v>39.431712962962962</v>
      </c>
      <c r="K283" s="13">
        <f>'Model Inputs'!V284*1000/86.4/$B283</f>
        <v>0</v>
      </c>
      <c r="L283" s="13">
        <v>17</v>
      </c>
      <c r="M283" s="13">
        <f t="shared" si="45"/>
        <v>0</v>
      </c>
      <c r="N283" s="13">
        <f t="shared" si="46"/>
        <v>0</v>
      </c>
      <c r="O283" s="13">
        <f t="shared" si="47"/>
        <v>0</v>
      </c>
      <c r="P283" s="13">
        <f t="shared" si="48"/>
        <v>0</v>
      </c>
      <c r="Q283" s="13">
        <f t="shared" si="49"/>
        <v>0</v>
      </c>
      <c r="R283" s="13">
        <f t="shared" si="50"/>
        <v>0</v>
      </c>
      <c r="S283" s="13"/>
      <c r="T283" s="13">
        <f t="shared" si="51"/>
        <v>0</v>
      </c>
      <c r="U283" s="13">
        <f t="shared" si="52"/>
        <v>0</v>
      </c>
      <c r="V283" s="13">
        <f t="shared" si="53"/>
        <v>0</v>
      </c>
      <c r="W283" s="13">
        <f t="shared" si="54"/>
        <v>0</v>
      </c>
      <c r="X283" s="13"/>
      <c r="Y283" s="13">
        <f>('Model Inputs'!D284-'Model Outputs (mcm)'!D284)*1000/86.4/$B283*10</f>
        <v>15.555555555555557</v>
      </c>
      <c r="Z283" s="13">
        <f>('Model Inputs'!E284-'Model Outputs (mcm)'!E284)*1000/86.4/$B283*10</f>
        <v>37.812499999999993</v>
      </c>
      <c r="AA283" s="13">
        <f>('Model Inputs'!J284-'Model Outputs (mcm)'!I284)*1000/86.4/$B283*10</f>
        <v>1.2152777777777781</v>
      </c>
      <c r="AB283" s="13">
        <f>('Model Inputs'!K284-'Model Outputs (mcm)'!J284)*1000/86.4/$B283*10</f>
        <v>35.567129629629633</v>
      </c>
      <c r="AC283" s="13">
        <f>('Model Inputs'!Q284-'Model Outputs (mcm)'!O284)*1000/86.4/$B283*10</f>
        <v>0</v>
      </c>
      <c r="AD283" s="14">
        <f>('Model Inputs'!T284-'Model Outputs (mcm)'!R284)*1000/86.4/$B283*10</f>
        <v>0</v>
      </c>
      <c r="AE283" s="14">
        <f>('Model Inputs'!Y284-'Model Outputs (mcm)'!X284)*1000/86.4/$B283*10</f>
        <v>0</v>
      </c>
      <c r="AF283" s="13">
        <f t="shared" si="55"/>
        <v>90.150462962962962</v>
      </c>
      <c r="AG283" s="13"/>
      <c r="AH283" s="13">
        <v>409.71699999999998</v>
      </c>
      <c r="AI283">
        <v>338.17500000000001</v>
      </c>
      <c r="AJ283" s="13">
        <v>254.54300000000001</v>
      </c>
      <c r="AK283" s="11">
        <v>254.54300000000001</v>
      </c>
      <c r="AL283">
        <v>133.76</v>
      </c>
    </row>
    <row r="284" spans="1:38" x14ac:dyDescent="0.35">
      <c r="A284" s="49"/>
      <c r="B284" s="12">
        <v>10</v>
      </c>
      <c r="C284" s="13">
        <f>'Model Outputs (mcm)'!C285*1000/86.4/$B284</f>
        <v>16.09375</v>
      </c>
      <c r="D284" s="13">
        <f>'Model Outputs (mcm)'!H285*1000/86.4/$B284</f>
        <v>1.9502314814814814</v>
      </c>
      <c r="E284" s="13">
        <f>'Model Outputs (mcm)'!M285*1000/86.4/$B284</f>
        <v>39.431712962962962</v>
      </c>
      <c r="F284" s="13">
        <f>'Model Outputs (mcm)'!V285*1000/86.4/$B284</f>
        <v>300</v>
      </c>
      <c r="G284" s="13">
        <f>'Model Outputs (mcm)'!AA285*1000/86.4/$B284</f>
        <v>17</v>
      </c>
      <c r="H284" s="13">
        <f>'Model Inputs'!C285*1000/86.4/$B284</f>
        <v>6.2997685185185182</v>
      </c>
      <c r="I284" s="13">
        <f>'Model Inputs'!I285*1000/86.4/$B284</f>
        <v>1.9502314814814814</v>
      </c>
      <c r="J284" s="13">
        <f>'Model Inputs'!O285*1000/86.4/$B284</f>
        <v>39.431712962962962</v>
      </c>
      <c r="K284" s="13">
        <f>'Model Inputs'!V285*1000/86.4/$B284</f>
        <v>0</v>
      </c>
      <c r="L284" s="13">
        <v>17</v>
      </c>
      <c r="M284" s="13">
        <f t="shared" si="45"/>
        <v>0</v>
      </c>
      <c r="N284" s="13">
        <f t="shared" si="46"/>
        <v>0</v>
      </c>
      <c r="O284" s="13">
        <f t="shared" si="47"/>
        <v>0</v>
      </c>
      <c r="P284" s="13">
        <f t="shared" si="48"/>
        <v>0</v>
      </c>
      <c r="Q284" s="13">
        <f t="shared" si="49"/>
        <v>0</v>
      </c>
      <c r="R284" s="13">
        <f t="shared" si="50"/>
        <v>0</v>
      </c>
      <c r="S284" s="13"/>
      <c r="T284" s="13">
        <f t="shared" si="51"/>
        <v>0</v>
      </c>
      <c r="U284" s="13">
        <f t="shared" si="52"/>
        <v>0</v>
      </c>
      <c r="V284" s="13">
        <f t="shared" si="53"/>
        <v>0</v>
      </c>
      <c r="W284" s="13">
        <f t="shared" si="54"/>
        <v>0</v>
      </c>
      <c r="X284" s="13"/>
      <c r="Y284" s="13">
        <f>('Model Inputs'!D285-'Model Outputs (mcm)'!D285)*1000/86.4/$B284*10</f>
        <v>13.796296296296298</v>
      </c>
      <c r="Z284" s="13">
        <f>('Model Inputs'!E285-'Model Outputs (mcm)'!E285)*1000/86.4/$B284*10</f>
        <v>38.483796296296305</v>
      </c>
      <c r="AA284" s="13">
        <f>('Model Inputs'!J285-'Model Outputs (mcm)'!I285)*1000/86.4/$B284*10</f>
        <v>1.2152777777777781</v>
      </c>
      <c r="AB284" s="13">
        <f>('Model Inputs'!K285-'Model Outputs (mcm)'!J285)*1000/86.4/$B284*10</f>
        <v>35.567129629629633</v>
      </c>
      <c r="AC284" s="13">
        <f>('Model Inputs'!Q285-'Model Outputs (mcm)'!O285)*1000/86.4/$B284*10</f>
        <v>0</v>
      </c>
      <c r="AD284" s="14">
        <f>('Model Inputs'!T285-'Model Outputs (mcm)'!R285)*1000/86.4/$B284*10</f>
        <v>0</v>
      </c>
      <c r="AE284" s="14">
        <f>('Model Inputs'!Y285-'Model Outputs (mcm)'!X285)*1000/86.4/$B284*10</f>
        <v>0</v>
      </c>
      <c r="AF284" s="13">
        <f t="shared" si="55"/>
        <v>89.062500000000014</v>
      </c>
      <c r="AG284" s="13"/>
      <c r="AH284" s="13">
        <v>409.43599999999998</v>
      </c>
      <c r="AI284">
        <v>337.92200000000003</v>
      </c>
      <c r="AJ284" s="13">
        <v>253.91200000000001</v>
      </c>
      <c r="AK284" s="11">
        <v>253.91200000000001</v>
      </c>
      <c r="AL284">
        <v>134.315</v>
      </c>
    </row>
    <row r="285" spans="1:38" x14ac:dyDescent="0.35">
      <c r="A285" s="49"/>
      <c r="B285" s="12">
        <v>10</v>
      </c>
      <c r="C285" s="13">
        <f>'Model Outputs (mcm)'!C286*1000/86.4/$B285</f>
        <v>6.2997685185185182</v>
      </c>
      <c r="D285" s="13">
        <f>'Model Outputs (mcm)'!H286*1000/86.4/$B285</f>
        <v>1.9502314814814814</v>
      </c>
      <c r="E285" s="13">
        <f>'Model Outputs (mcm)'!M286*1000/86.4/$B285</f>
        <v>76.065972222222214</v>
      </c>
      <c r="F285" s="13">
        <f>'Model Outputs (mcm)'!V286*1000/86.4/$B285</f>
        <v>300</v>
      </c>
      <c r="G285" s="13">
        <f>'Model Outputs (mcm)'!AA286*1000/86.4/$B285</f>
        <v>17</v>
      </c>
      <c r="H285" s="13">
        <f>'Model Inputs'!C286*1000/86.4/$B285</f>
        <v>6.2997685185185182</v>
      </c>
      <c r="I285" s="13">
        <f>'Model Inputs'!I286*1000/86.4/$B285</f>
        <v>1.9502314814814814</v>
      </c>
      <c r="J285" s="13">
        <f>'Model Inputs'!O286*1000/86.4/$B285</f>
        <v>39.431712962962962</v>
      </c>
      <c r="K285" s="13">
        <f>'Model Inputs'!V286*1000/86.4/$B285</f>
        <v>0</v>
      </c>
      <c r="L285" s="13">
        <v>17</v>
      </c>
      <c r="M285" s="13">
        <f t="shared" si="45"/>
        <v>0</v>
      </c>
      <c r="N285" s="13">
        <f t="shared" si="46"/>
        <v>0</v>
      </c>
      <c r="O285" s="13">
        <f t="shared" si="47"/>
        <v>0</v>
      </c>
      <c r="P285" s="13">
        <f t="shared" si="48"/>
        <v>0</v>
      </c>
      <c r="Q285" s="13">
        <f t="shared" si="49"/>
        <v>0</v>
      </c>
      <c r="R285" s="13">
        <f t="shared" si="50"/>
        <v>0</v>
      </c>
      <c r="S285" s="13"/>
      <c r="T285" s="13">
        <f t="shared" si="51"/>
        <v>0</v>
      </c>
      <c r="U285" s="13">
        <f t="shared" si="52"/>
        <v>0</v>
      </c>
      <c r="V285" s="13">
        <f t="shared" si="53"/>
        <v>0</v>
      </c>
      <c r="W285" s="13">
        <f t="shared" si="54"/>
        <v>0</v>
      </c>
      <c r="X285" s="13"/>
      <c r="Y285" s="13">
        <f>('Model Inputs'!D286-'Model Outputs (mcm)'!D286)*1000/86.4/$B285*10</f>
        <v>13.796296296296298</v>
      </c>
      <c r="Z285" s="13">
        <f>('Model Inputs'!E286-'Model Outputs (mcm)'!E286)*1000/86.4/$B285*10</f>
        <v>38.483796296296305</v>
      </c>
      <c r="AA285" s="13">
        <f>('Model Inputs'!J286-'Model Outputs (mcm)'!I286)*1000/86.4/$B285*10</f>
        <v>1.2152777777777781</v>
      </c>
      <c r="AB285" s="13">
        <f>('Model Inputs'!K286-'Model Outputs (mcm)'!J286)*1000/86.4/$B285*10</f>
        <v>35.567129629629633</v>
      </c>
      <c r="AC285" s="13">
        <f>('Model Inputs'!Q286-'Model Outputs (mcm)'!O286)*1000/86.4/$B285*10</f>
        <v>0</v>
      </c>
      <c r="AD285" s="14">
        <f>('Model Inputs'!T286-'Model Outputs (mcm)'!R286)*1000/86.4/$B285*10</f>
        <v>0</v>
      </c>
      <c r="AE285" s="14">
        <f>('Model Inputs'!Y286-'Model Outputs (mcm)'!X286)*1000/86.4/$B285*10</f>
        <v>0</v>
      </c>
      <c r="AF285" s="13">
        <f t="shared" si="55"/>
        <v>89.062500000000014</v>
      </c>
      <c r="AG285" s="13"/>
      <c r="AH285" s="13">
        <v>409.286</v>
      </c>
      <c r="AI285">
        <v>337.67200000000003</v>
      </c>
      <c r="AJ285" s="13">
        <v>253.346</v>
      </c>
      <c r="AK285" s="11">
        <v>253.346</v>
      </c>
      <c r="AL285">
        <v>134.58799999999999</v>
      </c>
    </row>
    <row r="286" spans="1:38" x14ac:dyDescent="0.35">
      <c r="A286" s="49">
        <v>42491</v>
      </c>
      <c r="B286" s="12">
        <v>10</v>
      </c>
      <c r="C286" s="13">
        <f>'Model Outputs (mcm)'!C287*1000/86.4/$B286</f>
        <v>6.2997685185185182</v>
      </c>
      <c r="D286" s="13">
        <f>'Model Outputs (mcm)'!H287*1000/86.4/$B286</f>
        <v>1.9502314814814814</v>
      </c>
      <c r="E286" s="13">
        <f>'Model Outputs (mcm)'!M287*1000/86.4/$B286</f>
        <v>68.965277777777771</v>
      </c>
      <c r="F286" s="13">
        <f>'Model Outputs (mcm)'!V287*1000/86.4/$B286</f>
        <v>300</v>
      </c>
      <c r="G286" s="13">
        <f>'Model Outputs (mcm)'!AA287*1000/86.4/$B286</f>
        <v>17</v>
      </c>
      <c r="H286" s="13">
        <f>'Model Inputs'!C287*1000/86.4/$B286</f>
        <v>6.2997685185185182</v>
      </c>
      <c r="I286" s="13">
        <f>'Model Inputs'!I287*1000/86.4/$B286</f>
        <v>1.9502314814814814</v>
      </c>
      <c r="J286" s="13">
        <f>'Model Inputs'!O287*1000/86.4/$B286</f>
        <v>39.431712962962962</v>
      </c>
      <c r="K286" s="13">
        <f>'Model Inputs'!V287*1000/86.4/$B286</f>
        <v>0</v>
      </c>
      <c r="L286" s="13">
        <v>17</v>
      </c>
      <c r="M286" s="13">
        <f t="shared" si="45"/>
        <v>0</v>
      </c>
      <c r="N286" s="13">
        <f t="shared" si="46"/>
        <v>0</v>
      </c>
      <c r="O286" s="13">
        <f t="shared" si="47"/>
        <v>0</v>
      </c>
      <c r="P286" s="13">
        <f t="shared" si="48"/>
        <v>0</v>
      </c>
      <c r="Q286" s="13">
        <f t="shared" si="49"/>
        <v>0</v>
      </c>
      <c r="R286" s="13">
        <f t="shared" si="50"/>
        <v>0</v>
      </c>
      <c r="S286" s="13"/>
      <c r="T286" s="13">
        <f t="shared" si="51"/>
        <v>0</v>
      </c>
      <c r="U286" s="13">
        <f t="shared" si="52"/>
        <v>0</v>
      </c>
      <c r="V286" s="13">
        <f t="shared" si="53"/>
        <v>0</v>
      </c>
      <c r="W286" s="13">
        <f t="shared" si="54"/>
        <v>0</v>
      </c>
      <c r="X286" s="13"/>
      <c r="Y286" s="13">
        <f>('Model Inputs'!D287-'Model Outputs (mcm)'!D287)*1000/86.4/$B286*10</f>
        <v>13.796296296296298</v>
      </c>
      <c r="Z286" s="13">
        <f>('Model Inputs'!E287-'Model Outputs (mcm)'!E287)*1000/86.4/$B286*10</f>
        <v>38.483796296296305</v>
      </c>
      <c r="AA286" s="13">
        <f>('Model Inputs'!J287-'Model Outputs (mcm)'!I287)*1000/86.4/$B286*10</f>
        <v>1.2152777777777781</v>
      </c>
      <c r="AB286" s="13">
        <f>('Model Inputs'!K287-'Model Outputs (mcm)'!J287)*1000/86.4/$B286*10</f>
        <v>24.895833333333329</v>
      </c>
      <c r="AC286" s="13">
        <f>('Model Inputs'!Q287-'Model Outputs (mcm)'!O287)*1000/86.4/$B286*10</f>
        <v>0</v>
      </c>
      <c r="AD286" s="14">
        <f>('Model Inputs'!T287-'Model Outputs (mcm)'!R287)*1000/86.4/$B286*10</f>
        <v>0</v>
      </c>
      <c r="AE286" s="14">
        <f>('Model Inputs'!Y287-'Model Outputs (mcm)'!X287)*1000/86.4/$B286*10</f>
        <v>0</v>
      </c>
      <c r="AF286" s="13">
        <f t="shared" si="55"/>
        <v>78.391203703703709</v>
      </c>
      <c r="AG286" s="13"/>
      <c r="AH286" s="13">
        <v>409.08699999999999</v>
      </c>
      <c r="AI286">
        <v>337.44400000000002</v>
      </c>
      <c r="AJ286" s="13">
        <v>252.72200000000001</v>
      </c>
      <c r="AK286" s="11">
        <v>252.72200000000001</v>
      </c>
      <c r="AL286">
        <v>134.654</v>
      </c>
    </row>
    <row r="287" spans="1:38" x14ac:dyDescent="0.35">
      <c r="A287" s="49"/>
      <c r="B287" s="12">
        <v>10</v>
      </c>
      <c r="C287" s="13">
        <f>'Model Outputs (mcm)'!C288*1000/86.4/$B287</f>
        <v>6.2997685185185182</v>
      </c>
      <c r="D287" s="13">
        <f>'Model Outputs (mcm)'!H288*1000/86.4/$B287</f>
        <v>1.9502314814814814</v>
      </c>
      <c r="E287" s="13">
        <f>'Model Outputs (mcm)'!M288*1000/86.4/$B287</f>
        <v>58.273148148148138</v>
      </c>
      <c r="F287" s="13">
        <f>'Model Outputs (mcm)'!V288*1000/86.4/$B287</f>
        <v>300</v>
      </c>
      <c r="G287" s="13">
        <f>'Model Outputs (mcm)'!AA288*1000/86.4/$B287</f>
        <v>17</v>
      </c>
      <c r="H287" s="13">
        <f>'Model Inputs'!C288*1000/86.4/$B287</f>
        <v>6.2997685185185182</v>
      </c>
      <c r="I287" s="13">
        <f>'Model Inputs'!I288*1000/86.4/$B287</f>
        <v>1.9502314814814814</v>
      </c>
      <c r="J287" s="13">
        <f>'Model Inputs'!O288*1000/86.4/$B287</f>
        <v>39.431712962962962</v>
      </c>
      <c r="K287" s="13">
        <f>'Model Inputs'!V288*1000/86.4/$B287</f>
        <v>0</v>
      </c>
      <c r="L287" s="13">
        <v>17</v>
      </c>
      <c r="M287" s="13">
        <f t="shared" si="45"/>
        <v>0</v>
      </c>
      <c r="N287" s="13">
        <f t="shared" si="46"/>
        <v>0</v>
      </c>
      <c r="O287" s="13">
        <f t="shared" si="47"/>
        <v>0</v>
      </c>
      <c r="P287" s="13">
        <f t="shared" si="48"/>
        <v>0</v>
      </c>
      <c r="Q287" s="13">
        <f t="shared" si="49"/>
        <v>0</v>
      </c>
      <c r="R287" s="13">
        <f t="shared" si="50"/>
        <v>0</v>
      </c>
      <c r="S287" s="13"/>
      <c r="T287" s="13">
        <f t="shared" si="51"/>
        <v>0</v>
      </c>
      <c r="U287" s="13">
        <f t="shared" si="52"/>
        <v>0</v>
      </c>
      <c r="V287" s="13">
        <f t="shared" si="53"/>
        <v>0</v>
      </c>
      <c r="W287" s="13">
        <f t="shared" si="54"/>
        <v>0</v>
      </c>
      <c r="X287" s="13"/>
      <c r="Y287" s="13">
        <f>('Model Inputs'!D288-'Model Outputs (mcm)'!D288)*1000/86.4/$B287*10</f>
        <v>13.692129629629626</v>
      </c>
      <c r="Z287" s="13">
        <f>('Model Inputs'!E288-'Model Outputs (mcm)'!E288)*1000/86.4/$B287*10</f>
        <v>37.812499999999993</v>
      </c>
      <c r="AA287" s="13">
        <f>('Model Inputs'!J288-'Model Outputs (mcm)'!I288)*1000/86.4/$B287*10</f>
        <v>1.2152777777777781</v>
      </c>
      <c r="AB287" s="13">
        <f>('Model Inputs'!K288-'Model Outputs (mcm)'!J288)*1000/86.4/$B287*10</f>
        <v>24.895833333333329</v>
      </c>
      <c r="AC287" s="13">
        <f>('Model Inputs'!Q288-'Model Outputs (mcm)'!O288)*1000/86.4/$B287*10</f>
        <v>0</v>
      </c>
      <c r="AD287" s="14">
        <f>('Model Inputs'!T288-'Model Outputs (mcm)'!R288)*1000/86.4/$B287*10</f>
        <v>0</v>
      </c>
      <c r="AE287" s="14">
        <f>('Model Inputs'!Y288-'Model Outputs (mcm)'!X288)*1000/86.4/$B287*10</f>
        <v>0</v>
      </c>
      <c r="AF287" s="13">
        <f t="shared" si="55"/>
        <v>77.615740740740733</v>
      </c>
      <c r="AG287" s="13"/>
      <c r="AH287" s="13">
        <v>408.83100000000002</v>
      </c>
      <c r="AI287">
        <v>337.21300000000002</v>
      </c>
      <c r="AJ287" s="13">
        <v>252.08699999999999</v>
      </c>
      <c r="AK287" s="11">
        <v>252.08699999999999</v>
      </c>
      <c r="AL287">
        <v>134.61600000000001</v>
      </c>
    </row>
    <row r="288" spans="1:38" x14ac:dyDescent="0.35">
      <c r="A288" s="49"/>
      <c r="B288" s="12">
        <v>11</v>
      </c>
      <c r="C288" s="13">
        <f>'Model Outputs (mcm)'!C289*1000/86.4/$B288</f>
        <v>6.3005050505050511</v>
      </c>
      <c r="D288" s="13">
        <f>'Model Outputs (mcm)'!H289*1000/86.4/$B288</f>
        <v>1.9497053872053873</v>
      </c>
      <c r="E288" s="13">
        <f>'Model Outputs (mcm)'!M289*1000/86.4/$B288</f>
        <v>62.008627946127945</v>
      </c>
      <c r="F288" s="13">
        <f>'Model Outputs (mcm)'!V289*1000/86.4/$B288</f>
        <v>300</v>
      </c>
      <c r="G288" s="13">
        <f>'Model Outputs (mcm)'!AA289*1000/86.4/$B288</f>
        <v>17.000210437710436</v>
      </c>
      <c r="H288" s="13">
        <f>'Model Inputs'!C289*1000/86.4/$B288</f>
        <v>6.3005050505050511</v>
      </c>
      <c r="I288" s="13">
        <f>'Model Inputs'!I289*1000/86.4/$B288</f>
        <v>1.9497053872053873</v>
      </c>
      <c r="J288" s="13">
        <f>'Model Inputs'!O289*1000/86.4/$B288</f>
        <v>29.665404040404038</v>
      </c>
      <c r="K288" s="13">
        <f>'Model Inputs'!V289*1000/86.4/$B288</f>
        <v>0</v>
      </c>
      <c r="L288" s="13">
        <v>17</v>
      </c>
      <c r="M288" s="13">
        <f t="shared" si="45"/>
        <v>0</v>
      </c>
      <c r="N288" s="13">
        <f t="shared" si="46"/>
        <v>0</v>
      </c>
      <c r="O288" s="13">
        <f t="shared" si="47"/>
        <v>0</v>
      </c>
      <c r="P288" s="13">
        <f t="shared" si="48"/>
        <v>0</v>
      </c>
      <c r="Q288" s="13">
        <f t="shared" si="49"/>
        <v>0</v>
      </c>
      <c r="R288" s="13">
        <f t="shared" si="50"/>
        <v>0</v>
      </c>
      <c r="S288" s="13"/>
      <c r="T288" s="13">
        <f t="shared" si="51"/>
        <v>0</v>
      </c>
      <c r="U288" s="13">
        <f t="shared" si="52"/>
        <v>0</v>
      </c>
      <c r="V288" s="13">
        <f t="shared" si="53"/>
        <v>0</v>
      </c>
      <c r="W288" s="13">
        <f t="shared" si="54"/>
        <v>0</v>
      </c>
      <c r="X288" s="13"/>
      <c r="Y288" s="13">
        <f>('Model Inputs'!D289-'Model Outputs (mcm)'!D289)*1000/86.4/$B288*10</f>
        <v>12.542087542087543</v>
      </c>
      <c r="Z288" s="13">
        <f>('Model Inputs'!E289-'Model Outputs (mcm)'!E289)*1000/86.4/$B288*10</f>
        <v>24.936868686868678</v>
      </c>
      <c r="AA288" s="13">
        <f>('Model Inputs'!J289-'Model Outputs (mcm)'!I289)*1000/86.4/$B288*10</f>
        <v>1.1047979797979801</v>
      </c>
      <c r="AB288" s="13">
        <f>('Model Inputs'!K289-'Model Outputs (mcm)'!J289)*1000/86.4/$B288*10</f>
        <v>19.402356902356907</v>
      </c>
      <c r="AC288" s="13">
        <f>('Model Inputs'!Q289-'Model Outputs (mcm)'!O289)*1000/86.4/$B288*10</f>
        <v>0</v>
      </c>
      <c r="AD288" s="14">
        <f>('Model Inputs'!T289-'Model Outputs (mcm)'!R289)*1000/86.4/$B288*10</f>
        <v>0</v>
      </c>
      <c r="AE288" s="14">
        <f>('Model Inputs'!Y289-'Model Outputs (mcm)'!X289)*1000/86.4/$B288*10</f>
        <v>0</v>
      </c>
      <c r="AF288" s="13">
        <f t="shared" si="55"/>
        <v>57.986111111111107</v>
      </c>
      <c r="AG288" s="13"/>
      <c r="AH288" s="13">
        <v>408.822</v>
      </c>
      <c r="AI288">
        <v>336.983</v>
      </c>
      <c r="AJ288" s="13">
        <v>251.35599999999999</v>
      </c>
      <c r="AK288" s="11">
        <v>251.35599999999999</v>
      </c>
      <c r="AL288">
        <v>134.54900000000001</v>
      </c>
    </row>
    <row r="289" spans="1:38" x14ac:dyDescent="0.35">
      <c r="A289" s="49">
        <v>42522</v>
      </c>
      <c r="B289" s="12">
        <v>10</v>
      </c>
      <c r="C289" s="13">
        <f>'Model Outputs (mcm)'!C290*1000/86.4/$B289</f>
        <v>6.2997685185185182</v>
      </c>
      <c r="D289" s="13">
        <f>'Model Outputs (mcm)'!H290*1000/86.4/$B289</f>
        <v>1.9502314814814814</v>
      </c>
      <c r="E289" s="13">
        <f>'Model Outputs (mcm)'!M290*1000/86.4/$B289</f>
        <v>41.692129629629626</v>
      </c>
      <c r="F289" s="13">
        <f>'Model Outputs (mcm)'!V290*1000/86.4/$B289</f>
        <v>300</v>
      </c>
      <c r="G289" s="13">
        <f>'Model Outputs (mcm)'!AA290*1000/86.4/$B289</f>
        <v>17</v>
      </c>
      <c r="H289" s="13">
        <f>'Model Inputs'!C290*1000/86.4/$B289</f>
        <v>6.2997685185185182</v>
      </c>
      <c r="I289" s="13">
        <f>'Model Inputs'!I290*1000/86.4/$B289</f>
        <v>1.9502314814814814</v>
      </c>
      <c r="J289" s="13">
        <f>'Model Inputs'!O290*1000/86.4/$B289</f>
        <v>22.252314814814813</v>
      </c>
      <c r="K289" s="13">
        <f>'Model Inputs'!V290*1000/86.4/$B289</f>
        <v>0</v>
      </c>
      <c r="L289" s="13">
        <v>17</v>
      </c>
      <c r="M289" s="13">
        <f t="shared" si="45"/>
        <v>0</v>
      </c>
      <c r="N289" s="13">
        <f t="shared" si="46"/>
        <v>0</v>
      </c>
      <c r="O289" s="13">
        <f t="shared" si="47"/>
        <v>0</v>
      </c>
      <c r="P289" s="13">
        <f t="shared" si="48"/>
        <v>0</v>
      </c>
      <c r="Q289" s="13">
        <f t="shared" si="49"/>
        <v>0</v>
      </c>
      <c r="R289" s="13">
        <f t="shared" si="50"/>
        <v>0</v>
      </c>
      <c r="S289" s="13"/>
      <c r="T289" s="13">
        <f t="shared" si="51"/>
        <v>0</v>
      </c>
      <c r="U289" s="13">
        <f t="shared" si="52"/>
        <v>0</v>
      </c>
      <c r="V289" s="13">
        <f t="shared" si="53"/>
        <v>0</v>
      </c>
      <c r="W289" s="13">
        <f t="shared" si="54"/>
        <v>0</v>
      </c>
      <c r="X289" s="13"/>
      <c r="Y289" s="13">
        <f>('Model Inputs'!D290-'Model Outputs (mcm)'!D290)*1000/86.4/$B289*10</f>
        <v>11.412037037037035</v>
      </c>
      <c r="Z289" s="13">
        <f>('Model Inputs'!E290-'Model Outputs (mcm)'!E290)*1000/86.4/$B289*10</f>
        <v>27.442129629629612</v>
      </c>
      <c r="AA289" s="13">
        <f>('Model Inputs'!J290-'Model Outputs (mcm)'!I290)*1000/86.4/$B289*10</f>
        <v>1.2152777777777781</v>
      </c>
      <c r="AB289" s="13">
        <f>('Model Inputs'!K290-'Model Outputs (mcm)'!J290)*1000/86.4/$B289*10</f>
        <v>21.342592592592595</v>
      </c>
      <c r="AC289" s="13">
        <f>('Model Inputs'!Q290-'Model Outputs (mcm)'!O290)*1000/86.4/$B289*10</f>
        <v>0</v>
      </c>
      <c r="AD289" s="14">
        <f>('Model Inputs'!T290-'Model Outputs (mcm)'!R290)*1000/86.4/$B289*10</f>
        <v>0</v>
      </c>
      <c r="AE289" s="14">
        <f>('Model Inputs'!Y290-'Model Outputs (mcm)'!X290)*1000/86.4/$B289*10</f>
        <v>0</v>
      </c>
      <c r="AF289" s="13">
        <f t="shared" si="55"/>
        <v>61.412037037037017</v>
      </c>
      <c r="AG289" s="13"/>
      <c r="AH289" s="13">
        <v>408.66500000000002</v>
      </c>
      <c r="AI289">
        <v>336.76299999999998</v>
      </c>
      <c r="AJ289" s="13">
        <v>250.73500000000001</v>
      </c>
      <c r="AK289" s="11">
        <v>250.73500000000001</v>
      </c>
      <c r="AL289">
        <v>134.14500000000001</v>
      </c>
    </row>
    <row r="290" spans="1:38" x14ac:dyDescent="0.35">
      <c r="A290" s="49"/>
      <c r="B290" s="12">
        <v>10</v>
      </c>
      <c r="C290" s="13">
        <f>'Model Outputs (mcm)'!C291*1000/86.4/$B290</f>
        <v>6.2997685185185182</v>
      </c>
      <c r="D290" s="13">
        <f>'Model Outputs (mcm)'!H291*1000/86.4/$B290</f>
        <v>1.9502314814814814</v>
      </c>
      <c r="E290" s="13">
        <f>'Model Outputs (mcm)'!M291*1000/86.4/$B290</f>
        <v>33.777777777777779</v>
      </c>
      <c r="F290" s="13">
        <f>'Model Outputs (mcm)'!V291*1000/86.4/$B290</f>
        <v>300</v>
      </c>
      <c r="G290" s="13">
        <f>'Model Outputs (mcm)'!AA291*1000/86.4/$B290</f>
        <v>17</v>
      </c>
      <c r="H290" s="13">
        <f>'Model Inputs'!C291*1000/86.4/$B290</f>
        <v>6.2997685185185182</v>
      </c>
      <c r="I290" s="13">
        <f>'Model Inputs'!I291*1000/86.4/$B290</f>
        <v>1.9502314814814814</v>
      </c>
      <c r="J290" s="13">
        <f>'Model Inputs'!O291*1000/86.4/$B290</f>
        <v>22.601851851851851</v>
      </c>
      <c r="K290" s="13">
        <f>'Model Inputs'!V291*1000/86.4/$B290</f>
        <v>21.99074074074074</v>
      </c>
      <c r="L290" s="13">
        <v>17</v>
      </c>
      <c r="M290" s="13">
        <f t="shared" si="45"/>
        <v>0</v>
      </c>
      <c r="N290" s="13">
        <f t="shared" si="46"/>
        <v>0</v>
      </c>
      <c r="O290" s="13">
        <f t="shared" si="47"/>
        <v>0</v>
      </c>
      <c r="P290" s="13">
        <f t="shared" si="48"/>
        <v>0</v>
      </c>
      <c r="Q290" s="13">
        <f t="shared" si="49"/>
        <v>0</v>
      </c>
      <c r="R290" s="13">
        <f t="shared" si="50"/>
        <v>0</v>
      </c>
      <c r="S290" s="13"/>
      <c r="T290" s="13">
        <f t="shared" si="51"/>
        <v>0</v>
      </c>
      <c r="U290" s="13">
        <f t="shared" si="52"/>
        <v>0</v>
      </c>
      <c r="V290" s="13">
        <f t="shared" si="53"/>
        <v>0</v>
      </c>
      <c r="W290" s="13">
        <f t="shared" si="54"/>
        <v>0</v>
      </c>
      <c r="X290" s="13"/>
      <c r="Y290" s="13">
        <f>('Model Inputs'!D291-'Model Outputs (mcm)'!D291)*1000/86.4/$B290*10</f>
        <v>11.099537037037033</v>
      </c>
      <c r="Z290" s="13">
        <f>('Model Inputs'!E291-'Model Outputs (mcm)'!E291)*1000/86.4/$B290*10</f>
        <v>27.442129629629612</v>
      </c>
      <c r="AA290" s="13">
        <f>('Model Inputs'!J291-'Model Outputs (mcm)'!I291)*1000/86.4/$B290*10</f>
        <v>1.2152777777777781</v>
      </c>
      <c r="AB290" s="13">
        <f>('Model Inputs'!K291-'Model Outputs (mcm)'!J291)*1000/86.4/$B290*10</f>
        <v>17.789351851851851</v>
      </c>
      <c r="AC290" s="13">
        <f>('Model Inputs'!Q291-'Model Outputs (mcm)'!O291)*1000/86.4/$B290*10</f>
        <v>0</v>
      </c>
      <c r="AD290" s="14">
        <f>('Model Inputs'!T291-'Model Outputs (mcm)'!R291)*1000/86.4/$B290*10</f>
        <v>0</v>
      </c>
      <c r="AE290" s="14">
        <f>('Model Inputs'!Y291-'Model Outputs (mcm)'!X291)*1000/86.4/$B290*10</f>
        <v>0</v>
      </c>
      <c r="AF290" s="13">
        <f t="shared" si="55"/>
        <v>57.546296296296276</v>
      </c>
      <c r="AG290" s="13"/>
      <c r="AH290" s="13">
        <v>408.49900000000002</v>
      </c>
      <c r="AI290">
        <v>336.60300000000001</v>
      </c>
      <c r="AJ290" s="13">
        <v>250.066</v>
      </c>
      <c r="AK290" s="11">
        <v>250.066</v>
      </c>
      <c r="AL290">
        <v>133.785</v>
      </c>
    </row>
    <row r="291" spans="1:38" x14ac:dyDescent="0.35">
      <c r="A291" s="49"/>
      <c r="B291" s="12">
        <v>10</v>
      </c>
      <c r="C291" s="13">
        <f>'Model Outputs (mcm)'!C292*1000/86.4/$B291</f>
        <v>6.9305555555555554</v>
      </c>
      <c r="D291" s="13">
        <f>'Model Outputs (mcm)'!H292*1000/86.4/$B291</f>
        <v>1.9502314814814814</v>
      </c>
      <c r="E291" s="13">
        <f>'Model Outputs (mcm)'!M292*1000/86.4/$B291</f>
        <v>62.806712962962955</v>
      </c>
      <c r="F291" s="13">
        <f>'Model Outputs (mcm)'!V292*1000/86.4/$B291</f>
        <v>300</v>
      </c>
      <c r="G291" s="13">
        <f>'Model Outputs (mcm)'!AA292*1000/86.4/$B291</f>
        <v>17</v>
      </c>
      <c r="H291" s="13">
        <f>'Model Inputs'!C292*1000/86.4/$B291</f>
        <v>6.9305555555555554</v>
      </c>
      <c r="I291" s="13">
        <f>'Model Inputs'!I292*1000/86.4/$B291</f>
        <v>1.9502314814814814</v>
      </c>
      <c r="J291" s="13">
        <f>'Model Inputs'!O292*1000/86.4/$B291</f>
        <v>24.12037037037037</v>
      </c>
      <c r="K291" s="13">
        <f>'Model Inputs'!V292*1000/86.4/$B291</f>
        <v>112.26851851851852</v>
      </c>
      <c r="L291" s="13">
        <v>17</v>
      </c>
      <c r="M291" s="13">
        <f t="shared" si="45"/>
        <v>0</v>
      </c>
      <c r="N291" s="13">
        <f t="shared" si="46"/>
        <v>0</v>
      </c>
      <c r="O291" s="13">
        <f t="shared" si="47"/>
        <v>0</v>
      </c>
      <c r="P291" s="13">
        <f t="shared" si="48"/>
        <v>0</v>
      </c>
      <c r="Q291" s="13">
        <f t="shared" si="49"/>
        <v>0</v>
      </c>
      <c r="R291" s="13">
        <f t="shared" si="50"/>
        <v>0</v>
      </c>
      <c r="S291" s="10">
        <f>SUM(R256:R291)</f>
        <v>2.5720164609310814E-2</v>
      </c>
      <c r="T291" s="13">
        <f t="shared" si="51"/>
        <v>0</v>
      </c>
      <c r="U291" s="13">
        <f t="shared" si="52"/>
        <v>0</v>
      </c>
      <c r="V291" s="13">
        <f t="shared" si="53"/>
        <v>0</v>
      </c>
      <c r="W291" s="13">
        <f t="shared" si="54"/>
        <v>0</v>
      </c>
      <c r="X291" s="10">
        <f>SUM(W256:W291)</f>
        <v>0</v>
      </c>
      <c r="Y291" s="13">
        <f>('Model Inputs'!D292-'Model Outputs (mcm)'!D292)*1000/86.4/$B291*10</f>
        <v>11.099537037037033</v>
      </c>
      <c r="Z291" s="13">
        <f>('Model Inputs'!E292-'Model Outputs (mcm)'!E292)*1000/86.4/$B291*10</f>
        <v>27.442129629629612</v>
      </c>
      <c r="AA291" s="13">
        <f>('Model Inputs'!J292-'Model Outputs (mcm)'!I292)*1000/86.4/$B291*10</f>
        <v>1.2152777777777781</v>
      </c>
      <c r="AB291" s="13">
        <f>('Model Inputs'!K292-'Model Outputs (mcm)'!J292)*1000/86.4/$B291*10</f>
        <v>17.789351851851851</v>
      </c>
      <c r="AC291" s="13">
        <f>('Model Inputs'!Q292-'Model Outputs (mcm)'!O292)*1000/86.4/$B291*10</f>
        <v>0</v>
      </c>
      <c r="AD291" s="14">
        <f>('Model Inputs'!T292-'Model Outputs (mcm)'!R292)*1000/86.4/$B291*10</f>
        <v>0</v>
      </c>
      <c r="AE291" s="14">
        <f>('Model Inputs'!Y292-'Model Outputs (mcm)'!X292)*1000/86.4/$B291*10</f>
        <v>0</v>
      </c>
      <c r="AF291" s="13">
        <f t="shared" si="55"/>
        <v>57.546296296296276</v>
      </c>
      <c r="AG291" s="10">
        <f>SUM(AF256:AF291)</f>
        <v>15317.920057052001</v>
      </c>
      <c r="AH291" s="13">
        <v>409</v>
      </c>
      <c r="AI291">
        <v>336.45</v>
      </c>
      <c r="AJ291" s="13">
        <v>249.67599999999999</v>
      </c>
      <c r="AK291" s="11">
        <v>249.67599999999999</v>
      </c>
      <c r="AL291">
        <v>133.47</v>
      </c>
    </row>
    <row r="292" spans="1:38" x14ac:dyDescent="0.35">
      <c r="A292" s="49">
        <v>42552</v>
      </c>
      <c r="B292" s="12">
        <v>10</v>
      </c>
      <c r="C292" s="13">
        <f>'Model Outputs (mcm)'!C293*1000/86.4/$B292</f>
        <v>17.429398148148145</v>
      </c>
      <c r="D292" s="13">
        <f>'Model Outputs (mcm)'!H293*1000/86.4/$B292</f>
        <v>3.7361111111111107</v>
      </c>
      <c r="E292" s="13">
        <f>'Model Outputs (mcm)'!M293*1000/86.4/$B292</f>
        <v>3016.114583333333</v>
      </c>
      <c r="F292" s="13">
        <f>'Model Outputs (mcm)'!V293*1000/86.4/$B292</f>
        <v>410.32986111111103</v>
      </c>
      <c r="G292" s="13">
        <f>'Model Outputs (mcm)'!AA293*1000/86.4/$B292</f>
        <v>17</v>
      </c>
      <c r="H292" s="13">
        <f>'Model Inputs'!C293*1000/86.4/$B292</f>
        <v>17.429398148148145</v>
      </c>
      <c r="I292" s="13">
        <f>'Model Inputs'!I293*1000/86.4/$B292</f>
        <v>3.7361111111111107</v>
      </c>
      <c r="J292" s="13">
        <f>'Model Inputs'!O293*1000/86.4/$B292</f>
        <v>329.00810185185185</v>
      </c>
      <c r="K292" s="13">
        <f>'Model Inputs'!V293*1000/86.4/$B292</f>
        <v>85.879629629629619</v>
      </c>
      <c r="L292" s="13">
        <v>17</v>
      </c>
      <c r="M292" s="13">
        <f t="shared" si="45"/>
        <v>0</v>
      </c>
      <c r="N292" s="13">
        <f t="shared" si="46"/>
        <v>0</v>
      </c>
      <c r="O292" s="13">
        <f t="shared" si="47"/>
        <v>0</v>
      </c>
      <c r="P292" s="13">
        <f t="shared" si="48"/>
        <v>0</v>
      </c>
      <c r="Q292" s="13">
        <f t="shared" si="49"/>
        <v>0</v>
      </c>
      <c r="R292" s="13">
        <f t="shared" si="50"/>
        <v>0</v>
      </c>
      <c r="S292" s="28"/>
      <c r="T292" s="13">
        <f t="shared" si="51"/>
        <v>0</v>
      </c>
      <c r="U292" s="13">
        <f t="shared" si="52"/>
        <v>0</v>
      </c>
      <c r="V292" s="13">
        <f t="shared" si="53"/>
        <v>0</v>
      </c>
      <c r="W292" s="13">
        <f t="shared" si="54"/>
        <v>0</v>
      </c>
      <c r="X292" s="28"/>
      <c r="Y292" s="13">
        <f>('Model Inputs'!D293-'Model Outputs (mcm)'!D293)*1000/86.4/$B292*10</f>
        <v>0</v>
      </c>
      <c r="Z292" s="13">
        <f>('Model Inputs'!E293-'Model Outputs (mcm)'!E293)*1000/86.4/$B292*10</f>
        <v>0</v>
      </c>
      <c r="AA292" s="13">
        <f>('Model Inputs'!J293-'Model Outputs (mcm)'!I293)*1000/86.4/$B292*10</f>
        <v>0.85648148148148162</v>
      </c>
      <c r="AB292" s="13">
        <f>('Model Inputs'!K293-'Model Outputs (mcm)'!J293)*1000/86.4/$B292*10</f>
        <v>62.164351851851841</v>
      </c>
      <c r="AC292" s="13">
        <f>('Model Inputs'!Q293-'Model Outputs (mcm)'!O293)*1000/86.4/$B292*10</f>
        <v>0</v>
      </c>
      <c r="AD292" s="14">
        <f>('Model Inputs'!T293-'Model Outputs (mcm)'!R293)*1000/86.4/$B292*10</f>
        <v>0</v>
      </c>
      <c r="AE292" s="14">
        <f>('Model Inputs'!Y293-'Model Outputs (mcm)'!X293)*1000/86.4/$B292*10</f>
        <v>0</v>
      </c>
      <c r="AF292" s="13">
        <f t="shared" si="55"/>
        <v>63.020833333333321</v>
      </c>
      <c r="AG292" s="28"/>
      <c r="AH292" s="13">
        <v>413.315</v>
      </c>
      <c r="AI292">
        <v>355.36799999999999</v>
      </c>
      <c r="AJ292" s="13">
        <v>254.42500000000001</v>
      </c>
      <c r="AK292" s="11">
        <v>254.42500000000001</v>
      </c>
      <c r="AL292">
        <v>133.99700000000001</v>
      </c>
    </row>
    <row r="293" spans="1:38" x14ac:dyDescent="0.35">
      <c r="A293" s="49"/>
      <c r="B293" s="12">
        <v>10</v>
      </c>
      <c r="C293" s="13">
        <f>'Model Outputs (mcm)'!C294*1000/86.4/$B293</f>
        <v>212.09490740740739</v>
      </c>
      <c r="D293" s="13">
        <f>'Model Outputs (mcm)'!H294*1000/86.4/$B293</f>
        <v>1712.6296296296296</v>
      </c>
      <c r="E293" s="13">
        <f>'Model Outputs (mcm)'!M294*1000/86.4/$B293</f>
        <v>5291.333333333333</v>
      </c>
      <c r="F293" s="13">
        <f>'Model Outputs (mcm)'!V294*1000/86.4/$B293</f>
        <v>698.25347222222217</v>
      </c>
      <c r="G293" s="13">
        <f>'Model Outputs (mcm)'!AA294*1000/86.4/$B293</f>
        <v>17</v>
      </c>
      <c r="H293" s="13">
        <f>'Model Inputs'!C294*1000/86.4/$B293</f>
        <v>212.09490740740739</v>
      </c>
      <c r="I293" s="13">
        <f>'Model Inputs'!I294*1000/86.4/$B293</f>
        <v>23.537037037037035</v>
      </c>
      <c r="J293" s="13">
        <f>'Model Inputs'!O294*1000/86.4/$B293</f>
        <v>654.85648148148152</v>
      </c>
      <c r="K293" s="13">
        <f>'Model Inputs'!V294*1000/86.4/$B293</f>
        <v>76.851851851851848</v>
      </c>
      <c r="L293" s="13">
        <v>17</v>
      </c>
      <c r="M293" s="13">
        <f t="shared" si="45"/>
        <v>0</v>
      </c>
      <c r="N293" s="13">
        <f t="shared" si="46"/>
        <v>0</v>
      </c>
      <c r="O293" s="13">
        <f t="shared" si="47"/>
        <v>0</v>
      </c>
      <c r="P293" s="13">
        <f t="shared" si="48"/>
        <v>0</v>
      </c>
      <c r="Q293" s="13">
        <f t="shared" si="49"/>
        <v>0</v>
      </c>
      <c r="R293" s="13">
        <f t="shared" si="50"/>
        <v>0</v>
      </c>
      <c r="S293" s="28"/>
      <c r="T293" s="13">
        <f t="shared" si="51"/>
        <v>0</v>
      </c>
      <c r="U293" s="13">
        <f t="shared" si="52"/>
        <v>0</v>
      </c>
      <c r="V293" s="13">
        <f t="shared" si="53"/>
        <v>0</v>
      </c>
      <c r="W293" s="13">
        <f t="shared" si="54"/>
        <v>0</v>
      </c>
      <c r="X293" s="28"/>
      <c r="Y293" s="13">
        <f>('Model Inputs'!D294-'Model Outputs (mcm)'!D294)*1000/86.4/$B293*10</f>
        <v>0</v>
      </c>
      <c r="Z293" s="13">
        <f>('Model Inputs'!E294-'Model Outputs (mcm)'!E294)*1000/86.4/$B293*10</f>
        <v>0</v>
      </c>
      <c r="AA293" s="13">
        <f>('Model Inputs'!J294-'Model Outputs (mcm)'!I294)*1000/86.4/$B293*10</f>
        <v>0.85648148148148162</v>
      </c>
      <c r="AB293" s="13">
        <f>('Model Inputs'!K294-'Model Outputs (mcm)'!J294)*1000/86.4/$B293*10</f>
        <v>99.456018518518505</v>
      </c>
      <c r="AC293" s="13">
        <f>('Model Inputs'!Q294-'Model Outputs (mcm)'!O294)*1000/86.4/$B293*10</f>
        <v>0</v>
      </c>
      <c r="AD293" s="14">
        <f>('Model Inputs'!T294-'Model Outputs (mcm)'!R294)*1000/86.4/$B293*10</f>
        <v>0</v>
      </c>
      <c r="AE293" s="14">
        <f>('Model Inputs'!Y294-'Model Outputs (mcm)'!X294)*1000/86.4/$B293*10</f>
        <v>0</v>
      </c>
      <c r="AF293" s="13">
        <f t="shared" si="55"/>
        <v>100.31249999999999</v>
      </c>
      <c r="AG293" s="28"/>
      <c r="AH293" s="13">
        <v>414.85899999999998</v>
      </c>
      <c r="AI293">
        <v>355.39699999999999</v>
      </c>
      <c r="AJ293" s="13">
        <v>260.38900000000001</v>
      </c>
      <c r="AK293" s="11">
        <v>260.38900000000001</v>
      </c>
      <c r="AL293">
        <v>135.22900000000001</v>
      </c>
    </row>
    <row r="294" spans="1:38" x14ac:dyDescent="0.35">
      <c r="A294" s="49"/>
      <c r="B294" s="12">
        <v>11</v>
      </c>
      <c r="C294" s="13">
        <f>'Model Outputs (mcm)'!C295*1000/86.4/$B294</f>
        <v>317.66729797979792</v>
      </c>
      <c r="D294" s="13">
        <f>'Model Outputs (mcm)'!H295*1000/86.4/$B294</f>
        <v>89.682239057239045</v>
      </c>
      <c r="E294" s="13">
        <f>'Model Outputs (mcm)'!M295*1000/86.4/$B294</f>
        <v>1731.1342592592591</v>
      </c>
      <c r="F294" s="13">
        <f>'Model Outputs (mcm)'!V295*1000/86.4/$B294</f>
        <v>1438.7142255892254</v>
      </c>
      <c r="G294" s="13">
        <f>'Model Outputs (mcm)'!AA295*1000/86.4/$B294</f>
        <v>17.000210437710436</v>
      </c>
      <c r="H294" s="13">
        <f>'Model Inputs'!C295*1000/86.4/$B294</f>
        <v>317.66729797979792</v>
      </c>
      <c r="I294" s="13">
        <f>'Model Inputs'!I295*1000/86.4/$B294</f>
        <v>31.575126262626259</v>
      </c>
      <c r="J294" s="13">
        <f>'Model Inputs'!O295*1000/86.4/$B294</f>
        <v>1369.7432659932658</v>
      </c>
      <c r="K294" s="13">
        <f>'Model Inputs'!V295*1000/86.4/$B294</f>
        <v>162.66835016835014</v>
      </c>
      <c r="L294" s="13">
        <v>17</v>
      </c>
      <c r="M294" s="13">
        <f t="shared" si="45"/>
        <v>0</v>
      </c>
      <c r="N294" s="13">
        <f t="shared" si="46"/>
        <v>0</v>
      </c>
      <c r="O294" s="13">
        <f t="shared" si="47"/>
        <v>0</v>
      </c>
      <c r="P294" s="13">
        <f t="shared" si="48"/>
        <v>0</v>
      </c>
      <c r="Q294" s="13">
        <f t="shared" si="49"/>
        <v>0</v>
      </c>
      <c r="R294" s="13">
        <f t="shared" si="50"/>
        <v>0</v>
      </c>
      <c r="S294" s="28"/>
      <c r="T294" s="13">
        <f t="shared" si="51"/>
        <v>0</v>
      </c>
      <c r="U294" s="13">
        <f t="shared" si="52"/>
        <v>0</v>
      </c>
      <c r="V294" s="13">
        <f t="shared" si="53"/>
        <v>0</v>
      </c>
      <c r="W294" s="13">
        <f t="shared" si="54"/>
        <v>0</v>
      </c>
      <c r="X294" s="28"/>
      <c r="Y294" s="13">
        <f>('Model Inputs'!D295-'Model Outputs (mcm)'!D295)*1000/86.4/$B294*10</f>
        <v>0</v>
      </c>
      <c r="Z294" s="13">
        <f>('Model Inputs'!E295-'Model Outputs (mcm)'!E295)*1000/86.4/$B294*10</f>
        <v>0</v>
      </c>
      <c r="AA294" s="13">
        <f>('Model Inputs'!J295-'Model Outputs (mcm)'!I295)*1000/86.4/$B294*10</f>
        <v>0.77861952861952866</v>
      </c>
      <c r="AB294" s="13">
        <f>('Model Inputs'!K295-'Model Outputs (mcm)'!J295)*1000/86.4/$B294*10</f>
        <v>113.01557239057239</v>
      </c>
      <c r="AC294" s="13">
        <f>('Model Inputs'!Q295-'Model Outputs (mcm)'!O295)*1000/86.4/$B294*10</f>
        <v>0</v>
      </c>
      <c r="AD294" s="14">
        <f>('Model Inputs'!T295-'Model Outputs (mcm)'!R295)*1000/86.4/$B294*10</f>
        <v>0</v>
      </c>
      <c r="AE294" s="14">
        <f>('Model Inputs'!Y295-'Model Outputs (mcm)'!X295)*1000/86.4/$B294*10</f>
        <v>0</v>
      </c>
      <c r="AF294" s="13">
        <f t="shared" si="55"/>
        <v>113.79419191919192</v>
      </c>
      <c r="AG294" s="28"/>
      <c r="AH294" s="13">
        <v>415.8</v>
      </c>
      <c r="AI294">
        <v>355.39699999999999</v>
      </c>
      <c r="AJ294" s="13">
        <v>260.70299999999997</v>
      </c>
      <c r="AK294" s="11">
        <v>260.70299999999997</v>
      </c>
      <c r="AL294">
        <v>138.68</v>
      </c>
    </row>
    <row r="295" spans="1:38" x14ac:dyDescent="0.35">
      <c r="A295" s="49">
        <v>42583</v>
      </c>
      <c r="B295" s="12">
        <v>10</v>
      </c>
      <c r="C295" s="13">
        <f>'Model Outputs (mcm)'!C296*1000/86.4/$B295</f>
        <v>125.07638888888889</v>
      </c>
      <c r="D295" s="13">
        <f>'Model Outputs (mcm)'!H296*1000/86.4/$B295</f>
        <v>749.53819444444446</v>
      </c>
      <c r="E295" s="13">
        <f>'Model Outputs (mcm)'!M296*1000/86.4/$B295</f>
        <v>6800.511574074073</v>
      </c>
      <c r="F295" s="13">
        <f>'Model Outputs (mcm)'!V296*1000/86.4/$B295</f>
        <v>5316.02199074074</v>
      </c>
      <c r="G295" s="13">
        <f>'Model Outputs (mcm)'!AA296*1000/86.4/$B295</f>
        <v>17</v>
      </c>
      <c r="H295" s="13">
        <f>'Model Inputs'!C296*1000/86.4/$B295</f>
        <v>125.07638888888889</v>
      </c>
      <c r="I295" s="13">
        <f>'Model Inputs'!I296*1000/86.4/$B295</f>
        <v>31.575231481481477</v>
      </c>
      <c r="J295" s="13">
        <f>'Model Inputs'!O296*1000/86.4/$B295</f>
        <v>943.76273148148141</v>
      </c>
      <c r="K295" s="13">
        <f>'Model Inputs'!V296*1000/86.4/$B295</f>
        <v>141.2037037037037</v>
      </c>
      <c r="L295" s="13">
        <v>17</v>
      </c>
      <c r="M295" s="13">
        <f t="shared" si="45"/>
        <v>0</v>
      </c>
      <c r="N295" s="13">
        <f t="shared" si="46"/>
        <v>0</v>
      </c>
      <c r="O295" s="13">
        <f t="shared" si="47"/>
        <v>0</v>
      </c>
      <c r="P295" s="13">
        <f t="shared" si="48"/>
        <v>0</v>
      </c>
      <c r="Q295" s="13">
        <f t="shared" si="49"/>
        <v>0</v>
      </c>
      <c r="R295" s="13">
        <f t="shared" si="50"/>
        <v>0</v>
      </c>
      <c r="S295" s="28"/>
      <c r="T295" s="13">
        <f t="shared" si="51"/>
        <v>0</v>
      </c>
      <c r="U295" s="13">
        <f t="shared" si="52"/>
        <v>0</v>
      </c>
      <c r="V295" s="13">
        <f t="shared" si="53"/>
        <v>0</v>
      </c>
      <c r="W295" s="13">
        <f t="shared" si="54"/>
        <v>0</v>
      </c>
      <c r="X295" s="28"/>
      <c r="Y295" s="13">
        <f>('Model Inputs'!D296-'Model Outputs (mcm)'!D296)*1000/86.4/$B295*10</f>
        <v>0</v>
      </c>
      <c r="Z295" s="13">
        <f>('Model Inputs'!E296-'Model Outputs (mcm)'!E296)*1000/86.4/$B295*10</f>
        <v>0</v>
      </c>
      <c r="AA295" s="13">
        <f>('Model Inputs'!J296-'Model Outputs (mcm)'!I296)*1000/86.4/$B295*10</f>
        <v>0.85648148148148162</v>
      </c>
      <c r="AB295" s="13">
        <f>('Model Inputs'!K296-'Model Outputs (mcm)'!J296)*1000/86.4/$B295*10</f>
        <v>149.18981481481481</v>
      </c>
      <c r="AC295" s="13">
        <f>('Model Inputs'!Q296-'Model Outputs (mcm)'!O296)*1000/86.4/$B295*10</f>
        <v>0</v>
      </c>
      <c r="AD295" s="14">
        <f>('Model Inputs'!T296-'Model Outputs (mcm)'!R296)*1000/86.4/$B295*10</f>
        <v>0</v>
      </c>
      <c r="AE295" s="14">
        <f>('Model Inputs'!Y296-'Model Outputs (mcm)'!X296)*1000/86.4/$B295*10</f>
        <v>0</v>
      </c>
      <c r="AF295" s="13">
        <f t="shared" si="55"/>
        <v>150.0462962962963</v>
      </c>
      <c r="AG295" s="28"/>
      <c r="AH295" s="13">
        <v>421.41800000000001</v>
      </c>
      <c r="AI295">
        <v>355.39699999999999</v>
      </c>
      <c r="AJ295" s="13">
        <v>262.13</v>
      </c>
      <c r="AK295" s="11">
        <v>262.13</v>
      </c>
      <c r="AL295">
        <v>138.68</v>
      </c>
    </row>
    <row r="296" spans="1:38" x14ac:dyDescent="0.35">
      <c r="A296" s="49"/>
      <c r="B296" s="12">
        <v>10</v>
      </c>
      <c r="C296" s="13">
        <f>'Model Outputs (mcm)'!C297*1000/86.4/$B296</f>
        <v>283.88194444444446</v>
      </c>
      <c r="D296" s="13">
        <f>'Model Outputs (mcm)'!H297*1000/86.4/$B296</f>
        <v>93.210648148148138</v>
      </c>
      <c r="E296" s="13">
        <f>'Model Outputs (mcm)'!M297*1000/86.4/$B296</f>
        <v>2169.4768518518517</v>
      </c>
      <c r="F296" s="13">
        <f>'Model Outputs (mcm)'!V297*1000/86.4/$B296</f>
        <v>2231.0138888888887</v>
      </c>
      <c r="G296" s="13">
        <f>'Model Outputs (mcm)'!AA297*1000/86.4/$B296</f>
        <v>17</v>
      </c>
      <c r="H296" s="13">
        <f>'Model Inputs'!C297*1000/86.4/$B296</f>
        <v>255.60763888888886</v>
      </c>
      <c r="I296" s="13">
        <f>'Model Inputs'!I297*1000/86.4/$B296</f>
        <v>31.575231481481477</v>
      </c>
      <c r="J296" s="13">
        <f>'Model Inputs'!O297*1000/86.4/$B296</f>
        <v>757.35069444444446</v>
      </c>
      <c r="K296" s="13">
        <f>'Model Inputs'!V297*1000/86.4/$B296</f>
        <v>42.129629629629626</v>
      </c>
      <c r="L296" s="13">
        <v>17</v>
      </c>
      <c r="M296" s="13">
        <f t="shared" si="45"/>
        <v>0</v>
      </c>
      <c r="N296" s="13">
        <f t="shared" si="46"/>
        <v>0</v>
      </c>
      <c r="O296" s="13">
        <f t="shared" si="47"/>
        <v>0</v>
      </c>
      <c r="P296" s="13">
        <f t="shared" si="48"/>
        <v>0</v>
      </c>
      <c r="Q296" s="13">
        <f t="shared" si="49"/>
        <v>0</v>
      </c>
      <c r="R296" s="13">
        <f t="shared" si="50"/>
        <v>0</v>
      </c>
      <c r="S296" s="13"/>
      <c r="T296" s="13">
        <f t="shared" si="51"/>
        <v>0</v>
      </c>
      <c r="U296" s="13">
        <f t="shared" si="52"/>
        <v>0</v>
      </c>
      <c r="V296" s="13">
        <f t="shared" si="53"/>
        <v>0</v>
      </c>
      <c r="W296" s="13">
        <f t="shared" si="54"/>
        <v>0</v>
      </c>
      <c r="X296" s="13"/>
      <c r="Y296" s="13">
        <f>('Model Inputs'!D297-'Model Outputs (mcm)'!D297)*1000/86.4/$B296*10</f>
        <v>0</v>
      </c>
      <c r="Z296" s="13">
        <f>('Model Inputs'!E297-'Model Outputs (mcm)'!E297)*1000/86.4/$B296*10</f>
        <v>0</v>
      </c>
      <c r="AA296" s="13">
        <f>('Model Inputs'!J297-'Model Outputs (mcm)'!I297)*1000/86.4/$B296*10</f>
        <v>0.85648148148148162</v>
      </c>
      <c r="AB296" s="13">
        <f>('Model Inputs'!K297-'Model Outputs (mcm)'!J297)*1000/86.4/$B296*10</f>
        <v>161.62037037037035</v>
      </c>
      <c r="AC296" s="13">
        <f>('Model Inputs'!Q297-'Model Outputs (mcm)'!O297)*1000/86.4/$B296*10</f>
        <v>0</v>
      </c>
      <c r="AD296" s="14">
        <f>('Model Inputs'!T297-'Model Outputs (mcm)'!R297)*1000/86.4/$B296*10</f>
        <v>0</v>
      </c>
      <c r="AE296" s="14">
        <f>('Model Inputs'!Y297-'Model Outputs (mcm)'!X297)*1000/86.4/$B296*10</f>
        <v>0</v>
      </c>
      <c r="AF296" s="13">
        <f t="shared" si="55"/>
        <v>162.47685185185185</v>
      </c>
      <c r="AG296" s="13"/>
      <c r="AH296" s="13">
        <v>422.76</v>
      </c>
      <c r="AI296">
        <v>355.39699999999999</v>
      </c>
      <c r="AJ296" s="13">
        <v>262.13</v>
      </c>
      <c r="AK296" s="11">
        <v>262.13</v>
      </c>
      <c r="AL296">
        <v>138.68</v>
      </c>
    </row>
    <row r="297" spans="1:38" x14ac:dyDescent="0.35">
      <c r="A297" s="49"/>
      <c r="B297" s="12">
        <v>11</v>
      </c>
      <c r="C297" s="13">
        <f>'Model Outputs (mcm)'!C298*1000/86.4/$B297</f>
        <v>1091.847643097643</v>
      </c>
      <c r="D297" s="13">
        <f>'Model Outputs (mcm)'!H298*1000/86.4/$B297</f>
        <v>71.937079124579114</v>
      </c>
      <c r="E297" s="13">
        <f>'Model Outputs (mcm)'!M298*1000/86.4/$B297</f>
        <v>3637.3726851851852</v>
      </c>
      <c r="F297" s="13">
        <f>'Model Outputs (mcm)'!V298*1000/86.4/$B297</f>
        <v>3485.5418771043769</v>
      </c>
      <c r="G297" s="13">
        <f>'Model Outputs (mcm)'!AA298*1000/86.4/$B297</f>
        <v>17.000210437710436</v>
      </c>
      <c r="H297" s="13">
        <f>'Model Inputs'!C298*1000/86.4/$B297</f>
        <v>220.99642255892252</v>
      </c>
      <c r="I297" s="13">
        <f>'Model Inputs'!I298*1000/86.4/$B297</f>
        <v>31.575126262626259</v>
      </c>
      <c r="J297" s="13">
        <f>'Model Inputs'!O298*1000/86.4/$B297</f>
        <v>877.24431818181813</v>
      </c>
      <c r="K297" s="13">
        <f>'Model Inputs'!V298*1000/86.4/$B297</f>
        <v>23.148148148148149</v>
      </c>
      <c r="L297" s="13">
        <v>17</v>
      </c>
      <c r="M297" s="13">
        <f t="shared" si="45"/>
        <v>0</v>
      </c>
      <c r="N297" s="13">
        <f t="shared" si="46"/>
        <v>0</v>
      </c>
      <c r="O297" s="13">
        <f t="shared" si="47"/>
        <v>0</v>
      </c>
      <c r="P297" s="13">
        <f t="shared" si="48"/>
        <v>0</v>
      </c>
      <c r="Q297" s="13">
        <f t="shared" si="49"/>
        <v>0</v>
      </c>
      <c r="R297" s="13">
        <f t="shared" si="50"/>
        <v>0</v>
      </c>
      <c r="S297" s="13"/>
      <c r="T297" s="13">
        <f t="shared" si="51"/>
        <v>0</v>
      </c>
      <c r="U297" s="13">
        <f t="shared" si="52"/>
        <v>0</v>
      </c>
      <c r="V297" s="13">
        <f t="shared" si="53"/>
        <v>0</v>
      </c>
      <c r="W297" s="13">
        <f t="shared" si="54"/>
        <v>0</v>
      </c>
      <c r="X297" s="13"/>
      <c r="Y297" s="13">
        <f>('Model Inputs'!D298-'Model Outputs (mcm)'!D298)*1000/86.4/$B297*10</f>
        <v>0</v>
      </c>
      <c r="Z297" s="13">
        <f>('Model Inputs'!E298-'Model Outputs (mcm)'!E298)*1000/86.4/$B297*10</f>
        <v>0</v>
      </c>
      <c r="AA297" s="13">
        <f>('Model Inputs'!J298-'Model Outputs (mcm)'!I298)*1000/86.4/$B297*10</f>
        <v>0.77861952861952866</v>
      </c>
      <c r="AB297" s="13">
        <f>('Model Inputs'!K298-'Model Outputs (mcm)'!J298)*1000/86.4/$B297*10</f>
        <v>158.22811447811443</v>
      </c>
      <c r="AC297" s="13">
        <f>('Model Inputs'!Q298-'Model Outputs (mcm)'!O298)*1000/86.4/$B297*10</f>
        <v>0</v>
      </c>
      <c r="AD297" s="14">
        <f>('Model Inputs'!T298-'Model Outputs (mcm)'!R298)*1000/86.4/$B297*10</f>
        <v>0</v>
      </c>
      <c r="AE297" s="14">
        <f>('Model Inputs'!Y298-'Model Outputs (mcm)'!X298)*1000/86.4/$B297*10</f>
        <v>0</v>
      </c>
      <c r="AF297" s="13">
        <f t="shared" si="55"/>
        <v>159.00673400673395</v>
      </c>
      <c r="AG297" s="13"/>
      <c r="AH297" s="13">
        <v>422.76</v>
      </c>
      <c r="AI297">
        <v>355.39699999999999</v>
      </c>
      <c r="AJ297" s="13">
        <v>262.13</v>
      </c>
      <c r="AK297" s="11">
        <v>262.13</v>
      </c>
      <c r="AL297">
        <v>138.68</v>
      </c>
    </row>
    <row r="298" spans="1:38" x14ac:dyDescent="0.35">
      <c r="A298" s="49">
        <v>42614</v>
      </c>
      <c r="B298" s="12">
        <v>10</v>
      </c>
      <c r="C298" s="13">
        <f>'Model Outputs (mcm)'!C299*1000/86.4/$B298</f>
        <v>261.6412037037037</v>
      </c>
      <c r="D298" s="13">
        <f>'Model Outputs (mcm)'!H299*1000/86.4/$B298</f>
        <v>26.555555555555554</v>
      </c>
      <c r="E298" s="13">
        <f>'Model Outputs (mcm)'!M299*1000/86.4/$B298</f>
        <v>2214.8900462962961</v>
      </c>
      <c r="F298" s="13">
        <f>'Model Outputs (mcm)'!V299*1000/86.4/$B298</f>
        <v>2185.0694444444443</v>
      </c>
      <c r="G298" s="13">
        <f>'Model Outputs (mcm)'!AA299*1000/86.4/$B298</f>
        <v>17</v>
      </c>
      <c r="H298" s="13">
        <f>'Model Inputs'!C299*1000/86.4/$B298</f>
        <v>261.6412037037037</v>
      </c>
      <c r="I298" s="13">
        <f>'Model Inputs'!I299*1000/86.4/$B298</f>
        <v>26.555555555555554</v>
      </c>
      <c r="J298" s="13">
        <f>'Model Inputs'!O299*1000/86.4/$B298</f>
        <v>706.00810185185185</v>
      </c>
      <c r="K298" s="13">
        <f>'Model Inputs'!V299*1000/86.4/$B298</f>
        <v>18.518518518518515</v>
      </c>
      <c r="L298" s="13">
        <v>17</v>
      </c>
      <c r="M298" s="13">
        <f t="shared" si="45"/>
        <v>0</v>
      </c>
      <c r="N298" s="13">
        <f t="shared" si="46"/>
        <v>0</v>
      </c>
      <c r="O298" s="13">
        <f t="shared" si="47"/>
        <v>0</v>
      </c>
      <c r="P298" s="13">
        <f t="shared" si="48"/>
        <v>0</v>
      </c>
      <c r="Q298" s="13">
        <f t="shared" si="49"/>
        <v>0</v>
      </c>
      <c r="R298" s="13">
        <f t="shared" si="50"/>
        <v>0</v>
      </c>
      <c r="S298" s="13"/>
      <c r="T298" s="13">
        <f t="shared" si="51"/>
        <v>0</v>
      </c>
      <c r="U298" s="13">
        <f t="shared" si="52"/>
        <v>0</v>
      </c>
      <c r="V298" s="13">
        <f t="shared" si="53"/>
        <v>0</v>
      </c>
      <c r="W298" s="13">
        <f t="shared" si="54"/>
        <v>0</v>
      </c>
      <c r="X298" s="13"/>
      <c r="Y298" s="13">
        <f>('Model Inputs'!D299-'Model Outputs (mcm)'!D299)*1000/86.4/$B298*10</f>
        <v>0</v>
      </c>
      <c r="Z298" s="13">
        <f>('Model Inputs'!E299-'Model Outputs (mcm)'!E299)*1000/86.4/$B298*10</f>
        <v>0</v>
      </c>
      <c r="AA298" s="13">
        <f>('Model Inputs'!J299-'Model Outputs (mcm)'!I299)*1000/86.4/$B298*10</f>
        <v>0.85648148148148162</v>
      </c>
      <c r="AB298" s="13">
        <f>('Model Inputs'!K299-'Model Outputs (mcm)'!J299)*1000/86.4/$B298*10</f>
        <v>161.62037037037035</v>
      </c>
      <c r="AC298" s="13">
        <f>('Model Inputs'!Q299-'Model Outputs (mcm)'!O299)*1000/86.4/$B298*10</f>
        <v>0</v>
      </c>
      <c r="AD298" s="14">
        <f>('Model Inputs'!T299-'Model Outputs (mcm)'!R299)*1000/86.4/$B298*10</f>
        <v>0</v>
      </c>
      <c r="AE298" s="14">
        <f>('Model Inputs'!Y299-'Model Outputs (mcm)'!X299)*1000/86.4/$B298*10</f>
        <v>0</v>
      </c>
      <c r="AF298" s="13">
        <f t="shared" si="55"/>
        <v>162.47685185185185</v>
      </c>
      <c r="AG298" s="13"/>
      <c r="AH298" s="13">
        <v>422.10500000000002</v>
      </c>
      <c r="AI298">
        <v>355.089</v>
      </c>
      <c r="AJ298" s="13">
        <v>262.13</v>
      </c>
      <c r="AK298" s="11">
        <v>262.13</v>
      </c>
      <c r="AL298">
        <v>138.68</v>
      </c>
    </row>
    <row r="299" spans="1:38" x14ac:dyDescent="0.35">
      <c r="A299" s="49"/>
      <c r="B299" s="12">
        <v>10</v>
      </c>
      <c r="C299" s="13">
        <f>'Model Outputs (mcm)'!C300*1000/86.4/$B299</f>
        <v>283.90856481481478</v>
      </c>
      <c r="D299" s="13">
        <f>'Model Outputs (mcm)'!H300*1000/86.4/$B299</f>
        <v>18.875</v>
      </c>
      <c r="E299" s="13">
        <f>'Model Outputs (mcm)'!M300*1000/86.4/$B299</f>
        <v>769.29861111111109</v>
      </c>
      <c r="F299" s="13">
        <f>'Model Outputs (mcm)'!V300*1000/86.4/$B299</f>
        <v>1273.4814814814813</v>
      </c>
      <c r="G299" s="13">
        <f>'Model Outputs (mcm)'!AA300*1000/86.4/$B299</f>
        <v>17</v>
      </c>
      <c r="H299" s="13">
        <f>'Model Inputs'!C300*1000/86.4/$B299</f>
        <v>188.0497685185185</v>
      </c>
      <c r="I299" s="13">
        <f>'Model Inputs'!I300*1000/86.4/$B299</f>
        <v>18.875</v>
      </c>
      <c r="J299" s="13">
        <f>'Model Inputs'!O300*1000/86.4/$B299</f>
        <v>769.29861111111109</v>
      </c>
      <c r="K299" s="13">
        <f>'Model Inputs'!V300*1000/86.4/$B299</f>
        <v>82.407407407407405</v>
      </c>
      <c r="L299" s="13">
        <v>17</v>
      </c>
      <c r="M299" s="13">
        <f t="shared" si="45"/>
        <v>0</v>
      </c>
      <c r="N299" s="13">
        <f t="shared" si="46"/>
        <v>0</v>
      </c>
      <c r="O299" s="13">
        <f t="shared" si="47"/>
        <v>0</v>
      </c>
      <c r="P299" s="13">
        <f t="shared" si="48"/>
        <v>0</v>
      </c>
      <c r="Q299" s="13">
        <f t="shared" si="49"/>
        <v>0</v>
      </c>
      <c r="R299" s="13">
        <f t="shared" si="50"/>
        <v>0</v>
      </c>
      <c r="S299" s="13"/>
      <c r="T299" s="13">
        <f t="shared" si="51"/>
        <v>0</v>
      </c>
      <c r="U299" s="13">
        <f t="shared" si="52"/>
        <v>0</v>
      </c>
      <c r="V299" s="13">
        <f t="shared" si="53"/>
        <v>0</v>
      </c>
      <c r="W299" s="13">
        <f t="shared" si="54"/>
        <v>0</v>
      </c>
      <c r="X299" s="13"/>
      <c r="Y299" s="13">
        <f>('Model Inputs'!D300-'Model Outputs (mcm)'!D300)*1000/86.4/$B299*10</f>
        <v>0</v>
      </c>
      <c r="Z299" s="13">
        <f>('Model Inputs'!E300-'Model Outputs (mcm)'!E300)*1000/86.4/$B299*10</f>
        <v>0</v>
      </c>
      <c r="AA299" s="13">
        <f>('Model Inputs'!J300-'Model Outputs (mcm)'!I300)*1000/86.4/$B299*10</f>
        <v>0.85648148148148162</v>
      </c>
      <c r="AB299" s="13">
        <f>('Model Inputs'!K300-'Model Outputs (mcm)'!J300)*1000/86.4/$B299*10</f>
        <v>149.18981481481481</v>
      </c>
      <c r="AC299" s="13">
        <f>('Model Inputs'!Q300-'Model Outputs (mcm)'!O300)*1000/86.4/$B299*10</f>
        <v>0</v>
      </c>
      <c r="AD299" s="14">
        <f>('Model Inputs'!T300-'Model Outputs (mcm)'!R300)*1000/86.4/$B299*10</f>
        <v>0</v>
      </c>
      <c r="AE299" s="14">
        <f>('Model Inputs'!Y300-'Model Outputs (mcm)'!X300)*1000/86.4/$B299*10</f>
        <v>0</v>
      </c>
      <c r="AF299" s="13">
        <f t="shared" si="55"/>
        <v>150.0462962962963</v>
      </c>
      <c r="AG299" s="13"/>
      <c r="AH299" s="13">
        <v>421.91699999999997</v>
      </c>
      <c r="AI299">
        <v>354.93</v>
      </c>
      <c r="AJ299" s="13">
        <v>261.87400000000002</v>
      </c>
      <c r="AK299" s="11">
        <v>261.87400000000002</v>
      </c>
      <c r="AL299">
        <v>138.68</v>
      </c>
    </row>
    <row r="300" spans="1:38" x14ac:dyDescent="0.35">
      <c r="A300" s="49"/>
      <c r="B300" s="12">
        <v>10</v>
      </c>
      <c r="C300" s="13">
        <f>'Model Outputs (mcm)'!C301*1000/86.4/$B300</f>
        <v>274.81481481481478</v>
      </c>
      <c r="D300" s="13">
        <f>'Model Outputs (mcm)'!H301*1000/86.4/$B300</f>
        <v>2.4525462962962963</v>
      </c>
      <c r="E300" s="13">
        <f>'Model Outputs (mcm)'!M301*1000/86.4/$B300</f>
        <v>896.28703703703707</v>
      </c>
      <c r="F300" s="13">
        <f>'Model Outputs (mcm)'!V301*1000/86.4/$B300</f>
        <v>951.90972222222206</v>
      </c>
      <c r="G300" s="13">
        <f>'Model Outputs (mcm)'!AA301*1000/86.4/$B300</f>
        <v>17</v>
      </c>
      <c r="H300" s="13">
        <f>'Model Inputs'!C301*1000/86.4/$B300</f>
        <v>63.305555555555557</v>
      </c>
      <c r="I300" s="13">
        <f>'Model Inputs'!I301*1000/86.4/$B300</f>
        <v>2.4525462962962963</v>
      </c>
      <c r="J300" s="13">
        <f>'Model Inputs'!O301*1000/86.4/$B300</f>
        <v>551.89699074074065</v>
      </c>
      <c r="K300" s="13">
        <f>'Model Inputs'!V301*1000/86.4/$B300</f>
        <v>26.851851851851848</v>
      </c>
      <c r="L300" s="13">
        <v>17</v>
      </c>
      <c r="M300" s="13">
        <f t="shared" si="45"/>
        <v>0</v>
      </c>
      <c r="N300" s="13">
        <f t="shared" si="46"/>
        <v>0</v>
      </c>
      <c r="O300" s="13">
        <f t="shared" si="47"/>
        <v>0</v>
      </c>
      <c r="P300" s="13">
        <f t="shared" si="48"/>
        <v>0</v>
      </c>
      <c r="Q300" s="13">
        <f t="shared" si="49"/>
        <v>0</v>
      </c>
      <c r="R300" s="13">
        <f t="shared" si="50"/>
        <v>0</v>
      </c>
      <c r="S300" s="13"/>
      <c r="T300" s="13">
        <f t="shared" si="51"/>
        <v>0</v>
      </c>
      <c r="U300" s="13">
        <f t="shared" si="52"/>
        <v>0</v>
      </c>
      <c r="V300" s="13">
        <f t="shared" si="53"/>
        <v>0</v>
      </c>
      <c r="W300" s="13">
        <f t="shared" si="54"/>
        <v>0</v>
      </c>
      <c r="X300" s="13"/>
      <c r="Y300" s="13">
        <f>('Model Inputs'!D301-'Model Outputs (mcm)'!D301)*1000/86.4/$B300*10</f>
        <v>0</v>
      </c>
      <c r="Z300" s="13">
        <f>('Model Inputs'!E301-'Model Outputs (mcm)'!E301)*1000/86.4/$B300*10</f>
        <v>0</v>
      </c>
      <c r="AA300" s="13">
        <f>('Model Inputs'!J301-'Model Outputs (mcm)'!I301)*1000/86.4/$B300*10</f>
        <v>0.85648148148148162</v>
      </c>
      <c r="AB300" s="13">
        <f>('Model Inputs'!K301-'Model Outputs (mcm)'!J301)*1000/86.4/$B300*10</f>
        <v>124.31712962962962</v>
      </c>
      <c r="AC300" s="13">
        <f>('Model Inputs'!Q301-'Model Outputs (mcm)'!O301)*1000/86.4/$B300*10</f>
        <v>0</v>
      </c>
      <c r="AD300" s="14">
        <f>('Model Inputs'!T301-'Model Outputs (mcm)'!R301)*1000/86.4/$B300*10</f>
        <v>0</v>
      </c>
      <c r="AE300" s="14">
        <f>('Model Inputs'!Y301-'Model Outputs (mcm)'!X301)*1000/86.4/$B300*10</f>
        <v>0</v>
      </c>
      <c r="AF300" s="13">
        <f t="shared" si="55"/>
        <v>125.1736111111111</v>
      </c>
      <c r="AG300" s="13"/>
      <c r="AH300" s="13">
        <v>422.76</v>
      </c>
      <c r="AI300">
        <v>354.72699999999998</v>
      </c>
      <c r="AJ300" s="13">
        <v>262.108</v>
      </c>
      <c r="AK300" s="11">
        <v>262.108</v>
      </c>
      <c r="AL300">
        <v>138.68</v>
      </c>
    </row>
    <row r="301" spans="1:38" x14ac:dyDescent="0.35">
      <c r="A301" s="49">
        <v>42644</v>
      </c>
      <c r="B301" s="12">
        <v>10</v>
      </c>
      <c r="C301" s="13">
        <f>'Model Outputs (mcm)'!C302*1000/86.4/$B301</f>
        <v>165.89699074074073</v>
      </c>
      <c r="D301" s="13">
        <f>'Model Outputs (mcm)'!H302*1000/86.4/$B301</f>
        <v>2.4525462962962963</v>
      </c>
      <c r="E301" s="13">
        <f>'Model Outputs (mcm)'!M302*1000/86.4/$B301</f>
        <v>1390.1076388888889</v>
      </c>
      <c r="F301" s="13">
        <f>'Model Outputs (mcm)'!V302*1000/86.4/$B301</f>
        <v>1575.7604166666665</v>
      </c>
      <c r="G301" s="13">
        <f>'Model Outputs (mcm)'!AA302*1000/86.4/$B301</f>
        <v>17</v>
      </c>
      <c r="H301" s="13">
        <f>'Model Inputs'!C302*1000/86.4/$B301</f>
        <v>53.673611111111107</v>
      </c>
      <c r="I301" s="13">
        <f>'Model Inputs'!I302*1000/86.4/$B301</f>
        <v>2.4525462962962963</v>
      </c>
      <c r="J301" s="13">
        <f>'Model Inputs'!O302*1000/86.4/$B301</f>
        <v>328.30208333333331</v>
      </c>
      <c r="K301" s="13">
        <f>'Model Inputs'!V302*1000/86.4/$B301</f>
        <v>31.481481481481477</v>
      </c>
      <c r="L301" s="13">
        <v>17</v>
      </c>
      <c r="M301" s="13">
        <f t="shared" si="45"/>
        <v>0</v>
      </c>
      <c r="N301" s="13">
        <f t="shared" si="46"/>
        <v>0</v>
      </c>
      <c r="O301" s="13">
        <f t="shared" si="47"/>
        <v>0</v>
      </c>
      <c r="P301" s="13">
        <f t="shared" si="48"/>
        <v>0</v>
      </c>
      <c r="Q301" s="13">
        <f t="shared" si="49"/>
        <v>0</v>
      </c>
      <c r="R301" s="13">
        <f t="shared" si="50"/>
        <v>0</v>
      </c>
      <c r="S301" s="13"/>
      <c r="T301" s="13">
        <f t="shared" si="51"/>
        <v>0</v>
      </c>
      <c r="U301" s="13">
        <f t="shared" si="52"/>
        <v>0</v>
      </c>
      <c r="V301" s="13">
        <f t="shared" si="53"/>
        <v>0</v>
      </c>
      <c r="W301" s="13">
        <f t="shared" si="54"/>
        <v>0</v>
      </c>
      <c r="X301" s="13"/>
      <c r="Y301" s="13">
        <f>('Model Inputs'!D302-'Model Outputs (mcm)'!D302)*1000/86.4/$B301*10</f>
        <v>0</v>
      </c>
      <c r="Z301" s="13">
        <f>('Model Inputs'!E302-'Model Outputs (mcm)'!E302)*1000/86.4/$B301*10</f>
        <v>0</v>
      </c>
      <c r="AA301" s="13">
        <f>('Model Inputs'!J302-'Model Outputs (mcm)'!I302)*1000/86.4/$B301*10</f>
        <v>0.85648148148148162</v>
      </c>
      <c r="AB301" s="13">
        <f>('Model Inputs'!K302-'Model Outputs (mcm)'!J302)*1000/86.4/$B301*10</f>
        <v>99.456018518518505</v>
      </c>
      <c r="AC301" s="13">
        <f>('Model Inputs'!Q302-'Model Outputs (mcm)'!O302)*1000/86.4/$B301*10</f>
        <v>0</v>
      </c>
      <c r="AD301" s="14">
        <f>('Model Inputs'!T302-'Model Outputs (mcm)'!R302)*1000/86.4/$B301*10</f>
        <v>0</v>
      </c>
      <c r="AE301" s="14">
        <f>('Model Inputs'!Y302-'Model Outputs (mcm)'!X302)*1000/86.4/$B301*10</f>
        <v>0</v>
      </c>
      <c r="AF301" s="13">
        <f t="shared" si="55"/>
        <v>100.31249999999999</v>
      </c>
      <c r="AG301" s="13"/>
      <c r="AH301" s="13">
        <v>422.76</v>
      </c>
      <c r="AI301">
        <v>354.49900000000002</v>
      </c>
      <c r="AJ301" s="13">
        <v>262.13</v>
      </c>
      <c r="AK301" s="11">
        <v>262.13</v>
      </c>
      <c r="AL301">
        <v>138.68</v>
      </c>
    </row>
    <row r="302" spans="1:38" x14ac:dyDescent="0.35">
      <c r="A302" s="49"/>
      <c r="B302" s="12">
        <v>10</v>
      </c>
      <c r="C302" s="13">
        <f>'Model Outputs (mcm)'!C303*1000/86.4/$B302</f>
        <v>142.66319444444443</v>
      </c>
      <c r="D302" s="13">
        <f>'Model Outputs (mcm)'!H303*1000/86.4/$B302</f>
        <v>2.4525462962962963</v>
      </c>
      <c r="E302" s="13">
        <f>'Model Outputs (mcm)'!M303*1000/86.4/$B302</f>
        <v>540.06481481481478</v>
      </c>
      <c r="F302" s="13">
        <f>'Model Outputs (mcm)'!V303*1000/86.4/$B302</f>
        <v>514.6087962962963</v>
      </c>
      <c r="G302" s="13">
        <f>'Model Outputs (mcm)'!AA303*1000/86.4/$B302</f>
        <v>17</v>
      </c>
      <c r="H302" s="13">
        <f>'Model Inputs'!C303*1000/86.4/$B302</f>
        <v>33.841435185185183</v>
      </c>
      <c r="I302" s="13">
        <f>'Model Inputs'!I303*1000/86.4/$B302</f>
        <v>2.4525462962962963</v>
      </c>
      <c r="J302" s="13">
        <f>'Model Inputs'!O303*1000/86.4/$B302</f>
        <v>209.92939814814812</v>
      </c>
      <c r="K302" s="13">
        <f>'Model Inputs'!V303*1000/86.4/$B302</f>
        <v>0</v>
      </c>
      <c r="L302" s="13">
        <v>17</v>
      </c>
      <c r="M302" s="13">
        <f t="shared" si="45"/>
        <v>0</v>
      </c>
      <c r="N302" s="13">
        <f t="shared" si="46"/>
        <v>0</v>
      </c>
      <c r="O302" s="13">
        <f t="shared" si="47"/>
        <v>0</v>
      </c>
      <c r="P302" s="13">
        <f t="shared" si="48"/>
        <v>0</v>
      </c>
      <c r="Q302" s="13">
        <f t="shared" si="49"/>
        <v>0</v>
      </c>
      <c r="R302" s="13">
        <f t="shared" si="50"/>
        <v>0</v>
      </c>
      <c r="S302" s="13"/>
      <c r="T302" s="13">
        <f t="shared" si="51"/>
        <v>0</v>
      </c>
      <c r="U302" s="13">
        <f t="shared" si="52"/>
        <v>0</v>
      </c>
      <c r="V302" s="13">
        <f t="shared" si="53"/>
        <v>0</v>
      </c>
      <c r="W302" s="13">
        <f t="shared" si="54"/>
        <v>0</v>
      </c>
      <c r="X302" s="13"/>
      <c r="Y302" s="13">
        <f>('Model Inputs'!D303-'Model Outputs (mcm)'!D303)*1000/86.4/$B302*10</f>
        <v>0</v>
      </c>
      <c r="Z302" s="13">
        <f>('Model Inputs'!E303-'Model Outputs (mcm)'!E303)*1000/86.4/$B302*10</f>
        <v>0</v>
      </c>
      <c r="AA302" s="13">
        <f>('Model Inputs'!J303-'Model Outputs (mcm)'!I303)*1000/86.4/$B302*10</f>
        <v>0.85648148148148162</v>
      </c>
      <c r="AB302" s="13">
        <f>('Model Inputs'!K303-'Model Outputs (mcm)'!J303)*1000/86.4/$B302*10</f>
        <v>74.594907407407405</v>
      </c>
      <c r="AC302" s="13">
        <f>('Model Inputs'!Q303-'Model Outputs (mcm)'!O303)*1000/86.4/$B302*10</f>
        <v>0</v>
      </c>
      <c r="AD302" s="14">
        <f>('Model Inputs'!T303-'Model Outputs (mcm)'!R303)*1000/86.4/$B302*10</f>
        <v>0</v>
      </c>
      <c r="AE302" s="14">
        <f>('Model Inputs'!Y303-'Model Outputs (mcm)'!X303)*1000/86.4/$B302*10</f>
        <v>0</v>
      </c>
      <c r="AF302" s="13">
        <f t="shared" si="55"/>
        <v>75.451388888888886</v>
      </c>
      <c r="AG302" s="13"/>
      <c r="AH302" s="13">
        <v>422.76</v>
      </c>
      <c r="AI302">
        <v>354.30799999999999</v>
      </c>
      <c r="AJ302" s="13">
        <v>262.13</v>
      </c>
      <c r="AK302" s="11">
        <v>262.13</v>
      </c>
      <c r="AL302">
        <v>138.595</v>
      </c>
    </row>
    <row r="303" spans="1:38" x14ac:dyDescent="0.35">
      <c r="A303" s="49"/>
      <c r="B303" s="12">
        <v>11</v>
      </c>
      <c r="C303" s="13">
        <f>'Model Outputs (mcm)'!C304*1000/86.4/$B303</f>
        <v>131.86658249158248</v>
      </c>
      <c r="D303" s="13">
        <f>'Model Outputs (mcm)'!H304*1000/86.4/$B303</f>
        <v>2.4526515151515151</v>
      </c>
      <c r="E303" s="13">
        <f>'Model Outputs (mcm)'!M304*1000/86.4/$B303</f>
        <v>173.38699494949495</v>
      </c>
      <c r="F303" s="13">
        <f>'Model Outputs (mcm)'!V304*1000/86.4/$B303</f>
        <v>300</v>
      </c>
      <c r="G303" s="13">
        <f>'Model Outputs (mcm)'!AA304*1000/86.4/$B303</f>
        <v>17.000210437710436</v>
      </c>
      <c r="H303" s="13">
        <f>'Model Inputs'!C304*1000/86.4/$B303</f>
        <v>17.935606060606059</v>
      </c>
      <c r="I303" s="13">
        <f>'Model Inputs'!I304*1000/86.4/$B303</f>
        <v>2.4526515151515151</v>
      </c>
      <c r="J303" s="13">
        <f>'Model Inputs'!O304*1000/86.4/$B303</f>
        <v>122.99978956228955</v>
      </c>
      <c r="K303" s="13">
        <f>'Model Inputs'!V304*1000/86.4/$B303</f>
        <v>0</v>
      </c>
      <c r="L303" s="13">
        <v>17</v>
      </c>
      <c r="M303" s="13">
        <f t="shared" si="45"/>
        <v>0</v>
      </c>
      <c r="N303" s="13">
        <f t="shared" si="46"/>
        <v>0</v>
      </c>
      <c r="O303" s="13">
        <f t="shared" si="47"/>
        <v>0</v>
      </c>
      <c r="P303" s="13">
        <f t="shared" si="48"/>
        <v>0</v>
      </c>
      <c r="Q303" s="13">
        <f t="shared" si="49"/>
        <v>0</v>
      </c>
      <c r="R303" s="13">
        <f t="shared" si="50"/>
        <v>0</v>
      </c>
      <c r="S303" s="13"/>
      <c r="T303" s="13">
        <f t="shared" si="51"/>
        <v>0</v>
      </c>
      <c r="U303" s="13">
        <f t="shared" si="52"/>
        <v>0</v>
      </c>
      <c r="V303" s="13">
        <f t="shared" si="53"/>
        <v>0</v>
      </c>
      <c r="W303" s="13">
        <f t="shared" si="54"/>
        <v>0</v>
      </c>
      <c r="X303" s="13"/>
      <c r="Y303" s="13">
        <f>('Model Inputs'!D304-'Model Outputs (mcm)'!D304)*1000/86.4/$B303*10</f>
        <v>0</v>
      </c>
      <c r="Z303" s="13">
        <f>('Model Inputs'!E304-'Model Outputs (mcm)'!E304)*1000/86.4/$B303*10</f>
        <v>0</v>
      </c>
      <c r="AA303" s="13">
        <f>('Model Inputs'!J304-'Model Outputs (mcm)'!I304)*1000/86.4/$B303*10</f>
        <v>0.77861952861952866</v>
      </c>
      <c r="AB303" s="13">
        <f>('Model Inputs'!K304-'Model Outputs (mcm)'!J304)*1000/86.4/$B303*10</f>
        <v>67.803030303030283</v>
      </c>
      <c r="AC303" s="13">
        <f>('Model Inputs'!Q304-'Model Outputs (mcm)'!O304)*1000/86.4/$B303*10</f>
        <v>0</v>
      </c>
      <c r="AD303" s="14">
        <f>('Model Inputs'!T304-'Model Outputs (mcm)'!R304)*1000/86.4/$B303*10</f>
        <v>0</v>
      </c>
      <c r="AE303" s="14">
        <f>('Model Inputs'!Y304-'Model Outputs (mcm)'!X304)*1000/86.4/$B303*10</f>
        <v>0</v>
      </c>
      <c r="AF303" s="13">
        <f t="shared" si="55"/>
        <v>68.581649831649813</v>
      </c>
      <c r="AG303" s="13"/>
      <c r="AH303" s="13">
        <v>422.76</v>
      </c>
      <c r="AI303">
        <v>354.11099999999999</v>
      </c>
      <c r="AJ303" s="13">
        <v>261.90100000000001</v>
      </c>
      <c r="AK303" s="11">
        <v>261.90100000000001</v>
      </c>
      <c r="AL303">
        <v>138.00899999999999</v>
      </c>
    </row>
    <row r="304" spans="1:38" x14ac:dyDescent="0.35">
      <c r="A304" s="49">
        <v>42675</v>
      </c>
      <c r="B304" s="12">
        <v>10</v>
      </c>
      <c r="C304" s="13">
        <f>'Model Outputs (mcm)'!C305*1000/86.4/$B304</f>
        <v>13.804398148148147</v>
      </c>
      <c r="D304" s="13">
        <f>'Model Outputs (mcm)'!H305*1000/86.4/$B304</f>
        <v>2.4525462962962963</v>
      </c>
      <c r="E304" s="13">
        <f>'Model Outputs (mcm)'!M305*1000/86.4/$B304</f>
        <v>149.22685185185182</v>
      </c>
      <c r="F304" s="13">
        <f>'Model Outputs (mcm)'!V305*1000/86.4/$B304</f>
        <v>300</v>
      </c>
      <c r="G304" s="13">
        <f>'Model Outputs (mcm)'!AA305*1000/86.4/$B304</f>
        <v>17</v>
      </c>
      <c r="H304" s="13">
        <f>'Model Inputs'!C305*1000/86.4/$B304</f>
        <v>13.804398148148147</v>
      </c>
      <c r="I304" s="13">
        <f>'Model Inputs'!I305*1000/86.4/$B304</f>
        <v>2.4525462962962963</v>
      </c>
      <c r="J304" s="13">
        <f>'Model Inputs'!O305*1000/86.4/$B304</f>
        <v>103</v>
      </c>
      <c r="K304" s="13">
        <f>'Model Inputs'!V305*1000/86.4/$B304</f>
        <v>0</v>
      </c>
      <c r="L304" s="13">
        <v>17</v>
      </c>
      <c r="M304" s="13">
        <f t="shared" si="45"/>
        <v>0</v>
      </c>
      <c r="N304" s="13">
        <f t="shared" si="46"/>
        <v>0</v>
      </c>
      <c r="O304" s="13">
        <f t="shared" si="47"/>
        <v>0</v>
      </c>
      <c r="P304" s="13">
        <f t="shared" si="48"/>
        <v>0</v>
      </c>
      <c r="Q304" s="13">
        <f t="shared" si="49"/>
        <v>0</v>
      </c>
      <c r="R304" s="13">
        <f t="shared" si="50"/>
        <v>0</v>
      </c>
      <c r="S304" s="13"/>
      <c r="T304" s="13">
        <f t="shared" si="51"/>
        <v>0</v>
      </c>
      <c r="U304" s="13">
        <f t="shared" si="52"/>
        <v>0</v>
      </c>
      <c r="V304" s="13">
        <f t="shared" si="53"/>
        <v>0</v>
      </c>
      <c r="W304" s="13">
        <f t="shared" si="54"/>
        <v>0</v>
      </c>
      <c r="X304" s="13"/>
      <c r="Y304" s="13">
        <f>('Model Inputs'!D305-'Model Outputs (mcm)'!D305)*1000/86.4/$B304*10</f>
        <v>0</v>
      </c>
      <c r="Z304" s="13">
        <f>('Model Inputs'!E305-'Model Outputs (mcm)'!E305)*1000/86.4/$B304*10</f>
        <v>0</v>
      </c>
      <c r="AA304" s="13">
        <f>('Model Inputs'!J305-'Model Outputs (mcm)'!I305)*1000/86.4/$B304*10</f>
        <v>45.613425925925938</v>
      </c>
      <c r="AB304" s="13">
        <f>('Model Inputs'!K305-'Model Outputs (mcm)'!J305)*1000/86.4/$B304*10</f>
        <v>111.88657407407408</v>
      </c>
      <c r="AC304" s="13">
        <f>('Model Inputs'!Q305-'Model Outputs (mcm)'!O305)*1000/86.4/$B304*10</f>
        <v>0</v>
      </c>
      <c r="AD304" s="14">
        <f>('Model Inputs'!T305-'Model Outputs (mcm)'!R305)*1000/86.4/$B304*10</f>
        <v>0</v>
      </c>
      <c r="AE304" s="14">
        <f>('Model Inputs'!Y305-'Model Outputs (mcm)'!X305)*1000/86.4/$B304*10</f>
        <v>0</v>
      </c>
      <c r="AF304" s="13">
        <f t="shared" si="55"/>
        <v>157.5</v>
      </c>
      <c r="AG304" s="13"/>
      <c r="AH304" s="13">
        <v>422.60899999999998</v>
      </c>
      <c r="AI304">
        <v>353.74200000000002</v>
      </c>
      <c r="AJ304" s="13">
        <v>261.637</v>
      </c>
      <c r="AK304" s="11">
        <v>261.637</v>
      </c>
      <c r="AL304">
        <v>137.14699999999999</v>
      </c>
    </row>
    <row r="305" spans="1:38" x14ac:dyDescent="0.35">
      <c r="A305" s="49"/>
      <c r="B305" s="12">
        <v>10</v>
      </c>
      <c r="C305" s="13">
        <f>'Model Outputs (mcm)'!C306*1000/86.4/$B305</f>
        <v>8.2824074074074066</v>
      </c>
      <c r="D305" s="13">
        <f>'Model Outputs (mcm)'!H306*1000/86.4/$B305</f>
        <v>2.4525462962962963</v>
      </c>
      <c r="E305" s="13">
        <f>'Model Outputs (mcm)'!M306*1000/86.4/$B305</f>
        <v>138.85416666666666</v>
      </c>
      <c r="F305" s="13">
        <f>'Model Outputs (mcm)'!V306*1000/86.4/$B305</f>
        <v>300</v>
      </c>
      <c r="G305" s="13">
        <f>'Model Outputs (mcm)'!AA306*1000/86.4/$B305</f>
        <v>17</v>
      </c>
      <c r="H305" s="13">
        <f>'Model Inputs'!C306*1000/86.4/$B305</f>
        <v>8.2824074074074066</v>
      </c>
      <c r="I305" s="13">
        <f>'Model Inputs'!I306*1000/86.4/$B305</f>
        <v>2.4525462962962963</v>
      </c>
      <c r="J305" s="13">
        <f>'Model Inputs'!O306*1000/86.4/$B305</f>
        <v>91.999999999999986</v>
      </c>
      <c r="K305" s="13">
        <f>'Model Inputs'!V306*1000/86.4/$B305</f>
        <v>0</v>
      </c>
      <c r="L305" s="13">
        <v>17</v>
      </c>
      <c r="M305" s="13">
        <f t="shared" si="45"/>
        <v>0</v>
      </c>
      <c r="N305" s="13">
        <f t="shared" si="46"/>
        <v>0</v>
      </c>
      <c r="O305" s="13">
        <f t="shared" si="47"/>
        <v>0</v>
      </c>
      <c r="P305" s="13">
        <f t="shared" si="48"/>
        <v>0</v>
      </c>
      <c r="Q305" s="13">
        <f t="shared" si="49"/>
        <v>0</v>
      </c>
      <c r="R305" s="13">
        <f t="shared" si="50"/>
        <v>0</v>
      </c>
      <c r="S305" s="13"/>
      <c r="T305" s="13">
        <f t="shared" si="51"/>
        <v>0</v>
      </c>
      <c r="U305" s="13">
        <f t="shared" si="52"/>
        <v>0</v>
      </c>
      <c r="V305" s="13">
        <f t="shared" si="53"/>
        <v>0</v>
      </c>
      <c r="W305" s="13">
        <f t="shared" si="54"/>
        <v>0</v>
      </c>
      <c r="X305" s="13"/>
      <c r="Y305" s="13">
        <f>('Model Inputs'!D306-'Model Outputs (mcm)'!D306)*1000/86.4/$B305*10</f>
        <v>0</v>
      </c>
      <c r="Z305" s="13">
        <f>('Model Inputs'!E306-'Model Outputs (mcm)'!E306)*1000/86.4/$B305*10</f>
        <v>0</v>
      </c>
      <c r="AA305" s="13">
        <f>('Model Inputs'!J306-'Model Outputs (mcm)'!I306)*1000/86.4/$B305*10</f>
        <v>87.881944444444443</v>
      </c>
      <c r="AB305" s="13">
        <f>('Model Inputs'!K306-'Model Outputs (mcm)'!J306)*1000/86.4/$B305*10</f>
        <v>186.46990740740736</v>
      </c>
      <c r="AC305" s="13">
        <f>('Model Inputs'!Q306-'Model Outputs (mcm)'!O306)*1000/86.4/$B305*10</f>
        <v>0</v>
      </c>
      <c r="AD305" s="14">
        <f>('Model Inputs'!T306-'Model Outputs (mcm)'!R306)*1000/86.4/$B305*10</f>
        <v>0</v>
      </c>
      <c r="AE305" s="14">
        <f>('Model Inputs'!Y306-'Model Outputs (mcm)'!X306)*1000/86.4/$B305*10</f>
        <v>0</v>
      </c>
      <c r="AF305" s="13">
        <f t="shared" si="55"/>
        <v>274.35185185185179</v>
      </c>
      <c r="AG305" s="13"/>
      <c r="AH305" s="13">
        <v>422.44400000000002</v>
      </c>
      <c r="AI305">
        <v>353.12200000000001</v>
      </c>
      <c r="AJ305" s="13">
        <v>261.31099999999998</v>
      </c>
      <c r="AK305" s="11">
        <v>261.31099999999998</v>
      </c>
      <c r="AL305">
        <v>136.32400000000001</v>
      </c>
    </row>
    <row r="306" spans="1:38" x14ac:dyDescent="0.35">
      <c r="A306" s="49"/>
      <c r="B306" s="12">
        <v>10</v>
      </c>
      <c r="C306" s="13">
        <f>'Model Outputs (mcm)'!C307*1000/86.4/$B306</f>
        <v>3.0069444444444442</v>
      </c>
      <c r="D306" s="13">
        <f>'Model Outputs (mcm)'!H307*1000/86.4/$B306</f>
        <v>2.4525462962962963</v>
      </c>
      <c r="E306" s="13">
        <f>'Model Outputs (mcm)'!M307*1000/86.4/$B306</f>
        <v>160.73032407407408</v>
      </c>
      <c r="F306" s="13">
        <f>'Model Outputs (mcm)'!V307*1000/86.4/$B306</f>
        <v>300</v>
      </c>
      <c r="G306" s="13">
        <f>'Model Outputs (mcm)'!AA307*1000/86.4/$B306</f>
        <v>17</v>
      </c>
      <c r="H306" s="13">
        <f>'Model Inputs'!C307*1000/86.4/$B306</f>
        <v>3.0069444444444442</v>
      </c>
      <c r="I306" s="13">
        <f>'Model Inputs'!I307*1000/86.4/$B306</f>
        <v>2.4525462962962963</v>
      </c>
      <c r="J306" s="13">
        <f>'Model Inputs'!O307*1000/86.4/$B306</f>
        <v>71.400462962962962</v>
      </c>
      <c r="K306" s="13">
        <f>'Model Inputs'!V307*1000/86.4/$B306</f>
        <v>0</v>
      </c>
      <c r="L306" s="13">
        <v>17</v>
      </c>
      <c r="M306" s="13">
        <f t="shared" si="45"/>
        <v>0</v>
      </c>
      <c r="N306" s="13">
        <f t="shared" si="46"/>
        <v>0</v>
      </c>
      <c r="O306" s="13">
        <f t="shared" si="47"/>
        <v>0</v>
      </c>
      <c r="P306" s="13">
        <f t="shared" si="48"/>
        <v>0</v>
      </c>
      <c r="Q306" s="13">
        <f t="shared" si="49"/>
        <v>0</v>
      </c>
      <c r="R306" s="13">
        <f t="shared" si="50"/>
        <v>0</v>
      </c>
      <c r="S306" s="13"/>
      <c r="T306" s="13">
        <f t="shared" si="51"/>
        <v>0</v>
      </c>
      <c r="U306" s="13">
        <f t="shared" si="52"/>
        <v>0</v>
      </c>
      <c r="V306" s="13">
        <f t="shared" si="53"/>
        <v>0</v>
      </c>
      <c r="W306" s="13">
        <f t="shared" si="54"/>
        <v>0</v>
      </c>
      <c r="X306" s="13"/>
      <c r="Y306" s="13">
        <f>('Model Inputs'!D307-'Model Outputs (mcm)'!D307)*1000/86.4/$B306*10</f>
        <v>0</v>
      </c>
      <c r="Z306" s="13">
        <f>('Model Inputs'!E307-'Model Outputs (mcm)'!E307)*1000/86.4/$B306*10</f>
        <v>0</v>
      </c>
      <c r="AA306" s="13">
        <f>('Model Inputs'!J307-'Model Outputs (mcm)'!I307)*1000/86.4/$B306*10</f>
        <v>150.03472222222223</v>
      </c>
      <c r="AB306" s="13">
        <f>('Model Inputs'!K307-'Model Outputs (mcm)'!J307)*1000/86.4/$B306*10</f>
        <v>236.2037037037037</v>
      </c>
      <c r="AC306" s="13">
        <f>('Model Inputs'!Q307-'Model Outputs (mcm)'!O307)*1000/86.4/$B306*10</f>
        <v>0</v>
      </c>
      <c r="AD306" s="14">
        <f>('Model Inputs'!T307-'Model Outputs (mcm)'!R307)*1000/86.4/$B306*10</f>
        <v>0</v>
      </c>
      <c r="AE306" s="14">
        <f>('Model Inputs'!Y307-'Model Outputs (mcm)'!X307)*1000/86.4/$B306*10</f>
        <v>0</v>
      </c>
      <c r="AF306" s="13">
        <f t="shared" si="55"/>
        <v>386.23842592592592</v>
      </c>
      <c r="AG306" s="13"/>
      <c r="AH306" s="13">
        <v>422.25700000000001</v>
      </c>
      <c r="AI306">
        <v>352.21699999999998</v>
      </c>
      <c r="AJ306" s="13">
        <v>260.98</v>
      </c>
      <c r="AK306" s="11">
        <v>260.98</v>
      </c>
      <c r="AL306">
        <v>135.54900000000001</v>
      </c>
    </row>
    <row r="307" spans="1:38" x14ac:dyDescent="0.35">
      <c r="A307" s="49">
        <v>42705</v>
      </c>
      <c r="B307" s="12">
        <v>10</v>
      </c>
      <c r="C307" s="13">
        <f>'Model Outputs (mcm)'!C308*1000/86.4/$B307</f>
        <v>3.0069444444444442</v>
      </c>
      <c r="D307" s="13">
        <f>'Model Outputs (mcm)'!H308*1000/86.4/$B307</f>
        <v>2.4525462962962963</v>
      </c>
      <c r="E307" s="13">
        <f>'Model Outputs (mcm)'!M308*1000/86.4/$B307</f>
        <v>100.06712962962962</v>
      </c>
      <c r="F307" s="13">
        <f>'Model Outputs (mcm)'!V308*1000/86.4/$B307</f>
        <v>300</v>
      </c>
      <c r="G307" s="13">
        <f>'Model Outputs (mcm)'!AA308*1000/86.4/$B307</f>
        <v>17</v>
      </c>
      <c r="H307" s="13">
        <f>'Model Inputs'!C308*1000/86.4/$B307</f>
        <v>3.0069444444444442</v>
      </c>
      <c r="I307" s="13">
        <f>'Model Inputs'!I308*1000/86.4/$B307</f>
        <v>2.4525462962962963</v>
      </c>
      <c r="J307" s="13">
        <f>'Model Inputs'!O308*1000/86.4/$B307</f>
        <v>71.456018518518505</v>
      </c>
      <c r="K307" s="13">
        <f>'Model Inputs'!V308*1000/86.4/$B307</f>
        <v>0</v>
      </c>
      <c r="L307" s="13">
        <v>17</v>
      </c>
      <c r="M307" s="13">
        <f t="shared" si="45"/>
        <v>0</v>
      </c>
      <c r="N307" s="13">
        <f t="shared" si="46"/>
        <v>0</v>
      </c>
      <c r="O307" s="13">
        <f t="shared" si="47"/>
        <v>0</v>
      </c>
      <c r="P307" s="13">
        <f t="shared" si="48"/>
        <v>0</v>
      </c>
      <c r="Q307" s="13">
        <f t="shared" si="49"/>
        <v>0</v>
      </c>
      <c r="R307" s="13">
        <f t="shared" si="50"/>
        <v>0</v>
      </c>
      <c r="S307" s="13"/>
      <c r="T307" s="13">
        <f t="shared" si="51"/>
        <v>0</v>
      </c>
      <c r="U307" s="13">
        <f t="shared" si="52"/>
        <v>0</v>
      </c>
      <c r="V307" s="13">
        <f t="shared" si="53"/>
        <v>0</v>
      </c>
      <c r="W307" s="13">
        <f t="shared" si="54"/>
        <v>0</v>
      </c>
      <c r="X307" s="13"/>
      <c r="Y307" s="13">
        <f>('Model Inputs'!D308-'Model Outputs (mcm)'!D308)*1000/86.4/$B307*10</f>
        <v>0</v>
      </c>
      <c r="Z307" s="13">
        <f>('Model Inputs'!E308-'Model Outputs (mcm)'!E308)*1000/86.4/$B307*10</f>
        <v>0</v>
      </c>
      <c r="AA307" s="13">
        <f>('Model Inputs'!J308-'Model Outputs (mcm)'!I308)*1000/86.4/$B307*10</f>
        <v>199.75694444444443</v>
      </c>
      <c r="AB307" s="13">
        <f>('Model Inputs'!K308-'Model Outputs (mcm)'!J308)*1000/86.4/$B307*10</f>
        <v>273.49537037037032</v>
      </c>
      <c r="AC307" s="13">
        <f>('Model Inputs'!Q308-'Model Outputs (mcm)'!O308)*1000/86.4/$B307*10</f>
        <v>0</v>
      </c>
      <c r="AD307" s="14">
        <f>('Model Inputs'!T308-'Model Outputs (mcm)'!R308)*1000/86.4/$B307*10</f>
        <v>0</v>
      </c>
      <c r="AE307" s="14">
        <f>('Model Inputs'!Y308-'Model Outputs (mcm)'!X308)*1000/86.4/$B307*10</f>
        <v>0</v>
      </c>
      <c r="AF307" s="13">
        <f t="shared" si="55"/>
        <v>473.25231481481478</v>
      </c>
      <c r="AG307" s="13"/>
      <c r="AH307" s="13">
        <v>421.97699999999998</v>
      </c>
      <c r="AI307">
        <v>351.04399999999998</v>
      </c>
      <c r="AJ307" s="13">
        <v>260.46899999999999</v>
      </c>
      <c r="AK307" s="11">
        <v>260.46899999999999</v>
      </c>
      <c r="AL307">
        <v>135.28100000000001</v>
      </c>
    </row>
    <row r="308" spans="1:38" x14ac:dyDescent="0.35">
      <c r="A308" s="49"/>
      <c r="B308" s="12">
        <v>10</v>
      </c>
      <c r="C308" s="13">
        <f>'Model Outputs (mcm)'!C309*1000/86.4/$B308</f>
        <v>3.0069444444444442</v>
      </c>
      <c r="D308" s="13">
        <f>'Model Outputs (mcm)'!H309*1000/86.4/$B308</f>
        <v>2.4525462962962963</v>
      </c>
      <c r="E308" s="13">
        <f>'Model Outputs (mcm)'!M309*1000/86.4/$B308</f>
        <v>74.234953703703695</v>
      </c>
      <c r="F308" s="13">
        <f>'Model Outputs (mcm)'!V309*1000/86.4/$B308</f>
        <v>300</v>
      </c>
      <c r="G308" s="13">
        <f>'Model Outputs (mcm)'!AA309*1000/86.4/$B308</f>
        <v>17</v>
      </c>
      <c r="H308" s="13">
        <f>'Model Inputs'!C309*1000/86.4/$B308</f>
        <v>3.0069444444444442</v>
      </c>
      <c r="I308" s="13">
        <f>'Model Inputs'!I309*1000/86.4/$B308</f>
        <v>2.4525462962962963</v>
      </c>
      <c r="J308" s="13">
        <f>'Model Inputs'!O309*1000/86.4/$B308</f>
        <v>63.627314814814817</v>
      </c>
      <c r="K308" s="13">
        <f>'Model Inputs'!V309*1000/86.4/$B308</f>
        <v>0</v>
      </c>
      <c r="L308" s="13">
        <v>17</v>
      </c>
      <c r="M308" s="13">
        <f t="shared" si="45"/>
        <v>0</v>
      </c>
      <c r="N308" s="13">
        <f t="shared" si="46"/>
        <v>0</v>
      </c>
      <c r="O308" s="13">
        <f t="shared" si="47"/>
        <v>0</v>
      </c>
      <c r="P308" s="13">
        <f t="shared" si="48"/>
        <v>0</v>
      </c>
      <c r="Q308" s="13">
        <f t="shared" si="49"/>
        <v>0</v>
      </c>
      <c r="R308" s="13">
        <f t="shared" si="50"/>
        <v>0</v>
      </c>
      <c r="S308" s="13"/>
      <c r="T308" s="13">
        <f t="shared" si="51"/>
        <v>0</v>
      </c>
      <c r="U308" s="13">
        <f t="shared" si="52"/>
        <v>0</v>
      </c>
      <c r="V308" s="13">
        <f t="shared" si="53"/>
        <v>0</v>
      </c>
      <c r="W308" s="13">
        <f t="shared" si="54"/>
        <v>0</v>
      </c>
      <c r="X308" s="13"/>
      <c r="Y308" s="13">
        <f>('Model Inputs'!D309-'Model Outputs (mcm)'!D309)*1000/86.4/$B308*10</f>
        <v>0</v>
      </c>
      <c r="Z308" s="13">
        <f>('Model Inputs'!E309-'Model Outputs (mcm)'!E309)*1000/86.4/$B308*10</f>
        <v>0</v>
      </c>
      <c r="AA308" s="13">
        <f>('Model Inputs'!J309-'Model Outputs (mcm)'!I309)*1000/86.4/$B308*10</f>
        <v>237.06018518518516</v>
      </c>
      <c r="AB308" s="13">
        <f>('Model Inputs'!K309-'Model Outputs (mcm)'!J309)*1000/86.4/$B308*10</f>
        <v>298.36805555555549</v>
      </c>
      <c r="AC308" s="13">
        <f>('Model Inputs'!Q309-'Model Outputs (mcm)'!O309)*1000/86.4/$B308*10</f>
        <v>0</v>
      </c>
      <c r="AD308" s="14">
        <f>('Model Inputs'!T309-'Model Outputs (mcm)'!R309)*1000/86.4/$B308*10</f>
        <v>0</v>
      </c>
      <c r="AE308" s="14">
        <f>('Model Inputs'!Y309-'Model Outputs (mcm)'!X309)*1000/86.4/$B308*10</f>
        <v>0</v>
      </c>
      <c r="AF308" s="13">
        <f t="shared" si="55"/>
        <v>535.42824074074065</v>
      </c>
      <c r="AG308" s="13"/>
      <c r="AH308" s="13">
        <v>421.70800000000003</v>
      </c>
      <c r="AI308">
        <v>349.57499999999999</v>
      </c>
      <c r="AJ308" s="13">
        <v>259.89299999999997</v>
      </c>
      <c r="AK308" s="11">
        <v>259.89299999999997</v>
      </c>
      <c r="AL308">
        <v>135.03399999999999</v>
      </c>
    </row>
    <row r="309" spans="1:38" x14ac:dyDescent="0.35">
      <c r="A309" s="49"/>
      <c r="B309" s="12">
        <v>11</v>
      </c>
      <c r="C309" s="13">
        <f>'Model Outputs (mcm)'!C310*1000/86.4/$B309</f>
        <v>4.5002104377104368</v>
      </c>
      <c r="D309" s="13">
        <f>'Model Outputs (mcm)'!H310*1000/86.4/$B309</f>
        <v>2.4526515151515151</v>
      </c>
      <c r="E309" s="13">
        <f>'Model Outputs (mcm)'!M310*1000/86.4/$B309</f>
        <v>101.70664983164983</v>
      </c>
      <c r="F309" s="13">
        <f>'Model Outputs (mcm)'!V310*1000/86.4/$B309</f>
        <v>300</v>
      </c>
      <c r="G309" s="13">
        <f>'Model Outputs (mcm)'!AA310*1000/86.4/$B309</f>
        <v>17.000210437710436</v>
      </c>
      <c r="H309" s="13">
        <f>'Model Inputs'!C310*1000/86.4/$B309</f>
        <v>4.5002104377104368</v>
      </c>
      <c r="I309" s="13">
        <f>'Model Inputs'!I310*1000/86.4/$B309</f>
        <v>2.4526515151515151</v>
      </c>
      <c r="J309" s="13">
        <f>'Model Inputs'!O310*1000/86.4/$B309</f>
        <v>85.589225589225578</v>
      </c>
      <c r="K309" s="13">
        <f>'Model Inputs'!V310*1000/86.4/$B309</f>
        <v>0</v>
      </c>
      <c r="L309" s="13">
        <v>17</v>
      </c>
      <c r="M309" s="13">
        <f t="shared" si="45"/>
        <v>0</v>
      </c>
      <c r="N309" s="13">
        <f t="shared" si="46"/>
        <v>0</v>
      </c>
      <c r="O309" s="13">
        <f t="shared" si="47"/>
        <v>0</v>
      </c>
      <c r="P309" s="13">
        <f t="shared" si="48"/>
        <v>0</v>
      </c>
      <c r="Q309" s="13">
        <f t="shared" si="49"/>
        <v>0</v>
      </c>
      <c r="R309" s="13">
        <f t="shared" si="50"/>
        <v>0</v>
      </c>
      <c r="S309" s="13"/>
      <c r="T309" s="13">
        <f t="shared" si="51"/>
        <v>0</v>
      </c>
      <c r="U309" s="13">
        <f t="shared" si="52"/>
        <v>0</v>
      </c>
      <c r="V309" s="13">
        <f t="shared" si="53"/>
        <v>0</v>
      </c>
      <c r="W309" s="13">
        <f t="shared" si="54"/>
        <v>0</v>
      </c>
      <c r="X309" s="13"/>
      <c r="Y309" s="13">
        <f>('Model Inputs'!D310-'Model Outputs (mcm)'!D310)*1000/86.4/$B309*10</f>
        <v>0</v>
      </c>
      <c r="Z309" s="13">
        <f>('Model Inputs'!E310-'Model Outputs (mcm)'!E310)*1000/86.4/$B309*10</f>
        <v>0</v>
      </c>
      <c r="AA309" s="13">
        <f>('Model Inputs'!J310-'Model Outputs (mcm)'!I310)*1000/86.4/$B309*10</f>
        <v>238.11026936026948</v>
      </c>
      <c r="AB309" s="13">
        <f>('Model Inputs'!K310-'Model Outputs (mcm)'!J310)*1000/86.4/$B309*10</f>
        <v>282.5441919191918</v>
      </c>
      <c r="AC309" s="13">
        <f>('Model Inputs'!Q310-'Model Outputs (mcm)'!O310)*1000/86.4/$B309*10</f>
        <v>0</v>
      </c>
      <c r="AD309" s="14">
        <f>('Model Inputs'!T310-'Model Outputs (mcm)'!R310)*1000/86.4/$B309*10</f>
        <v>0</v>
      </c>
      <c r="AE309" s="14">
        <f>('Model Inputs'!Y310-'Model Outputs (mcm)'!X310)*1000/86.4/$B309*10</f>
        <v>0</v>
      </c>
      <c r="AF309" s="13">
        <f t="shared" si="55"/>
        <v>520.65446127946132</v>
      </c>
      <c r="AG309" s="13"/>
      <c r="AH309" s="13">
        <v>421.286</v>
      </c>
      <c r="AI309">
        <v>347.80399999999997</v>
      </c>
      <c r="AJ309" s="13">
        <v>259.28199999999998</v>
      </c>
      <c r="AK309" s="11">
        <v>259.28199999999998</v>
      </c>
      <c r="AL309">
        <v>134.88300000000001</v>
      </c>
    </row>
    <row r="310" spans="1:38" x14ac:dyDescent="0.35">
      <c r="A310" s="49">
        <v>42736</v>
      </c>
      <c r="B310" s="12">
        <v>10</v>
      </c>
      <c r="C310" s="13">
        <f>'Model Outputs (mcm)'!C311*1000/86.4/$B310</f>
        <v>6.2997685185185182</v>
      </c>
      <c r="D310" s="13">
        <f>'Model Outputs (mcm)'!H311*1000/86.4/$B310</f>
        <v>5.7407407407407405</v>
      </c>
      <c r="E310" s="13">
        <f>'Model Outputs (mcm)'!M311*1000/86.4/$B310</f>
        <v>140.60069444444443</v>
      </c>
      <c r="F310" s="13">
        <f>'Model Outputs (mcm)'!V311*1000/86.4/$B310</f>
        <v>300</v>
      </c>
      <c r="G310" s="13">
        <f>'Model Outputs (mcm)'!AA311*1000/86.4/$B310</f>
        <v>17</v>
      </c>
      <c r="H310" s="13">
        <f>'Model Inputs'!C311*1000/86.4/$B310</f>
        <v>6.2997685185185182</v>
      </c>
      <c r="I310" s="13">
        <f>'Model Inputs'!I311*1000/86.4/$B310</f>
        <v>5.7407407407407405</v>
      </c>
      <c r="J310" s="13">
        <f>'Model Inputs'!O311*1000/86.4/$B310</f>
        <v>129.9224537037037</v>
      </c>
      <c r="K310" s="13">
        <f>'Model Inputs'!V311*1000/86.4/$B310</f>
        <v>0</v>
      </c>
      <c r="L310" s="13">
        <v>17</v>
      </c>
      <c r="M310" s="13">
        <f t="shared" si="45"/>
        <v>0</v>
      </c>
      <c r="N310" s="13">
        <f t="shared" si="46"/>
        <v>0</v>
      </c>
      <c r="O310" s="13">
        <f t="shared" si="47"/>
        <v>0</v>
      </c>
      <c r="P310" s="13">
        <f t="shared" si="48"/>
        <v>0</v>
      </c>
      <c r="Q310" s="13">
        <f t="shared" si="49"/>
        <v>0</v>
      </c>
      <c r="R310" s="13">
        <f t="shared" si="50"/>
        <v>0</v>
      </c>
      <c r="S310" s="13"/>
      <c r="T310" s="13">
        <f t="shared" si="51"/>
        <v>0</v>
      </c>
      <c r="U310" s="13">
        <f t="shared" si="52"/>
        <v>0</v>
      </c>
      <c r="V310" s="13">
        <f t="shared" si="53"/>
        <v>0</v>
      </c>
      <c r="W310" s="13">
        <f t="shared" si="54"/>
        <v>0</v>
      </c>
      <c r="X310" s="13"/>
      <c r="Y310" s="13">
        <f>('Model Inputs'!D311-'Model Outputs (mcm)'!D311)*1000/86.4/$B310*10</f>
        <v>0</v>
      </c>
      <c r="Z310" s="13">
        <f>('Model Inputs'!E311-'Model Outputs (mcm)'!E311)*1000/86.4/$B310*10</f>
        <v>0</v>
      </c>
      <c r="AA310" s="13">
        <f>('Model Inputs'!J311-'Model Outputs (mcm)'!I311)*1000/86.4/$B310*10</f>
        <v>249.4907407407407</v>
      </c>
      <c r="AB310" s="13">
        <f>('Model Inputs'!K311-'Model Outputs (mcm)'!J311)*1000/86.4/$B310*10</f>
        <v>310.79861111111103</v>
      </c>
      <c r="AC310" s="13">
        <f>('Model Inputs'!Q311-'Model Outputs (mcm)'!O311)*1000/86.4/$B310*10</f>
        <v>0</v>
      </c>
      <c r="AD310" s="14">
        <f>('Model Inputs'!T311-'Model Outputs (mcm)'!R311)*1000/86.4/$B310*10</f>
        <v>0</v>
      </c>
      <c r="AE310" s="14">
        <f>('Model Inputs'!Y311-'Model Outputs (mcm)'!X311)*1000/86.4/$B310*10</f>
        <v>0</v>
      </c>
      <c r="AF310" s="13">
        <f t="shared" si="55"/>
        <v>560.28935185185173</v>
      </c>
      <c r="AG310" s="13"/>
      <c r="AH310" s="13">
        <v>420.93400000000003</v>
      </c>
      <c r="AI310">
        <v>345.78199999999998</v>
      </c>
      <c r="AJ310" s="13">
        <v>258.73500000000001</v>
      </c>
      <c r="AK310" s="11">
        <v>258.73500000000001</v>
      </c>
      <c r="AL310">
        <v>134.50200000000001</v>
      </c>
    </row>
    <row r="311" spans="1:38" x14ac:dyDescent="0.35">
      <c r="A311" s="49"/>
      <c r="B311" s="12">
        <v>10</v>
      </c>
      <c r="C311" s="13">
        <f>'Model Outputs (mcm)'!C312*1000/86.4/$B311</f>
        <v>44.712962962962962</v>
      </c>
      <c r="D311" s="13">
        <f>'Model Outputs (mcm)'!H312*1000/86.4/$B311</f>
        <v>2.3275462962962967</v>
      </c>
      <c r="E311" s="13">
        <f>'Model Outputs (mcm)'!M312*1000/86.4/$B311</f>
        <v>98.665509259259252</v>
      </c>
      <c r="F311" s="13">
        <f>'Model Outputs (mcm)'!V312*1000/86.4/$B311</f>
        <v>300</v>
      </c>
      <c r="G311" s="13">
        <f>'Model Outputs (mcm)'!AA312*1000/86.4/$B311</f>
        <v>17</v>
      </c>
      <c r="H311" s="13">
        <f>'Model Inputs'!C312*1000/86.4/$B311</f>
        <v>6.2997685185185182</v>
      </c>
      <c r="I311" s="13">
        <f>'Model Inputs'!I312*1000/86.4/$B311</f>
        <v>2.3275462962962967</v>
      </c>
      <c r="J311" s="13">
        <f>'Model Inputs'!O312*1000/86.4/$B311</f>
        <v>98.665509259259252</v>
      </c>
      <c r="K311" s="13">
        <f>'Model Inputs'!V312*1000/86.4/$B311</f>
        <v>0</v>
      </c>
      <c r="L311" s="13">
        <v>17</v>
      </c>
      <c r="M311" s="13">
        <f t="shared" si="45"/>
        <v>0</v>
      </c>
      <c r="N311" s="13">
        <f t="shared" si="46"/>
        <v>0</v>
      </c>
      <c r="O311" s="13">
        <f t="shared" si="47"/>
        <v>0</v>
      </c>
      <c r="P311" s="13">
        <f t="shared" si="48"/>
        <v>0</v>
      </c>
      <c r="Q311" s="13">
        <f t="shared" si="49"/>
        <v>0</v>
      </c>
      <c r="R311" s="13">
        <f t="shared" si="50"/>
        <v>0</v>
      </c>
      <c r="S311" s="13"/>
      <c r="T311" s="13">
        <f t="shared" si="51"/>
        <v>0</v>
      </c>
      <c r="U311" s="13">
        <f t="shared" si="52"/>
        <v>0</v>
      </c>
      <c r="V311" s="13">
        <f t="shared" si="53"/>
        <v>0</v>
      </c>
      <c r="W311" s="13">
        <f t="shared" si="54"/>
        <v>0</v>
      </c>
      <c r="X311" s="13"/>
      <c r="Y311" s="13">
        <f>('Model Inputs'!D312-'Model Outputs (mcm)'!D312)*1000/86.4/$B311*10</f>
        <v>0</v>
      </c>
      <c r="Z311" s="13">
        <f>('Model Inputs'!E312-'Model Outputs (mcm)'!E312)*1000/86.4/$B311*10</f>
        <v>0</v>
      </c>
      <c r="AA311" s="13">
        <f>('Model Inputs'!J312-'Model Outputs (mcm)'!I312)*1000/86.4/$B311*10</f>
        <v>237.06018518518516</v>
      </c>
      <c r="AB311" s="13">
        <f>('Model Inputs'!K312-'Model Outputs (mcm)'!J312)*1000/86.4/$B311*10</f>
        <v>298.36805555555549</v>
      </c>
      <c r="AC311" s="13">
        <f>('Model Inputs'!Q312-'Model Outputs (mcm)'!O312)*1000/86.4/$B311*10</f>
        <v>0</v>
      </c>
      <c r="AD311" s="14">
        <f>('Model Inputs'!T312-'Model Outputs (mcm)'!R312)*1000/86.4/$B311*10</f>
        <v>0</v>
      </c>
      <c r="AE311" s="14">
        <f>('Model Inputs'!Y312-'Model Outputs (mcm)'!X312)*1000/86.4/$B311*10</f>
        <v>0</v>
      </c>
      <c r="AF311" s="13">
        <f t="shared" si="55"/>
        <v>535.42824074074065</v>
      </c>
      <c r="AG311" s="13"/>
      <c r="AH311" s="13">
        <v>420.517</v>
      </c>
      <c r="AI311">
        <v>343.59500000000003</v>
      </c>
      <c r="AJ311" s="13">
        <v>258.14499999999998</v>
      </c>
      <c r="AK311" s="11">
        <v>258.14499999999998</v>
      </c>
      <c r="AL311">
        <v>134.114</v>
      </c>
    </row>
    <row r="312" spans="1:38" x14ac:dyDescent="0.35">
      <c r="A312" s="49"/>
      <c r="B312" s="12">
        <v>11</v>
      </c>
      <c r="C312" s="13">
        <f>'Model Outputs (mcm)'!C313*1000/86.4/$B312</f>
        <v>6.3005050505050511</v>
      </c>
      <c r="D312" s="13">
        <f>'Model Outputs (mcm)'!H313*1000/86.4/$B312</f>
        <v>1.9497053872053873</v>
      </c>
      <c r="E312" s="13">
        <f>'Model Outputs (mcm)'!M313*1000/86.4/$B312</f>
        <v>102.00021043771044</v>
      </c>
      <c r="F312" s="13">
        <f>'Model Outputs (mcm)'!V313*1000/86.4/$B312</f>
        <v>300</v>
      </c>
      <c r="G312" s="13">
        <f>'Model Outputs (mcm)'!AA313*1000/86.4/$B312</f>
        <v>17.000210437710436</v>
      </c>
      <c r="H312" s="13">
        <f>'Model Inputs'!C313*1000/86.4/$B312</f>
        <v>6.3005050505050511</v>
      </c>
      <c r="I312" s="13">
        <f>'Model Inputs'!I313*1000/86.4/$B312</f>
        <v>1.9497053872053873</v>
      </c>
      <c r="J312" s="13">
        <f>'Model Inputs'!O313*1000/86.4/$B312</f>
        <v>90.202020202020194</v>
      </c>
      <c r="K312" s="13">
        <f>'Model Inputs'!V313*1000/86.4/$B312</f>
        <v>0</v>
      </c>
      <c r="L312" s="13">
        <v>17</v>
      </c>
      <c r="M312" s="13">
        <f t="shared" si="45"/>
        <v>0</v>
      </c>
      <c r="N312" s="13">
        <f t="shared" si="46"/>
        <v>0</v>
      </c>
      <c r="O312" s="13">
        <f t="shared" si="47"/>
        <v>0</v>
      </c>
      <c r="P312" s="13">
        <f t="shared" si="48"/>
        <v>0</v>
      </c>
      <c r="Q312" s="13">
        <f t="shared" si="49"/>
        <v>0</v>
      </c>
      <c r="R312" s="13">
        <f t="shared" si="50"/>
        <v>0</v>
      </c>
      <c r="S312" s="13"/>
      <c r="T312" s="13">
        <f t="shared" si="51"/>
        <v>0</v>
      </c>
      <c r="U312" s="13">
        <f t="shared" si="52"/>
        <v>0</v>
      </c>
      <c r="V312" s="13">
        <f t="shared" si="53"/>
        <v>0</v>
      </c>
      <c r="W312" s="13">
        <f t="shared" si="54"/>
        <v>0</v>
      </c>
      <c r="X312" s="13"/>
      <c r="Y312" s="13">
        <f>('Model Inputs'!D313-'Model Outputs (mcm)'!D313)*1000/86.4/$B312*10</f>
        <v>0</v>
      </c>
      <c r="Z312" s="13">
        <f>('Model Inputs'!E313-'Model Outputs (mcm)'!E313)*1000/86.4/$B312*10</f>
        <v>0</v>
      </c>
      <c r="AA312" s="13">
        <f>('Model Inputs'!J313-'Model Outputs (mcm)'!I313)*1000/86.4/$B312*10</f>
        <v>204.20875420875419</v>
      </c>
      <c r="AB312" s="13">
        <f>('Model Inputs'!K313-'Model Outputs (mcm)'!J313)*1000/86.4/$B312*10</f>
        <v>248.63215488215485</v>
      </c>
      <c r="AC312" s="13">
        <f>('Model Inputs'!Q313-'Model Outputs (mcm)'!O313)*1000/86.4/$B312*10</f>
        <v>0</v>
      </c>
      <c r="AD312" s="14">
        <f>('Model Inputs'!T313-'Model Outputs (mcm)'!R313)*1000/86.4/$B312*10</f>
        <v>0</v>
      </c>
      <c r="AE312" s="14">
        <f>('Model Inputs'!Y313-'Model Outputs (mcm)'!X313)*1000/86.4/$B312*10</f>
        <v>0</v>
      </c>
      <c r="AF312" s="13">
        <f t="shared" si="55"/>
        <v>452.84090909090901</v>
      </c>
      <c r="AG312" s="13"/>
      <c r="AH312" s="13">
        <v>420.14100000000002</v>
      </c>
      <c r="AI312">
        <v>341.29199999999997</v>
      </c>
      <c r="AJ312" s="13">
        <v>257.53899999999999</v>
      </c>
      <c r="AK312" s="11">
        <v>257.53899999999999</v>
      </c>
      <c r="AL312">
        <v>133.172</v>
      </c>
    </row>
    <row r="313" spans="1:38" x14ac:dyDescent="0.35">
      <c r="A313" s="49">
        <v>42767</v>
      </c>
      <c r="B313" s="12">
        <v>10</v>
      </c>
      <c r="C313" s="13">
        <f>'Model Outputs (mcm)'!C314*1000/86.4/$B313</f>
        <v>6.2997685185185182</v>
      </c>
      <c r="D313" s="13">
        <f>'Model Outputs (mcm)'!H314*1000/86.4/$B313</f>
        <v>1.9502314814814814</v>
      </c>
      <c r="E313" s="13">
        <f>'Model Outputs (mcm)'!M314*1000/86.4/$B313</f>
        <v>210.14236111111109</v>
      </c>
      <c r="F313" s="13">
        <f>'Model Outputs (mcm)'!V314*1000/86.4/$B313</f>
        <v>300</v>
      </c>
      <c r="G313" s="13">
        <f>'Model Outputs (mcm)'!AA314*1000/86.4/$B313</f>
        <v>17</v>
      </c>
      <c r="H313" s="13">
        <f>'Model Inputs'!C314*1000/86.4/$B313</f>
        <v>6.2997685185185182</v>
      </c>
      <c r="I313" s="13">
        <f>'Model Inputs'!I314*1000/86.4/$B313</f>
        <v>1.9502314814814814</v>
      </c>
      <c r="J313" s="13">
        <f>'Model Inputs'!O314*1000/86.4/$B313</f>
        <v>60.346064814814817</v>
      </c>
      <c r="K313" s="13">
        <f>'Model Inputs'!V314*1000/86.4/$B313</f>
        <v>0</v>
      </c>
      <c r="L313" s="13">
        <v>17</v>
      </c>
      <c r="M313" s="13">
        <f t="shared" si="45"/>
        <v>0</v>
      </c>
      <c r="N313" s="13">
        <f t="shared" si="46"/>
        <v>0</v>
      </c>
      <c r="O313" s="13">
        <f t="shared" si="47"/>
        <v>0</v>
      </c>
      <c r="P313" s="13">
        <f t="shared" si="48"/>
        <v>0</v>
      </c>
      <c r="Q313" s="13">
        <f t="shared" si="49"/>
        <v>0</v>
      </c>
      <c r="R313" s="13">
        <f t="shared" si="50"/>
        <v>0</v>
      </c>
      <c r="S313" s="13"/>
      <c r="T313" s="13">
        <f t="shared" si="51"/>
        <v>0</v>
      </c>
      <c r="U313" s="13">
        <f t="shared" si="52"/>
        <v>0</v>
      </c>
      <c r="V313" s="13">
        <f t="shared" si="53"/>
        <v>0</v>
      </c>
      <c r="W313" s="13">
        <f t="shared" si="54"/>
        <v>0</v>
      </c>
      <c r="X313" s="13"/>
      <c r="Y313" s="13">
        <f>('Model Inputs'!D314-'Model Outputs (mcm)'!D314)*1000/86.4/$B313*10</f>
        <v>0</v>
      </c>
      <c r="Z313" s="13">
        <f>('Model Inputs'!E314-'Model Outputs (mcm)'!E314)*1000/86.4/$B313*10</f>
        <v>0</v>
      </c>
      <c r="AA313" s="13">
        <f>('Model Inputs'!J314-'Model Outputs (mcm)'!I314)*1000/86.4/$B313*10</f>
        <v>199.75694444444443</v>
      </c>
      <c r="AB313" s="13">
        <f>('Model Inputs'!K314-'Model Outputs (mcm)'!J314)*1000/86.4/$B313*10</f>
        <v>211.34259259259261</v>
      </c>
      <c r="AC313" s="13">
        <f>('Model Inputs'!Q314-'Model Outputs (mcm)'!O314)*1000/86.4/$B313*10</f>
        <v>0</v>
      </c>
      <c r="AD313" s="14">
        <f>('Model Inputs'!T314-'Model Outputs (mcm)'!R314)*1000/86.4/$B313*10</f>
        <v>0</v>
      </c>
      <c r="AE313" s="14">
        <f>('Model Inputs'!Y314-'Model Outputs (mcm)'!X314)*1000/86.4/$B313*10</f>
        <v>0</v>
      </c>
      <c r="AF313" s="13">
        <f t="shared" si="55"/>
        <v>411.09953703703707</v>
      </c>
      <c r="AG313" s="13"/>
      <c r="AH313" s="13">
        <v>419.83100000000002</v>
      </c>
      <c r="AI313">
        <v>338.75200000000001</v>
      </c>
      <c r="AJ313" s="13">
        <v>257.13299999999998</v>
      </c>
      <c r="AK313" s="11">
        <v>257.13299999999998</v>
      </c>
      <c r="AL313">
        <v>132.679</v>
      </c>
    </row>
    <row r="314" spans="1:38" x14ac:dyDescent="0.35">
      <c r="A314" s="49"/>
      <c r="B314" s="12">
        <v>10</v>
      </c>
      <c r="C314" s="13">
        <f>'Model Outputs (mcm)'!C315*1000/86.4/$B314</f>
        <v>6.2997685185185182</v>
      </c>
      <c r="D314" s="13">
        <f>'Model Outputs (mcm)'!H315*1000/86.4/$B314</f>
        <v>1.9502314814814814</v>
      </c>
      <c r="E314" s="13">
        <f>'Model Outputs (mcm)'!M315*1000/86.4/$B314</f>
        <v>62.004629629629633</v>
      </c>
      <c r="F314" s="13">
        <f>'Model Outputs (mcm)'!V315*1000/86.4/$B314</f>
        <v>300</v>
      </c>
      <c r="G314" s="13">
        <f>'Model Outputs (mcm)'!AA315*1000/86.4/$B314</f>
        <v>17</v>
      </c>
      <c r="H314" s="13">
        <f>'Model Inputs'!C315*1000/86.4/$B314</f>
        <v>6.2997685185185182</v>
      </c>
      <c r="I314" s="13">
        <f>'Model Inputs'!I315*1000/86.4/$B314</f>
        <v>1.9502314814814814</v>
      </c>
      <c r="J314" s="13">
        <f>'Model Inputs'!O315*1000/86.4/$B314</f>
        <v>60.346064814814817</v>
      </c>
      <c r="K314" s="13">
        <f>'Model Inputs'!V315*1000/86.4/$B314</f>
        <v>0</v>
      </c>
      <c r="L314" s="13">
        <v>17</v>
      </c>
      <c r="M314" s="13">
        <f t="shared" si="45"/>
        <v>0</v>
      </c>
      <c r="N314" s="13">
        <f t="shared" si="46"/>
        <v>0</v>
      </c>
      <c r="O314" s="13">
        <f t="shared" si="47"/>
        <v>0</v>
      </c>
      <c r="P314" s="13">
        <f t="shared" si="48"/>
        <v>0</v>
      </c>
      <c r="Q314" s="13">
        <f t="shared" si="49"/>
        <v>0</v>
      </c>
      <c r="R314" s="13">
        <f t="shared" si="50"/>
        <v>0</v>
      </c>
      <c r="S314" s="13"/>
      <c r="T314" s="13">
        <f t="shared" si="51"/>
        <v>0</v>
      </c>
      <c r="U314" s="13">
        <f t="shared" si="52"/>
        <v>0</v>
      </c>
      <c r="V314" s="13">
        <f t="shared" si="53"/>
        <v>0</v>
      </c>
      <c r="W314" s="13">
        <f t="shared" si="54"/>
        <v>0</v>
      </c>
      <c r="X314" s="13"/>
      <c r="Y314" s="13">
        <f>('Model Inputs'!D315-'Model Outputs (mcm)'!D315)*1000/86.4/$B314*10</f>
        <v>0</v>
      </c>
      <c r="Z314" s="13">
        <f>('Model Inputs'!E315-'Model Outputs (mcm)'!E315)*1000/86.4/$B314*10</f>
        <v>0</v>
      </c>
      <c r="AA314" s="13">
        <f>('Model Inputs'!J315-'Model Outputs (mcm)'!I315)*1000/86.4/$B314*10</f>
        <v>137.61574074074073</v>
      </c>
      <c r="AB314" s="13">
        <f>('Model Inputs'!K315-'Model Outputs (mcm)'!J315)*1000/86.4/$B314*10</f>
        <v>198.91203703703701</v>
      </c>
      <c r="AC314" s="13">
        <f>('Model Inputs'!Q315-'Model Outputs (mcm)'!O315)*1000/86.4/$B314*10</f>
        <v>0</v>
      </c>
      <c r="AD314" s="14">
        <f>('Model Inputs'!T315-'Model Outputs (mcm)'!R315)*1000/86.4/$B314*10</f>
        <v>0</v>
      </c>
      <c r="AE314" s="14">
        <f>('Model Inputs'!Y315-'Model Outputs (mcm)'!X315)*1000/86.4/$B314*10</f>
        <v>0</v>
      </c>
      <c r="AF314" s="13">
        <f t="shared" si="55"/>
        <v>336.52777777777771</v>
      </c>
      <c r="AG314" s="13"/>
      <c r="AH314" s="13">
        <v>419.58100000000002</v>
      </c>
      <c r="AI314">
        <v>336.62900000000002</v>
      </c>
      <c r="AJ314" s="13">
        <v>256.58</v>
      </c>
      <c r="AK314" s="11">
        <v>256.58</v>
      </c>
      <c r="AL314">
        <v>132.26</v>
      </c>
    </row>
    <row r="315" spans="1:38" x14ac:dyDescent="0.35">
      <c r="A315" s="49"/>
      <c r="B315" s="12">
        <v>8</v>
      </c>
      <c r="C315" s="13">
        <f>'Model Outputs (mcm)'!C316*1000/86.4/$B315</f>
        <v>6.3006365740740735</v>
      </c>
      <c r="D315" s="13">
        <f>'Model Outputs (mcm)'!H316*1000/86.4/$B315</f>
        <v>1.9502314814814814</v>
      </c>
      <c r="E315" s="13">
        <f>'Model Outputs (mcm)'!M316*1000/86.4/$B315</f>
        <v>106.24131944444444</v>
      </c>
      <c r="F315" s="13">
        <f>'Model Outputs (mcm)'!V316*1000/86.4/$B315</f>
        <v>300</v>
      </c>
      <c r="G315" s="13">
        <f>'Model Outputs (mcm)'!AA316*1000/86.4/$B315</f>
        <v>16.999421296296294</v>
      </c>
      <c r="H315" s="13">
        <f>'Model Inputs'!C316*1000/86.4/$B315</f>
        <v>6.3006365740740735</v>
      </c>
      <c r="I315" s="13">
        <f>'Model Inputs'!I316*1000/86.4/$B315</f>
        <v>1.9502314814814814</v>
      </c>
      <c r="J315" s="13">
        <f>'Model Inputs'!O316*1000/86.4/$B315</f>
        <v>62.177372685185183</v>
      </c>
      <c r="K315" s="13">
        <f>'Model Inputs'!V316*1000/86.4/$B315</f>
        <v>0</v>
      </c>
      <c r="L315" s="13">
        <v>17</v>
      </c>
      <c r="M315" s="13">
        <f t="shared" si="45"/>
        <v>0</v>
      </c>
      <c r="N315" s="13">
        <f t="shared" si="46"/>
        <v>0</v>
      </c>
      <c r="O315" s="13">
        <f t="shared" si="47"/>
        <v>0</v>
      </c>
      <c r="P315" s="13">
        <f t="shared" si="48"/>
        <v>0</v>
      </c>
      <c r="Q315" s="13">
        <f t="shared" si="49"/>
        <v>5.787037037059406E-2</v>
      </c>
      <c r="R315" s="13">
        <f t="shared" si="50"/>
        <v>5.787037037059406E-2</v>
      </c>
      <c r="S315" s="13"/>
      <c r="T315" s="13">
        <f t="shared" si="51"/>
        <v>0</v>
      </c>
      <c r="U315" s="13">
        <f t="shared" si="52"/>
        <v>0</v>
      </c>
      <c r="V315" s="13">
        <f t="shared" si="53"/>
        <v>0</v>
      </c>
      <c r="W315" s="13">
        <f t="shared" si="54"/>
        <v>0</v>
      </c>
      <c r="X315" s="13"/>
      <c r="Y315" s="13">
        <f>('Model Inputs'!D316-'Model Outputs (mcm)'!D316)*1000/86.4/$B315*10</f>
        <v>0</v>
      </c>
      <c r="Z315" s="13">
        <f>('Model Inputs'!E316-'Model Outputs (mcm)'!E316)*1000/86.4/$B315*10</f>
        <v>0</v>
      </c>
      <c r="AA315" s="13">
        <f>('Model Inputs'!J316-'Model Outputs (mcm)'!I316)*1000/86.4/$B315*10</f>
        <v>109.83796296296299</v>
      </c>
      <c r="AB315" s="13">
        <f>('Model Inputs'!K316-'Model Outputs (mcm)'!J316)*1000/86.4/$B315*10</f>
        <v>155.39641203703701</v>
      </c>
      <c r="AC315" s="13">
        <f>('Model Inputs'!Q316-'Model Outputs (mcm)'!O316)*1000/86.4/$B315*10</f>
        <v>0</v>
      </c>
      <c r="AD315" s="14">
        <f>('Model Inputs'!T316-'Model Outputs (mcm)'!R316)*1000/86.4/$B315*10</f>
        <v>0</v>
      </c>
      <c r="AE315" s="14">
        <f>('Model Inputs'!Y316-'Model Outputs (mcm)'!X316)*1000/86.4/$B315*10</f>
        <v>0</v>
      </c>
      <c r="AF315" s="13">
        <f t="shared" si="55"/>
        <v>265.234375</v>
      </c>
      <c r="AG315" s="13"/>
      <c r="AH315" s="13">
        <v>419.34</v>
      </c>
      <c r="AI315">
        <v>335.95699999999999</v>
      </c>
      <c r="AJ315" s="13">
        <v>256.17399999999998</v>
      </c>
      <c r="AK315" s="11">
        <v>256.17399999999998</v>
      </c>
      <c r="AL315">
        <v>131.684</v>
      </c>
    </row>
    <row r="316" spans="1:38" x14ac:dyDescent="0.35">
      <c r="A316" s="49">
        <v>42795</v>
      </c>
      <c r="B316" s="12">
        <v>10</v>
      </c>
      <c r="C316" s="13">
        <f>'Model Outputs (mcm)'!C317*1000/86.4/$B316</f>
        <v>7.5729166666666661</v>
      </c>
      <c r="D316" s="13">
        <f>'Model Outputs (mcm)'!H317*1000/86.4/$B316</f>
        <v>1.9502314814814814</v>
      </c>
      <c r="E316" s="13">
        <f>'Model Outputs (mcm)'!M317*1000/86.4/$B316</f>
        <v>39.431712962962962</v>
      </c>
      <c r="F316" s="13">
        <f>'Model Outputs (mcm)'!V317*1000/86.4/$B316</f>
        <v>300</v>
      </c>
      <c r="G316" s="13">
        <f>'Model Outputs (mcm)'!AA317*1000/86.4/$B316</f>
        <v>17</v>
      </c>
      <c r="H316" s="13">
        <f>'Model Inputs'!C317*1000/86.4/$B316</f>
        <v>6.2997685185185182</v>
      </c>
      <c r="I316" s="13">
        <f>'Model Inputs'!I317*1000/86.4/$B316</f>
        <v>1.9502314814814814</v>
      </c>
      <c r="J316" s="13">
        <f>'Model Inputs'!O317*1000/86.4/$B316</f>
        <v>39.431712962962962</v>
      </c>
      <c r="K316" s="13">
        <f>'Model Inputs'!V317*1000/86.4/$B316</f>
        <v>0</v>
      </c>
      <c r="L316" s="13">
        <v>17</v>
      </c>
      <c r="M316" s="13">
        <f t="shared" si="45"/>
        <v>0</v>
      </c>
      <c r="N316" s="13">
        <f t="shared" si="46"/>
        <v>0</v>
      </c>
      <c r="O316" s="13">
        <f t="shared" si="47"/>
        <v>0</v>
      </c>
      <c r="P316" s="13">
        <f t="shared" si="48"/>
        <v>0</v>
      </c>
      <c r="Q316" s="13">
        <f t="shared" si="49"/>
        <v>0</v>
      </c>
      <c r="R316" s="13">
        <f t="shared" si="50"/>
        <v>0</v>
      </c>
      <c r="S316" s="13"/>
      <c r="T316" s="13">
        <f t="shared" si="51"/>
        <v>0</v>
      </c>
      <c r="U316" s="13">
        <f t="shared" si="52"/>
        <v>0</v>
      </c>
      <c r="V316" s="13">
        <f t="shared" si="53"/>
        <v>0</v>
      </c>
      <c r="W316" s="13">
        <f t="shared" si="54"/>
        <v>0</v>
      </c>
      <c r="X316" s="13"/>
      <c r="Y316" s="13">
        <f>('Model Inputs'!D317-'Model Outputs (mcm)'!D317)*1000/86.4/$B316*10</f>
        <v>0</v>
      </c>
      <c r="Z316" s="13">
        <f>('Model Inputs'!E317-'Model Outputs (mcm)'!E317)*1000/86.4/$B316*10</f>
        <v>0</v>
      </c>
      <c r="AA316" s="13">
        <f>('Model Inputs'!J317-'Model Outputs (mcm)'!I317)*1000/86.4/$B316*10</f>
        <v>0.85648148148148162</v>
      </c>
      <c r="AB316" s="13">
        <f>('Model Inputs'!K317-'Model Outputs (mcm)'!J317)*1000/86.4/$B316*10</f>
        <v>24.861111111111104</v>
      </c>
      <c r="AC316" s="13">
        <f>('Model Inputs'!Q317-'Model Outputs (mcm)'!O317)*1000/86.4/$B316*10</f>
        <v>0</v>
      </c>
      <c r="AD316" s="14">
        <f>('Model Inputs'!T317-'Model Outputs (mcm)'!R317)*1000/86.4/$B316*10</f>
        <v>0</v>
      </c>
      <c r="AE316" s="14">
        <f>('Model Inputs'!Y317-'Model Outputs (mcm)'!X317)*1000/86.4/$B316*10</f>
        <v>0</v>
      </c>
      <c r="AF316" s="13">
        <f t="shared" si="55"/>
        <v>25.717592592592585</v>
      </c>
      <c r="AG316" s="13"/>
      <c r="AH316" s="13">
        <v>419.15199999999999</v>
      </c>
      <c r="AI316">
        <v>335.68200000000002</v>
      </c>
      <c r="AJ316" s="13">
        <v>255.64099999999999</v>
      </c>
      <c r="AK316" s="11">
        <v>255.64099999999999</v>
      </c>
      <c r="AL316">
        <v>131.72</v>
      </c>
    </row>
    <row r="317" spans="1:38" x14ac:dyDescent="0.35">
      <c r="A317" s="49"/>
      <c r="B317" s="12">
        <v>10</v>
      </c>
      <c r="C317" s="13">
        <f>'Model Outputs (mcm)'!C318*1000/86.4/$B317</f>
        <v>31.554398148148145</v>
      </c>
      <c r="D317" s="13">
        <f>'Model Outputs (mcm)'!H318*1000/86.4/$B317</f>
        <v>1.9502314814814814</v>
      </c>
      <c r="E317" s="13">
        <f>'Model Outputs (mcm)'!M318*1000/86.4/$B317</f>
        <v>39.431712962962962</v>
      </c>
      <c r="F317" s="13">
        <f>'Model Outputs (mcm)'!V318*1000/86.4/$B317</f>
        <v>300</v>
      </c>
      <c r="G317" s="13">
        <f>'Model Outputs (mcm)'!AA318*1000/86.4/$B317</f>
        <v>17</v>
      </c>
      <c r="H317" s="13">
        <f>'Model Inputs'!C318*1000/86.4/$B317</f>
        <v>6.2997685185185182</v>
      </c>
      <c r="I317" s="13">
        <f>'Model Inputs'!I318*1000/86.4/$B317</f>
        <v>1.9502314814814814</v>
      </c>
      <c r="J317" s="13">
        <f>'Model Inputs'!O318*1000/86.4/$B317</f>
        <v>39.431712962962962</v>
      </c>
      <c r="K317" s="13">
        <f>'Model Inputs'!V318*1000/86.4/$B317</f>
        <v>0</v>
      </c>
      <c r="L317" s="13">
        <v>17</v>
      </c>
      <c r="M317" s="13">
        <f t="shared" si="45"/>
        <v>0</v>
      </c>
      <c r="N317" s="13">
        <f t="shared" si="46"/>
        <v>0</v>
      </c>
      <c r="O317" s="13">
        <f t="shared" si="47"/>
        <v>0</v>
      </c>
      <c r="P317" s="13">
        <f t="shared" si="48"/>
        <v>0</v>
      </c>
      <c r="Q317" s="13">
        <f t="shared" si="49"/>
        <v>0</v>
      </c>
      <c r="R317" s="13">
        <f t="shared" si="50"/>
        <v>0</v>
      </c>
      <c r="S317" s="13"/>
      <c r="T317" s="13">
        <f t="shared" si="51"/>
        <v>0</v>
      </c>
      <c r="U317" s="13">
        <f t="shared" si="52"/>
        <v>0</v>
      </c>
      <c r="V317" s="13">
        <f t="shared" si="53"/>
        <v>0</v>
      </c>
      <c r="W317" s="13">
        <f t="shared" si="54"/>
        <v>0</v>
      </c>
      <c r="X317" s="13"/>
      <c r="Y317" s="13">
        <f>('Model Inputs'!D318-'Model Outputs (mcm)'!D318)*1000/86.4/$B317*10</f>
        <v>0</v>
      </c>
      <c r="Z317" s="13">
        <f>('Model Inputs'!E318-'Model Outputs (mcm)'!E318)*1000/86.4/$B317*10</f>
        <v>0</v>
      </c>
      <c r="AA317" s="13">
        <f>('Model Inputs'!J318-'Model Outputs (mcm)'!I318)*1000/86.4/$B317*10</f>
        <v>0.85648148148148162</v>
      </c>
      <c r="AB317" s="13">
        <f>('Model Inputs'!K318-'Model Outputs (mcm)'!J318)*1000/86.4/$B317*10</f>
        <v>24.861111111111104</v>
      </c>
      <c r="AC317" s="13">
        <f>('Model Inputs'!Q318-'Model Outputs (mcm)'!O318)*1000/86.4/$B317*10</f>
        <v>0</v>
      </c>
      <c r="AD317" s="14">
        <f>('Model Inputs'!T318-'Model Outputs (mcm)'!R318)*1000/86.4/$B317*10</f>
        <v>0</v>
      </c>
      <c r="AE317" s="14">
        <f>('Model Inputs'!Y318-'Model Outputs (mcm)'!X318)*1000/86.4/$B317*10</f>
        <v>0</v>
      </c>
      <c r="AF317" s="13">
        <f t="shared" si="55"/>
        <v>25.717592592592585</v>
      </c>
      <c r="AG317" s="13"/>
      <c r="AH317" s="13">
        <v>418.95600000000002</v>
      </c>
      <c r="AI317">
        <v>335.40600000000001</v>
      </c>
      <c r="AJ317" s="13">
        <v>255.09</v>
      </c>
      <c r="AK317" s="11">
        <v>255.09</v>
      </c>
      <c r="AL317">
        <v>132.374</v>
      </c>
    </row>
    <row r="318" spans="1:38" x14ac:dyDescent="0.35">
      <c r="A318" s="49"/>
      <c r="B318" s="12">
        <v>11</v>
      </c>
      <c r="C318" s="13">
        <f>'Model Outputs (mcm)'!C319*1000/86.4/$B318</f>
        <v>24.420244107744107</v>
      </c>
      <c r="D318" s="13">
        <f>'Model Outputs (mcm)'!H319*1000/86.4/$B318</f>
        <v>1.9497053872053873</v>
      </c>
      <c r="E318" s="13">
        <f>'Model Outputs (mcm)'!M319*1000/86.4/$B318</f>
        <v>39.43181818181818</v>
      </c>
      <c r="F318" s="13">
        <f>'Model Outputs (mcm)'!V319*1000/86.4/$B318</f>
        <v>300</v>
      </c>
      <c r="G318" s="13">
        <f>'Model Outputs (mcm)'!AA319*1000/86.4/$B318</f>
        <v>17.000210437710436</v>
      </c>
      <c r="H318" s="13">
        <f>'Model Inputs'!C319*1000/86.4/$B318</f>
        <v>6.3005050505050511</v>
      </c>
      <c r="I318" s="13">
        <f>'Model Inputs'!I319*1000/86.4/$B318</f>
        <v>1.9497053872053873</v>
      </c>
      <c r="J318" s="13">
        <f>'Model Inputs'!O319*1000/86.4/$B318</f>
        <v>39.43181818181818</v>
      </c>
      <c r="K318" s="13">
        <f>'Model Inputs'!V319*1000/86.4/$B318</f>
        <v>0</v>
      </c>
      <c r="L318" s="13">
        <v>17</v>
      </c>
      <c r="M318" s="13">
        <f t="shared" si="45"/>
        <v>0</v>
      </c>
      <c r="N318" s="13">
        <f t="shared" si="46"/>
        <v>0</v>
      </c>
      <c r="O318" s="13">
        <f t="shared" si="47"/>
        <v>0</v>
      </c>
      <c r="P318" s="13">
        <f t="shared" si="48"/>
        <v>0</v>
      </c>
      <c r="Q318" s="13">
        <f t="shared" si="49"/>
        <v>0</v>
      </c>
      <c r="R318" s="13">
        <f t="shared" si="50"/>
        <v>0</v>
      </c>
      <c r="S318" s="13"/>
      <c r="T318" s="13">
        <f t="shared" si="51"/>
        <v>0</v>
      </c>
      <c r="U318" s="13">
        <f t="shared" si="52"/>
        <v>0</v>
      </c>
      <c r="V318" s="13">
        <f t="shared" si="53"/>
        <v>0</v>
      </c>
      <c r="W318" s="13">
        <f t="shared" si="54"/>
        <v>0</v>
      </c>
      <c r="X318" s="13"/>
      <c r="Y318" s="13">
        <f>('Model Inputs'!D319-'Model Outputs (mcm)'!D319)*1000/86.4/$B318*10</f>
        <v>0</v>
      </c>
      <c r="Z318" s="13">
        <f>('Model Inputs'!E319-'Model Outputs (mcm)'!E319)*1000/86.4/$B318*10</f>
        <v>0</v>
      </c>
      <c r="AA318" s="13">
        <f>('Model Inputs'!J319-'Model Outputs (mcm)'!I319)*1000/86.4/$B318*10</f>
        <v>0.77861952861952866</v>
      </c>
      <c r="AB318" s="13">
        <f>('Model Inputs'!K319-'Model Outputs (mcm)'!J319)*1000/86.4/$B318*10</f>
        <v>22.601010101010097</v>
      </c>
      <c r="AC318" s="13">
        <f>('Model Inputs'!Q319-'Model Outputs (mcm)'!O319)*1000/86.4/$B318*10</f>
        <v>0</v>
      </c>
      <c r="AD318" s="14">
        <f>('Model Inputs'!T319-'Model Outputs (mcm)'!R319)*1000/86.4/$B318*10</f>
        <v>0</v>
      </c>
      <c r="AE318" s="14">
        <f>('Model Inputs'!Y319-'Model Outputs (mcm)'!X319)*1000/86.4/$B318*10</f>
        <v>0</v>
      </c>
      <c r="AF318" s="13">
        <f t="shared" si="55"/>
        <v>23.379629629629626</v>
      </c>
      <c r="AG318" s="13"/>
      <c r="AH318" s="13">
        <v>418.673</v>
      </c>
      <c r="AI318">
        <v>337.31799999999998</v>
      </c>
      <c r="AJ318" s="13">
        <v>254.6</v>
      </c>
      <c r="AK318" s="11">
        <v>254.6</v>
      </c>
      <c r="AL318">
        <v>133.02500000000001</v>
      </c>
    </row>
    <row r="319" spans="1:38" x14ac:dyDescent="0.35">
      <c r="A319" s="49">
        <v>42826</v>
      </c>
      <c r="B319" s="12">
        <v>10</v>
      </c>
      <c r="C319" s="13">
        <f>'Model Outputs (mcm)'!C320*1000/86.4/$B319</f>
        <v>8.6967592592592577</v>
      </c>
      <c r="D319" s="13">
        <f>'Model Outputs (mcm)'!H320*1000/86.4/$B319</f>
        <v>1.9502314814814814</v>
      </c>
      <c r="E319" s="13">
        <f>'Model Outputs (mcm)'!M320*1000/86.4/$B319</f>
        <v>39.431712962962962</v>
      </c>
      <c r="F319" s="13">
        <f>'Model Outputs (mcm)'!V320*1000/86.4/$B319</f>
        <v>300</v>
      </c>
      <c r="G319" s="13">
        <f>'Model Outputs (mcm)'!AA320*1000/86.4/$B319</f>
        <v>17</v>
      </c>
      <c r="H319" s="13">
        <f>'Model Inputs'!C320*1000/86.4/$B319</f>
        <v>6.2997685185185182</v>
      </c>
      <c r="I319" s="13">
        <f>'Model Inputs'!I320*1000/86.4/$B319</f>
        <v>1.9502314814814814</v>
      </c>
      <c r="J319" s="13">
        <f>'Model Inputs'!O320*1000/86.4/$B319</f>
        <v>39.431712962962962</v>
      </c>
      <c r="K319" s="13">
        <f>'Model Inputs'!V320*1000/86.4/$B319</f>
        <v>0</v>
      </c>
      <c r="L319" s="13">
        <v>17</v>
      </c>
      <c r="M319" s="13">
        <f t="shared" si="45"/>
        <v>0</v>
      </c>
      <c r="N319" s="13">
        <f t="shared" si="46"/>
        <v>0</v>
      </c>
      <c r="O319" s="13">
        <f t="shared" si="47"/>
        <v>0</v>
      </c>
      <c r="P319" s="13">
        <f t="shared" si="48"/>
        <v>0</v>
      </c>
      <c r="Q319" s="13">
        <f t="shared" si="49"/>
        <v>0</v>
      </c>
      <c r="R319" s="13">
        <f t="shared" si="50"/>
        <v>0</v>
      </c>
      <c r="S319" s="13"/>
      <c r="T319" s="13">
        <f t="shared" si="51"/>
        <v>0</v>
      </c>
      <c r="U319" s="13">
        <f t="shared" si="52"/>
        <v>0</v>
      </c>
      <c r="V319" s="13">
        <f t="shared" si="53"/>
        <v>0</v>
      </c>
      <c r="W319" s="13">
        <f t="shared" si="54"/>
        <v>0</v>
      </c>
      <c r="X319" s="13"/>
      <c r="Y319" s="13">
        <f>('Model Inputs'!D320-'Model Outputs (mcm)'!D320)*1000/86.4/$B319*10</f>
        <v>0</v>
      </c>
      <c r="Z319" s="13">
        <f>('Model Inputs'!E320-'Model Outputs (mcm)'!E320)*1000/86.4/$B319*10</f>
        <v>0</v>
      </c>
      <c r="AA319" s="13">
        <f>('Model Inputs'!J320-'Model Outputs (mcm)'!I320)*1000/86.4/$B319*10</f>
        <v>0.85648148148148162</v>
      </c>
      <c r="AB319" s="13">
        <f>('Model Inputs'!K320-'Model Outputs (mcm)'!J320)*1000/86.4/$B319*10</f>
        <v>24.861111111111104</v>
      </c>
      <c r="AC319" s="13">
        <f>('Model Inputs'!Q320-'Model Outputs (mcm)'!O320)*1000/86.4/$B319*10</f>
        <v>0</v>
      </c>
      <c r="AD319" s="14">
        <f>('Model Inputs'!T320-'Model Outputs (mcm)'!R320)*1000/86.4/$B319*10</f>
        <v>0</v>
      </c>
      <c r="AE319" s="14">
        <f>('Model Inputs'!Y320-'Model Outputs (mcm)'!X320)*1000/86.4/$B319*10</f>
        <v>0</v>
      </c>
      <c r="AF319" s="13">
        <f t="shared" si="55"/>
        <v>25.717592592592585</v>
      </c>
      <c r="AG319" s="13"/>
      <c r="AH319" s="13">
        <v>418.44499999999999</v>
      </c>
      <c r="AI319">
        <v>337.04599999999999</v>
      </c>
      <c r="AJ319" s="13">
        <v>253.97300000000001</v>
      </c>
      <c r="AK319" s="11">
        <v>253.97300000000001</v>
      </c>
      <c r="AL319">
        <v>133.584</v>
      </c>
    </row>
    <row r="320" spans="1:38" x14ac:dyDescent="0.35">
      <c r="A320" s="49"/>
      <c r="B320" s="12">
        <v>10</v>
      </c>
      <c r="C320" s="13">
        <f>'Model Outputs (mcm)'!C321*1000/86.4/$B320</f>
        <v>6.2997685185185182</v>
      </c>
      <c r="D320" s="13">
        <f>'Model Outputs (mcm)'!H321*1000/86.4/$B320</f>
        <v>1.9502314814814814</v>
      </c>
      <c r="E320" s="13">
        <f>'Model Outputs (mcm)'!M321*1000/86.4/$B320</f>
        <v>296.32175925925924</v>
      </c>
      <c r="F320" s="13">
        <f>'Model Outputs (mcm)'!V321*1000/86.4/$B320</f>
        <v>300</v>
      </c>
      <c r="G320" s="13">
        <f>'Model Outputs (mcm)'!AA321*1000/86.4/$B320</f>
        <v>17</v>
      </c>
      <c r="H320" s="13">
        <f>'Model Inputs'!C321*1000/86.4/$B320</f>
        <v>6.2997685185185182</v>
      </c>
      <c r="I320" s="13">
        <f>'Model Inputs'!I321*1000/86.4/$B320</f>
        <v>1.9502314814814814</v>
      </c>
      <c r="J320" s="13">
        <f>'Model Inputs'!O321*1000/86.4/$B320</f>
        <v>39.431712962962962</v>
      </c>
      <c r="K320" s="13">
        <f>'Model Inputs'!V321*1000/86.4/$B320</f>
        <v>0</v>
      </c>
      <c r="L320" s="13">
        <v>17</v>
      </c>
      <c r="M320" s="13">
        <f t="shared" si="45"/>
        <v>0</v>
      </c>
      <c r="N320" s="13">
        <f t="shared" si="46"/>
        <v>0</v>
      </c>
      <c r="O320" s="13">
        <f t="shared" si="47"/>
        <v>0</v>
      </c>
      <c r="P320" s="13">
        <f t="shared" si="48"/>
        <v>0</v>
      </c>
      <c r="Q320" s="13">
        <f t="shared" si="49"/>
        <v>0</v>
      </c>
      <c r="R320" s="13">
        <f t="shared" si="50"/>
        <v>0</v>
      </c>
      <c r="S320" s="13"/>
      <c r="T320" s="13">
        <f t="shared" si="51"/>
        <v>0</v>
      </c>
      <c r="U320" s="13">
        <f t="shared" si="52"/>
        <v>0</v>
      </c>
      <c r="V320" s="13">
        <f t="shared" si="53"/>
        <v>0</v>
      </c>
      <c r="W320" s="13">
        <f t="shared" si="54"/>
        <v>0</v>
      </c>
      <c r="X320" s="13"/>
      <c r="Y320" s="13">
        <f>('Model Inputs'!D321-'Model Outputs (mcm)'!D321)*1000/86.4/$B320*10</f>
        <v>0</v>
      </c>
      <c r="Z320" s="13">
        <f>('Model Inputs'!E321-'Model Outputs (mcm)'!E321)*1000/86.4/$B320*10</f>
        <v>0</v>
      </c>
      <c r="AA320" s="13">
        <f>('Model Inputs'!J321-'Model Outputs (mcm)'!I321)*1000/86.4/$B320*10</f>
        <v>0.85648148148148162</v>
      </c>
      <c r="AB320" s="13">
        <f>('Model Inputs'!K321-'Model Outputs (mcm)'!J321)*1000/86.4/$B320*10</f>
        <v>24.861111111111104</v>
      </c>
      <c r="AC320" s="13">
        <f>('Model Inputs'!Q321-'Model Outputs (mcm)'!O321)*1000/86.4/$B320*10</f>
        <v>0</v>
      </c>
      <c r="AD320" s="14">
        <f>('Model Inputs'!T321-'Model Outputs (mcm)'!R321)*1000/86.4/$B320*10</f>
        <v>0</v>
      </c>
      <c r="AE320" s="14">
        <f>('Model Inputs'!Y321-'Model Outputs (mcm)'!X321)*1000/86.4/$B320*10</f>
        <v>0</v>
      </c>
      <c r="AF320" s="13">
        <f t="shared" si="55"/>
        <v>25.717592592592585</v>
      </c>
      <c r="AG320" s="13"/>
      <c r="AH320" s="13">
        <v>418.37299999999999</v>
      </c>
      <c r="AI320">
        <v>336.78</v>
      </c>
      <c r="AJ320" s="13">
        <v>253.77199999999999</v>
      </c>
      <c r="AK320" s="11">
        <v>253.77199999999999</v>
      </c>
      <c r="AL320">
        <v>134.13900000000001</v>
      </c>
    </row>
    <row r="321" spans="1:38" x14ac:dyDescent="0.35">
      <c r="A321" s="49"/>
      <c r="B321" s="12">
        <v>10</v>
      </c>
      <c r="C321" s="13">
        <f>'Model Outputs (mcm)'!C322*1000/86.4/$B321</f>
        <v>6.2997685185185182</v>
      </c>
      <c r="D321" s="13">
        <f>'Model Outputs (mcm)'!H322*1000/86.4/$B321</f>
        <v>1.9502314814814814</v>
      </c>
      <c r="E321" s="13">
        <f>'Model Outputs (mcm)'!M322*1000/86.4/$B321</f>
        <v>50.217592592592588</v>
      </c>
      <c r="F321" s="13">
        <f>'Model Outputs (mcm)'!V322*1000/86.4/$B321</f>
        <v>300</v>
      </c>
      <c r="G321" s="13">
        <f>'Model Outputs (mcm)'!AA322*1000/86.4/$B321</f>
        <v>17</v>
      </c>
      <c r="H321" s="13">
        <f>'Model Inputs'!C322*1000/86.4/$B321</f>
        <v>6.2997685185185182</v>
      </c>
      <c r="I321" s="13">
        <f>'Model Inputs'!I322*1000/86.4/$B321</f>
        <v>1.9502314814814814</v>
      </c>
      <c r="J321" s="13">
        <f>'Model Inputs'!O322*1000/86.4/$B321</f>
        <v>39.431712962962962</v>
      </c>
      <c r="K321" s="13">
        <f>'Model Inputs'!V322*1000/86.4/$B321</f>
        <v>0</v>
      </c>
      <c r="L321" s="13">
        <v>17</v>
      </c>
      <c r="M321" s="13">
        <f t="shared" si="45"/>
        <v>0</v>
      </c>
      <c r="N321" s="13">
        <f t="shared" si="46"/>
        <v>0</v>
      </c>
      <c r="O321" s="13">
        <f t="shared" si="47"/>
        <v>0</v>
      </c>
      <c r="P321" s="13">
        <f t="shared" si="48"/>
        <v>0</v>
      </c>
      <c r="Q321" s="13">
        <f t="shared" si="49"/>
        <v>0</v>
      </c>
      <c r="R321" s="13">
        <f t="shared" si="50"/>
        <v>0</v>
      </c>
      <c r="S321" s="13"/>
      <c r="T321" s="13">
        <f t="shared" si="51"/>
        <v>0</v>
      </c>
      <c r="U321" s="13">
        <f t="shared" si="52"/>
        <v>0</v>
      </c>
      <c r="V321" s="13">
        <f t="shared" si="53"/>
        <v>0</v>
      </c>
      <c r="W321" s="13">
        <f t="shared" si="54"/>
        <v>0</v>
      </c>
      <c r="X321" s="13"/>
      <c r="Y321" s="13">
        <f>('Model Inputs'!D322-'Model Outputs (mcm)'!D322)*1000/86.4/$B321*10</f>
        <v>0</v>
      </c>
      <c r="Z321" s="13">
        <f>('Model Inputs'!E322-'Model Outputs (mcm)'!E322)*1000/86.4/$B321*10</f>
        <v>0</v>
      </c>
      <c r="AA321" s="13">
        <f>('Model Inputs'!J322-'Model Outputs (mcm)'!I322)*1000/86.4/$B321*10</f>
        <v>0.85648148148148162</v>
      </c>
      <c r="AB321" s="13">
        <f>('Model Inputs'!K322-'Model Outputs (mcm)'!J322)*1000/86.4/$B321*10</f>
        <v>24.861111111111104</v>
      </c>
      <c r="AC321" s="13">
        <f>('Model Inputs'!Q322-'Model Outputs (mcm)'!O322)*1000/86.4/$B321*10</f>
        <v>0</v>
      </c>
      <c r="AD321" s="14">
        <f>('Model Inputs'!T322-'Model Outputs (mcm)'!R322)*1000/86.4/$B321*10</f>
        <v>0</v>
      </c>
      <c r="AE321" s="14">
        <f>('Model Inputs'!Y322-'Model Outputs (mcm)'!X322)*1000/86.4/$B321*10</f>
        <v>0</v>
      </c>
      <c r="AF321" s="13">
        <f t="shared" si="55"/>
        <v>25.717592592592585</v>
      </c>
      <c r="AG321" s="13"/>
      <c r="AH321" s="13">
        <v>418.18200000000002</v>
      </c>
      <c r="AI321">
        <v>336.47199999999998</v>
      </c>
      <c r="AJ321" s="13">
        <v>253.14599999999999</v>
      </c>
      <c r="AK321" s="11">
        <v>253.14599999999999</v>
      </c>
      <c r="AL321">
        <v>134.41399999999999</v>
      </c>
    </row>
    <row r="322" spans="1:38" x14ac:dyDescent="0.35">
      <c r="A322" s="49">
        <v>42856</v>
      </c>
      <c r="B322" s="12">
        <v>10</v>
      </c>
      <c r="C322" s="13">
        <f>'Model Outputs (mcm)'!C323*1000/86.4/$B322</f>
        <v>6.2997685185185182</v>
      </c>
      <c r="D322" s="13">
        <f>'Model Outputs (mcm)'!H323*1000/86.4/$B322</f>
        <v>1.9502314814814814</v>
      </c>
      <c r="E322" s="13">
        <f>'Model Outputs (mcm)'!M323*1000/86.4/$B322</f>
        <v>93.942129629629619</v>
      </c>
      <c r="F322" s="13">
        <f>'Model Outputs (mcm)'!V323*1000/86.4/$B322</f>
        <v>300</v>
      </c>
      <c r="G322" s="13">
        <f>'Model Outputs (mcm)'!AA323*1000/86.4/$B322</f>
        <v>17</v>
      </c>
      <c r="H322" s="13">
        <f>'Model Inputs'!C323*1000/86.4/$B322</f>
        <v>6.2997685185185182</v>
      </c>
      <c r="I322" s="13">
        <f>'Model Inputs'!I323*1000/86.4/$B322</f>
        <v>1.9502314814814814</v>
      </c>
      <c r="J322" s="13">
        <f>'Model Inputs'!O323*1000/86.4/$B322</f>
        <v>39.431712962962962</v>
      </c>
      <c r="K322" s="13">
        <f>'Model Inputs'!V323*1000/86.4/$B322</f>
        <v>0</v>
      </c>
      <c r="L322" s="13">
        <v>17</v>
      </c>
      <c r="M322" s="13">
        <f t="shared" si="45"/>
        <v>0</v>
      </c>
      <c r="N322" s="13">
        <f t="shared" si="46"/>
        <v>0</v>
      </c>
      <c r="O322" s="13">
        <f t="shared" si="47"/>
        <v>0</v>
      </c>
      <c r="P322" s="13">
        <f t="shared" si="48"/>
        <v>0</v>
      </c>
      <c r="Q322" s="13">
        <f t="shared" si="49"/>
        <v>0</v>
      </c>
      <c r="R322" s="13">
        <f t="shared" si="50"/>
        <v>0</v>
      </c>
      <c r="S322" s="13"/>
      <c r="T322" s="13">
        <f t="shared" si="51"/>
        <v>0</v>
      </c>
      <c r="U322" s="13">
        <f t="shared" si="52"/>
        <v>0</v>
      </c>
      <c r="V322" s="13">
        <f t="shared" si="53"/>
        <v>0</v>
      </c>
      <c r="W322" s="13">
        <f t="shared" si="54"/>
        <v>0</v>
      </c>
      <c r="X322" s="13"/>
      <c r="Y322" s="13">
        <f>('Model Inputs'!D323-'Model Outputs (mcm)'!D323)*1000/86.4/$B322*10</f>
        <v>0</v>
      </c>
      <c r="Z322" s="13">
        <f>('Model Inputs'!E323-'Model Outputs (mcm)'!E323)*1000/86.4/$B322*10</f>
        <v>0</v>
      </c>
      <c r="AA322" s="13">
        <f>('Model Inputs'!J323-'Model Outputs (mcm)'!I323)*1000/86.4/$B322*10</f>
        <v>0.85648148148148162</v>
      </c>
      <c r="AB322" s="13">
        <f>('Model Inputs'!K323-'Model Outputs (mcm)'!J323)*1000/86.4/$B322*10</f>
        <v>17.407407407407401</v>
      </c>
      <c r="AC322" s="13">
        <f>('Model Inputs'!Q323-'Model Outputs (mcm)'!O323)*1000/86.4/$B322*10</f>
        <v>0</v>
      </c>
      <c r="AD322" s="14">
        <f>('Model Inputs'!T323-'Model Outputs (mcm)'!R323)*1000/86.4/$B322*10</f>
        <v>0</v>
      </c>
      <c r="AE322" s="14">
        <f>('Model Inputs'!Y323-'Model Outputs (mcm)'!X323)*1000/86.4/$B322*10</f>
        <v>0</v>
      </c>
      <c r="AF322" s="13">
        <f t="shared" si="55"/>
        <v>18.263888888888882</v>
      </c>
      <c r="AG322" s="13"/>
      <c r="AH322" s="13">
        <v>418.01100000000002</v>
      </c>
      <c r="AI322">
        <v>336.22399999999999</v>
      </c>
      <c r="AJ322" s="13">
        <v>252.566</v>
      </c>
      <c r="AK322" s="11">
        <v>252.566</v>
      </c>
      <c r="AL322">
        <v>134.482</v>
      </c>
    </row>
    <row r="323" spans="1:38" x14ac:dyDescent="0.35">
      <c r="A323" s="49"/>
      <c r="B323" s="12">
        <v>10</v>
      </c>
      <c r="C323" s="13">
        <f>'Model Outputs (mcm)'!C324*1000/86.4/$B323</f>
        <v>6.2997685185185182</v>
      </c>
      <c r="D323" s="13">
        <f>'Model Outputs (mcm)'!H324*1000/86.4/$B323</f>
        <v>1.9502314814814814</v>
      </c>
      <c r="E323" s="13">
        <f>'Model Outputs (mcm)'!M324*1000/86.4/$B323</f>
        <v>40.429398148148145</v>
      </c>
      <c r="F323" s="13">
        <f>'Model Outputs (mcm)'!V324*1000/86.4/$B323</f>
        <v>300</v>
      </c>
      <c r="G323" s="13">
        <f>'Model Outputs (mcm)'!AA324*1000/86.4/$B323</f>
        <v>17</v>
      </c>
      <c r="H323" s="13">
        <f>'Model Inputs'!C324*1000/86.4/$B323</f>
        <v>6.2997685185185182</v>
      </c>
      <c r="I323" s="13">
        <f>'Model Inputs'!I324*1000/86.4/$B323</f>
        <v>1.9502314814814814</v>
      </c>
      <c r="J323" s="13">
        <f>'Model Inputs'!O324*1000/86.4/$B323</f>
        <v>39.431712962962962</v>
      </c>
      <c r="K323" s="13">
        <f>'Model Inputs'!V324*1000/86.4/$B323</f>
        <v>0</v>
      </c>
      <c r="L323" s="13">
        <v>17</v>
      </c>
      <c r="M323" s="13">
        <f t="shared" si="45"/>
        <v>0</v>
      </c>
      <c r="N323" s="13">
        <f t="shared" si="46"/>
        <v>0</v>
      </c>
      <c r="O323" s="13">
        <f t="shared" si="47"/>
        <v>0</v>
      </c>
      <c r="P323" s="13">
        <f t="shared" si="48"/>
        <v>0</v>
      </c>
      <c r="Q323" s="13">
        <f t="shared" si="49"/>
        <v>0</v>
      </c>
      <c r="R323" s="13">
        <f t="shared" si="50"/>
        <v>0</v>
      </c>
      <c r="S323" s="13"/>
      <c r="T323" s="13">
        <f t="shared" si="51"/>
        <v>0</v>
      </c>
      <c r="U323" s="13">
        <f t="shared" si="52"/>
        <v>0</v>
      </c>
      <c r="V323" s="13">
        <f t="shared" si="53"/>
        <v>0</v>
      </c>
      <c r="W323" s="13">
        <f t="shared" si="54"/>
        <v>0</v>
      </c>
      <c r="X323" s="13"/>
      <c r="Y323" s="13">
        <f>('Model Inputs'!D324-'Model Outputs (mcm)'!D324)*1000/86.4/$B323*10</f>
        <v>0</v>
      </c>
      <c r="Z323" s="13">
        <f>('Model Inputs'!E324-'Model Outputs (mcm)'!E324)*1000/86.4/$B323*10</f>
        <v>0</v>
      </c>
      <c r="AA323" s="13">
        <f>('Model Inputs'!J324-'Model Outputs (mcm)'!I324)*1000/86.4/$B323*10</f>
        <v>0.85648148148148162</v>
      </c>
      <c r="AB323" s="13">
        <f>('Model Inputs'!K324-'Model Outputs (mcm)'!J324)*1000/86.4/$B323*10</f>
        <v>17.407407407407401</v>
      </c>
      <c r="AC323" s="13">
        <f>('Model Inputs'!Q324-'Model Outputs (mcm)'!O324)*1000/86.4/$B323*10</f>
        <v>0</v>
      </c>
      <c r="AD323" s="14">
        <f>('Model Inputs'!T324-'Model Outputs (mcm)'!R324)*1000/86.4/$B323*10</f>
        <v>0</v>
      </c>
      <c r="AE323" s="14">
        <f>('Model Inputs'!Y324-'Model Outputs (mcm)'!X324)*1000/86.4/$B323*10</f>
        <v>0</v>
      </c>
      <c r="AF323" s="13">
        <f t="shared" si="55"/>
        <v>18.263888888888882</v>
      </c>
      <c r="AG323" s="13"/>
      <c r="AH323" s="13">
        <v>417.95499999999998</v>
      </c>
      <c r="AI323">
        <v>336.00200000000001</v>
      </c>
      <c r="AJ323" s="13">
        <v>251.89099999999999</v>
      </c>
      <c r="AK323" s="11">
        <v>251.89099999999999</v>
      </c>
      <c r="AL323">
        <v>134.44399999999999</v>
      </c>
    </row>
    <row r="324" spans="1:38" x14ac:dyDescent="0.35">
      <c r="A324" s="49"/>
      <c r="B324" s="12">
        <v>11</v>
      </c>
      <c r="C324" s="13">
        <f>'Model Outputs (mcm)'!C325*1000/86.4/$B324</f>
        <v>6.4088804713804706</v>
      </c>
      <c r="D324" s="13">
        <f>'Model Outputs (mcm)'!H325*1000/86.4/$B324</f>
        <v>1.9497053872053873</v>
      </c>
      <c r="E324" s="13">
        <f>'Model Outputs (mcm)'!M325*1000/86.4/$B324</f>
        <v>29.665404040404038</v>
      </c>
      <c r="F324" s="13">
        <f>'Model Outputs (mcm)'!V325*1000/86.4/$B324</f>
        <v>300</v>
      </c>
      <c r="G324" s="13">
        <f>'Model Outputs (mcm)'!AA325*1000/86.4/$B324</f>
        <v>17.000210437710436</v>
      </c>
      <c r="H324" s="13">
        <f>'Model Inputs'!C325*1000/86.4/$B324</f>
        <v>6.3005050505050511</v>
      </c>
      <c r="I324" s="13">
        <f>'Model Inputs'!I325*1000/86.4/$B324</f>
        <v>1.9497053872053873</v>
      </c>
      <c r="J324" s="13">
        <f>'Model Inputs'!O325*1000/86.4/$B324</f>
        <v>29.665404040404038</v>
      </c>
      <c r="K324" s="13">
        <f>'Model Inputs'!V325*1000/86.4/$B324</f>
        <v>0</v>
      </c>
      <c r="L324" s="13">
        <v>17</v>
      </c>
      <c r="M324" s="13">
        <f t="shared" si="45"/>
        <v>0</v>
      </c>
      <c r="N324" s="13">
        <f t="shared" si="46"/>
        <v>0</v>
      </c>
      <c r="O324" s="13">
        <f t="shared" si="47"/>
        <v>0</v>
      </c>
      <c r="P324" s="13">
        <f t="shared" si="48"/>
        <v>0</v>
      </c>
      <c r="Q324" s="13">
        <f t="shared" si="49"/>
        <v>0</v>
      </c>
      <c r="R324" s="13">
        <f t="shared" si="50"/>
        <v>0</v>
      </c>
      <c r="S324" s="13"/>
      <c r="T324" s="13">
        <f t="shared" si="51"/>
        <v>0</v>
      </c>
      <c r="U324" s="13">
        <f t="shared" si="52"/>
        <v>0</v>
      </c>
      <c r="V324" s="13">
        <f t="shared" si="53"/>
        <v>0</v>
      </c>
      <c r="W324" s="13">
        <f t="shared" si="54"/>
        <v>0</v>
      </c>
      <c r="X324" s="13"/>
      <c r="Y324" s="13">
        <f>('Model Inputs'!D325-'Model Outputs (mcm)'!D325)*1000/86.4/$B324*10</f>
        <v>0</v>
      </c>
      <c r="Z324" s="13">
        <f>('Model Inputs'!E325-'Model Outputs (mcm)'!E325)*1000/86.4/$B324*10</f>
        <v>0</v>
      </c>
      <c r="AA324" s="13">
        <f>('Model Inputs'!J325-'Model Outputs (mcm)'!I325)*1000/86.4/$B324*10</f>
        <v>0.77861952861952866</v>
      </c>
      <c r="AB324" s="13">
        <f>('Model Inputs'!K325-'Model Outputs (mcm)'!J325)*1000/86.4/$B324*10</f>
        <v>13.562710437710434</v>
      </c>
      <c r="AC324" s="13">
        <f>('Model Inputs'!Q325-'Model Outputs (mcm)'!O325)*1000/86.4/$B324*10</f>
        <v>0</v>
      </c>
      <c r="AD324" s="14">
        <f>('Model Inputs'!T325-'Model Outputs (mcm)'!R325)*1000/86.4/$B324*10</f>
        <v>0</v>
      </c>
      <c r="AE324" s="14">
        <f>('Model Inputs'!Y325-'Model Outputs (mcm)'!X325)*1000/86.4/$B324*10</f>
        <v>0</v>
      </c>
      <c r="AF324" s="13">
        <f t="shared" si="55"/>
        <v>14.341329966329964</v>
      </c>
      <c r="AG324" s="13"/>
      <c r="AH324" s="13">
        <v>417.80799999999999</v>
      </c>
      <c r="AI324">
        <v>335.76</v>
      </c>
      <c r="AJ324" s="13">
        <v>251.08600000000001</v>
      </c>
      <c r="AK324" s="11">
        <v>251.08600000000001</v>
      </c>
      <c r="AL324">
        <v>134.37700000000001</v>
      </c>
    </row>
    <row r="325" spans="1:38" x14ac:dyDescent="0.35">
      <c r="A325" s="49">
        <v>42887</v>
      </c>
      <c r="B325" s="12">
        <v>10</v>
      </c>
      <c r="C325" s="13">
        <f>'Model Outputs (mcm)'!C326*1000/86.4/$B325</f>
        <v>6.2997685185185182</v>
      </c>
      <c r="D325" s="13">
        <f>'Model Outputs (mcm)'!H326*1000/86.4/$B325</f>
        <v>1.9502314814814814</v>
      </c>
      <c r="E325" s="13">
        <f>'Model Outputs (mcm)'!M326*1000/86.4/$B325</f>
        <v>73.486111111111114</v>
      </c>
      <c r="F325" s="13">
        <f>'Model Outputs (mcm)'!V326*1000/86.4/$B325</f>
        <v>300</v>
      </c>
      <c r="G325" s="13">
        <f>'Model Outputs (mcm)'!AA326*1000/86.4/$B325</f>
        <v>17</v>
      </c>
      <c r="H325" s="13">
        <f>'Model Inputs'!C326*1000/86.4/$B325</f>
        <v>6.2997685185185182</v>
      </c>
      <c r="I325" s="13">
        <f>'Model Inputs'!I326*1000/86.4/$B325</f>
        <v>1.9502314814814814</v>
      </c>
      <c r="J325" s="13">
        <f>'Model Inputs'!O326*1000/86.4/$B325</f>
        <v>22.252314814814813</v>
      </c>
      <c r="K325" s="13">
        <f>'Model Inputs'!V326*1000/86.4/$B325</f>
        <v>0</v>
      </c>
      <c r="L325" s="13">
        <v>17</v>
      </c>
      <c r="M325" s="13">
        <f t="shared" ref="M325:M327" si="56">MAX(H325-C325,0)*100</f>
        <v>0</v>
      </c>
      <c r="N325" s="13">
        <f t="shared" ref="N325:N327" si="57">MAX(I325-D325,0)*100</f>
        <v>0</v>
      </c>
      <c r="O325" s="13">
        <f t="shared" ref="O325:O327" si="58">MAX(J325-E325,0)*100</f>
        <v>0</v>
      </c>
      <c r="P325" s="13">
        <f t="shared" ref="P325:P327" si="59">MAX(K325-F325,0)*100</f>
        <v>0</v>
      </c>
      <c r="Q325" s="13">
        <f t="shared" ref="Q325:Q327" si="60">MAX(L325-G325,0)*100</f>
        <v>0</v>
      </c>
      <c r="R325" s="13">
        <f t="shared" ref="R325:R327" si="61">SUM(M325:Q325)</f>
        <v>0</v>
      </c>
      <c r="S325" s="13"/>
      <c r="T325" s="13">
        <f t="shared" ref="T325:T327" si="62">MAX(C325-4000,0)*1000</f>
        <v>0</v>
      </c>
      <c r="U325" s="13">
        <f t="shared" ref="U325:U327" si="63">MAX(D325-2800,0)*1000</f>
        <v>0</v>
      </c>
      <c r="V325" s="13">
        <f t="shared" ref="V325:V327" si="64">MAX(F325-7600,0)*1000</f>
        <v>0</v>
      </c>
      <c r="W325" s="13">
        <f t="shared" ref="W325:W327" si="65">SUM(T325:V325)</f>
        <v>0</v>
      </c>
      <c r="X325" s="13"/>
      <c r="Y325" s="13">
        <f>('Model Inputs'!D326-'Model Outputs (mcm)'!D326)*1000/86.4/$B325*10</f>
        <v>0</v>
      </c>
      <c r="Z325" s="13">
        <f>('Model Inputs'!E326-'Model Outputs (mcm)'!E326)*1000/86.4/$B325*10</f>
        <v>0</v>
      </c>
      <c r="AA325" s="13">
        <f>('Model Inputs'!J326-'Model Outputs (mcm)'!I326)*1000/86.4/$B325*10</f>
        <v>0.85648148148148162</v>
      </c>
      <c r="AB325" s="13">
        <f>('Model Inputs'!K326-'Model Outputs (mcm)'!J326)*1000/86.4/$B325*10</f>
        <v>14.918981481481477</v>
      </c>
      <c r="AC325" s="13">
        <f>('Model Inputs'!Q326-'Model Outputs (mcm)'!O326)*1000/86.4/$B325*10</f>
        <v>0</v>
      </c>
      <c r="AD325" s="14">
        <f>('Model Inputs'!T326-'Model Outputs (mcm)'!R326)*1000/86.4/$B325*10</f>
        <v>0</v>
      </c>
      <c r="AE325" s="14">
        <f>('Model Inputs'!Y326-'Model Outputs (mcm)'!X326)*1000/86.4/$B325*10</f>
        <v>0</v>
      </c>
      <c r="AF325" s="13">
        <f t="shared" ref="AF325:AF327" si="66">SUM(Y325:AE325)</f>
        <v>15.775462962962958</v>
      </c>
      <c r="AG325" s="13"/>
      <c r="AH325" s="13">
        <v>417.67399999999998</v>
      </c>
      <c r="AI325">
        <v>335.53</v>
      </c>
      <c r="AJ325" s="13">
        <v>250.49</v>
      </c>
      <c r="AK325" s="11">
        <v>250.49</v>
      </c>
      <c r="AL325">
        <v>133.97300000000001</v>
      </c>
    </row>
    <row r="326" spans="1:38" x14ac:dyDescent="0.35">
      <c r="A326" s="49"/>
      <c r="B326" s="12">
        <v>10</v>
      </c>
      <c r="C326" s="13">
        <f>'Model Outputs (mcm)'!C327*1000/86.4/$B326</f>
        <v>6.2997685185185182</v>
      </c>
      <c r="D326" s="13">
        <f>'Model Outputs (mcm)'!H327*1000/86.4/$B326</f>
        <v>1.9502314814814814</v>
      </c>
      <c r="E326" s="13">
        <f>'Model Outputs (mcm)'!M327*1000/86.4/$B326</f>
        <v>65.59606481481481</v>
      </c>
      <c r="F326" s="13">
        <f>'Model Outputs (mcm)'!V327*1000/86.4/$B326</f>
        <v>300</v>
      </c>
      <c r="G326" s="13">
        <f>'Model Outputs (mcm)'!AA327*1000/86.4/$B326</f>
        <v>17</v>
      </c>
      <c r="H326" s="13">
        <f>'Model Inputs'!C327*1000/86.4/$B326</f>
        <v>6.2997685185185182</v>
      </c>
      <c r="I326" s="13">
        <f>'Model Inputs'!I327*1000/86.4/$B326</f>
        <v>1.9502314814814814</v>
      </c>
      <c r="J326" s="13">
        <f>'Model Inputs'!O327*1000/86.4/$B326</f>
        <v>22.601851851851851</v>
      </c>
      <c r="K326" s="13">
        <f>'Model Inputs'!V327*1000/86.4/$B326</f>
        <v>21.99074074074074</v>
      </c>
      <c r="L326" s="13">
        <v>17</v>
      </c>
      <c r="M326" s="13">
        <f t="shared" si="56"/>
        <v>0</v>
      </c>
      <c r="N326" s="13">
        <f t="shared" si="57"/>
        <v>0</v>
      </c>
      <c r="O326" s="13">
        <f t="shared" si="58"/>
        <v>0</v>
      </c>
      <c r="P326" s="13">
        <f t="shared" si="59"/>
        <v>0</v>
      </c>
      <c r="Q326" s="13">
        <f t="shared" si="60"/>
        <v>0</v>
      </c>
      <c r="R326" s="13">
        <f t="shared" si="61"/>
        <v>0</v>
      </c>
      <c r="S326" s="13"/>
      <c r="T326" s="13">
        <f t="shared" si="62"/>
        <v>0</v>
      </c>
      <c r="U326" s="13">
        <f t="shared" si="63"/>
        <v>0</v>
      </c>
      <c r="V326" s="13">
        <f t="shared" si="64"/>
        <v>0</v>
      </c>
      <c r="W326" s="13">
        <f t="shared" si="65"/>
        <v>0</v>
      </c>
      <c r="X326" s="13"/>
      <c r="Y326" s="13">
        <f>('Model Inputs'!D327-'Model Outputs (mcm)'!D327)*1000/86.4/$B326*10</f>
        <v>0</v>
      </c>
      <c r="Z326" s="13">
        <f>('Model Inputs'!E327-'Model Outputs (mcm)'!E327)*1000/86.4/$B326*10</f>
        <v>0</v>
      </c>
      <c r="AA326" s="13">
        <f>('Model Inputs'!J327-'Model Outputs (mcm)'!I327)*1000/86.4/$B326*10</f>
        <v>0.85648148148148162</v>
      </c>
      <c r="AB326" s="13">
        <f>('Model Inputs'!K327-'Model Outputs (mcm)'!J327)*1000/86.4/$B326*10</f>
        <v>12.430555555555552</v>
      </c>
      <c r="AC326" s="13">
        <f>('Model Inputs'!Q327-'Model Outputs (mcm)'!O327)*1000/86.4/$B326*10</f>
        <v>0</v>
      </c>
      <c r="AD326" s="14">
        <f>('Model Inputs'!T327-'Model Outputs (mcm)'!R327)*1000/86.4/$B326*10</f>
        <v>0</v>
      </c>
      <c r="AE326" s="14">
        <f>('Model Inputs'!Y327-'Model Outputs (mcm)'!X327)*1000/86.4/$B326*10</f>
        <v>0</v>
      </c>
      <c r="AF326" s="13">
        <f t="shared" si="66"/>
        <v>13.287037037037033</v>
      </c>
      <c r="AG326" s="13"/>
      <c r="AH326" s="13">
        <v>417.63799999999998</v>
      </c>
      <c r="AI326">
        <v>335.36900000000003</v>
      </c>
      <c r="AJ326" s="13">
        <v>249.95</v>
      </c>
      <c r="AK326" s="11">
        <v>249.95</v>
      </c>
      <c r="AL326">
        <v>133.571</v>
      </c>
    </row>
    <row r="327" spans="1:38" x14ac:dyDescent="0.35">
      <c r="A327" s="49"/>
      <c r="B327" s="12">
        <v>10</v>
      </c>
      <c r="C327" s="13">
        <f>'Model Outputs (mcm)'!C328*1000/86.4/$B327</f>
        <v>6.2997685185185182</v>
      </c>
      <c r="D327" s="13">
        <f>'Model Outputs (mcm)'!H328*1000/86.4/$B327</f>
        <v>1.9502314814814814</v>
      </c>
      <c r="E327" s="13">
        <f>'Model Outputs (mcm)'!M328*1000/86.4/$B327</f>
        <v>29.224537037037031</v>
      </c>
      <c r="F327" s="13">
        <f>'Model Outputs (mcm)'!V328*1000/86.4/$B327</f>
        <v>300</v>
      </c>
      <c r="G327" s="13">
        <f>'Model Outputs (mcm)'!AA328*1000/86.4/$B327</f>
        <v>17</v>
      </c>
      <c r="H327" s="13">
        <f>'Model Inputs'!C328*1000/86.4/$B327</f>
        <v>6.2997685185185182</v>
      </c>
      <c r="I327" s="13">
        <f>'Model Inputs'!I328*1000/86.4/$B327</f>
        <v>1.9502314814814814</v>
      </c>
      <c r="J327" s="13">
        <f>'Model Inputs'!O328*1000/86.4/$B327</f>
        <v>21.92824074074074</v>
      </c>
      <c r="K327" s="13">
        <f>'Model Inputs'!V328*1000/86.4/$B327</f>
        <v>74.652777777777771</v>
      </c>
      <c r="L327" s="13">
        <v>17</v>
      </c>
      <c r="M327" s="13">
        <f t="shared" si="56"/>
        <v>0</v>
      </c>
      <c r="N327" s="13">
        <f t="shared" si="57"/>
        <v>0</v>
      </c>
      <c r="O327" s="13">
        <f t="shared" si="58"/>
        <v>0</v>
      </c>
      <c r="P327" s="13">
        <f t="shared" si="59"/>
        <v>0</v>
      </c>
      <c r="Q327" s="13">
        <f t="shared" si="60"/>
        <v>0</v>
      </c>
      <c r="R327" s="13">
        <f t="shared" si="61"/>
        <v>0</v>
      </c>
      <c r="S327" s="10">
        <f>SUM(R292:R327)</f>
        <v>5.787037037059406E-2</v>
      </c>
      <c r="T327" s="13">
        <f t="shared" si="62"/>
        <v>0</v>
      </c>
      <c r="U327" s="13">
        <f t="shared" si="63"/>
        <v>0</v>
      </c>
      <c r="V327" s="13">
        <f t="shared" si="64"/>
        <v>0</v>
      </c>
      <c r="W327" s="13">
        <f t="shared" si="65"/>
        <v>0</v>
      </c>
      <c r="X327" s="10">
        <f>SUM(W292:W327)</f>
        <v>0</v>
      </c>
      <c r="Y327" s="13">
        <f>('Model Inputs'!D328-'Model Outputs (mcm)'!D328)*1000/86.4/$B327*10</f>
        <v>0</v>
      </c>
      <c r="Z327" s="13">
        <f>('Model Inputs'!E328-'Model Outputs (mcm)'!E328)*1000/86.4/$B327*10</f>
        <v>0</v>
      </c>
      <c r="AA327" s="13">
        <f>('Model Inputs'!J328-'Model Outputs (mcm)'!I328)*1000/86.4/$B327*10</f>
        <v>0.85648148148148162</v>
      </c>
      <c r="AB327" s="13">
        <f>('Model Inputs'!K328-'Model Outputs (mcm)'!J328)*1000/86.4/$B327*10</f>
        <v>12.430555555555552</v>
      </c>
      <c r="AC327" s="13">
        <f>('Model Inputs'!Q328-'Model Outputs (mcm)'!O328)*1000/86.4/$B327*10</f>
        <v>0</v>
      </c>
      <c r="AD327" s="14">
        <f>('Model Inputs'!T328-'Model Outputs (mcm)'!R328)*1000/86.4/$B327*10</f>
        <v>0</v>
      </c>
      <c r="AE327" s="14">
        <f>('Model Inputs'!Y328-'Model Outputs (mcm)'!X328)*1000/86.4/$B327*10</f>
        <v>0</v>
      </c>
      <c r="AF327" s="13">
        <f t="shared" si="66"/>
        <v>13.287037037037033</v>
      </c>
      <c r="AG327" s="10">
        <f>SUM(AF292:AF327)</f>
        <v>6584.7314288720518</v>
      </c>
      <c r="AH327" s="13">
        <v>417.61900000000003</v>
      </c>
      <c r="AI327">
        <v>336.45</v>
      </c>
      <c r="AJ327" s="13">
        <v>249.26499999999999</v>
      </c>
      <c r="AK327" s="11">
        <v>249.26499999999999</v>
      </c>
      <c r="AL327">
        <v>133.19800000000001</v>
      </c>
    </row>
    <row r="328" spans="1:38" x14ac:dyDescent="0.35">
      <c r="A328" s="19"/>
      <c r="B328" s="12"/>
      <c r="C328" t="s">
        <v>43</v>
      </c>
      <c r="D328" t="s">
        <v>42</v>
      </c>
      <c r="E328" t="s">
        <v>45</v>
      </c>
      <c r="Y328" s="13" t="s">
        <v>76</v>
      </c>
      <c r="Z328" s="13" t="s">
        <v>45</v>
      </c>
      <c r="AA328" t="s">
        <v>42</v>
      </c>
      <c r="AB328" t="s">
        <v>42</v>
      </c>
      <c r="AC328" t="s">
        <v>43</v>
      </c>
      <c r="AD328" t="s">
        <v>43</v>
      </c>
      <c r="AE328" s="11" t="s">
        <v>44</v>
      </c>
      <c r="AH328" s="11" t="s">
        <v>43</v>
      </c>
      <c r="AI328" t="s">
        <v>41</v>
      </c>
      <c r="AK328" s="14" t="s">
        <v>76</v>
      </c>
    </row>
    <row r="329" spans="1:38" x14ac:dyDescent="0.35">
      <c r="A329" s="19"/>
      <c r="B329" s="12"/>
      <c r="AH329" s="11"/>
      <c r="AK329" s="14"/>
    </row>
    <row r="330" spans="1:38" x14ac:dyDescent="0.35">
      <c r="A330" s="19"/>
      <c r="B330" s="12"/>
      <c r="AH330" s="11"/>
    </row>
    <row r="331" spans="1:38" x14ac:dyDescent="0.35">
      <c r="A331" s="19"/>
      <c r="B331" s="12"/>
      <c r="AH331" s="11"/>
    </row>
    <row r="332" spans="1:38" x14ac:dyDescent="0.35">
      <c r="A332" s="19"/>
      <c r="B332" s="12"/>
    </row>
  </sheetData>
  <mergeCells count="114">
    <mergeCell ref="A247:A249"/>
    <mergeCell ref="A250:A252"/>
    <mergeCell ref="A217:A219"/>
    <mergeCell ref="A220:A222"/>
    <mergeCell ref="A223:A225"/>
    <mergeCell ref="A265:A267"/>
    <mergeCell ref="A268:A270"/>
    <mergeCell ref="A271:A273"/>
    <mergeCell ref="A274:A276"/>
    <mergeCell ref="A277:A279"/>
    <mergeCell ref="A280:A282"/>
    <mergeCell ref="A253:A255"/>
    <mergeCell ref="A256:A258"/>
    <mergeCell ref="A259:A261"/>
    <mergeCell ref="A262:A264"/>
    <mergeCell ref="A49:A51"/>
    <mergeCell ref="A52:A54"/>
    <mergeCell ref="A55:A57"/>
    <mergeCell ref="A58:A60"/>
    <mergeCell ref="A61:A63"/>
    <mergeCell ref="A64:A66"/>
    <mergeCell ref="A67:A69"/>
    <mergeCell ref="A70:A72"/>
    <mergeCell ref="A157:A159"/>
    <mergeCell ref="A121:A123"/>
    <mergeCell ref="A124:A126"/>
    <mergeCell ref="A127:A129"/>
    <mergeCell ref="A130:A132"/>
    <mergeCell ref="A133:A135"/>
    <mergeCell ref="A136:A138"/>
    <mergeCell ref="A139:A141"/>
    <mergeCell ref="A142:A144"/>
    <mergeCell ref="A109:A111"/>
    <mergeCell ref="A112:A114"/>
    <mergeCell ref="A115:A117"/>
    <mergeCell ref="A118:A120"/>
    <mergeCell ref="A103:A105"/>
    <mergeCell ref="A106:A108"/>
    <mergeCell ref="A73:A75"/>
    <mergeCell ref="A319:A321"/>
    <mergeCell ref="A322:A324"/>
    <mergeCell ref="A325:A327"/>
    <mergeCell ref="A289:A291"/>
    <mergeCell ref="A292:A294"/>
    <mergeCell ref="A295:A297"/>
    <mergeCell ref="A298:A300"/>
    <mergeCell ref="A283:A285"/>
    <mergeCell ref="A286:A288"/>
    <mergeCell ref="A304:A306"/>
    <mergeCell ref="A307:A309"/>
    <mergeCell ref="A310:A312"/>
    <mergeCell ref="A313:A315"/>
    <mergeCell ref="A316:A318"/>
    <mergeCell ref="A301:A303"/>
    <mergeCell ref="A226:A228"/>
    <mergeCell ref="A229:A231"/>
    <mergeCell ref="A232:A234"/>
    <mergeCell ref="A235:A237"/>
    <mergeCell ref="A238:A240"/>
    <mergeCell ref="A241:A243"/>
    <mergeCell ref="A244:A246"/>
    <mergeCell ref="A181:A183"/>
    <mergeCell ref="A184:A186"/>
    <mergeCell ref="A187:A189"/>
    <mergeCell ref="A190:A192"/>
    <mergeCell ref="A193:A195"/>
    <mergeCell ref="A196:A198"/>
    <mergeCell ref="A199:A201"/>
    <mergeCell ref="A202:A204"/>
    <mergeCell ref="A205:A207"/>
    <mergeCell ref="A208:A210"/>
    <mergeCell ref="A211:A213"/>
    <mergeCell ref="A214:A216"/>
    <mergeCell ref="A175:A177"/>
    <mergeCell ref="A178:A180"/>
    <mergeCell ref="A145:A147"/>
    <mergeCell ref="A148:A150"/>
    <mergeCell ref="A151:A153"/>
    <mergeCell ref="A154:A156"/>
    <mergeCell ref="A160:A162"/>
    <mergeCell ref="A163:A165"/>
    <mergeCell ref="A166:A168"/>
    <mergeCell ref="A169:A171"/>
    <mergeCell ref="A172:A174"/>
    <mergeCell ref="A76:A78"/>
    <mergeCell ref="A79:A81"/>
    <mergeCell ref="A82:A84"/>
    <mergeCell ref="A85:A87"/>
    <mergeCell ref="A88:A90"/>
    <mergeCell ref="A91:A93"/>
    <mergeCell ref="A94:A96"/>
    <mergeCell ref="A97:A99"/>
    <mergeCell ref="A100:A102"/>
    <mergeCell ref="AH1:AL1"/>
    <mergeCell ref="T3:V3"/>
    <mergeCell ref="A37:A39"/>
    <mergeCell ref="A40:A42"/>
    <mergeCell ref="A43:A45"/>
    <mergeCell ref="A46:A48"/>
    <mergeCell ref="H3:L3"/>
    <mergeCell ref="M3:Q3"/>
    <mergeCell ref="Y3:AE3"/>
    <mergeCell ref="A19:A21"/>
    <mergeCell ref="A22:A24"/>
    <mergeCell ref="A25:A27"/>
    <mergeCell ref="A28:A30"/>
    <mergeCell ref="A31:A33"/>
    <mergeCell ref="A34:A36"/>
    <mergeCell ref="H1:L1"/>
    <mergeCell ref="A4:A6"/>
    <mergeCell ref="A7:A9"/>
    <mergeCell ref="A10:A12"/>
    <mergeCell ref="A13:A15"/>
    <mergeCell ref="A16:A1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Obj. Function</vt:lpstr>
      <vt:lpstr>Model Outputs (mcm)</vt:lpstr>
      <vt:lpstr>Bargi</vt:lpstr>
      <vt:lpstr>Tawa &amp; Node 7</vt:lpstr>
      <vt:lpstr>ISP &amp; OSP</vt:lpstr>
      <vt:lpstr>SSP</vt:lpstr>
      <vt:lpstr>Model Inputs</vt:lpstr>
      <vt:lpstr>Model Outputs (cms)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Nesa Ilich</dc:creator>
  <cp:lastModifiedBy>Nesa Ilich</cp:lastModifiedBy>
  <dcterms:created xsi:type="dcterms:W3CDTF">2019-04-02T11:49:55Z</dcterms:created>
  <dcterms:modified xsi:type="dcterms:W3CDTF">2019-05-02T11:49:23Z</dcterms:modified>
</cp:coreProperties>
</file>